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1086641\"/>
    </mc:Choice>
  </mc:AlternateContent>
  <xr:revisionPtr revIDLastSave="0" documentId="13_ncr:1_{04C79410-0E6C-4F7D-9212-67DBEC3AF235}" xr6:coauthVersionLast="47" xr6:coauthVersionMax="47" xr10:uidLastSave="{00000000-0000-0000-0000-000000000000}"/>
  <bookViews>
    <workbookView xWindow="-28920" yWindow="-120" windowWidth="29040" windowHeight="15720" activeTab="3" xr2:uid="{00000000-000D-0000-FFFF-FFFF00000000}"/>
  </bookViews>
  <sheets>
    <sheet name="2021" sheetId="1" r:id="rId1"/>
    <sheet name="2022" sheetId="14" r:id="rId2"/>
    <sheet name="2024" sheetId="15" r:id="rId3"/>
    <sheet name="2025" sheetId="16" r:id="rId4"/>
    <sheet name="2016 Projects new" sheetId="6" state="hidden" r:id="rId5"/>
    <sheet name="2017 Projects OLD" sheetId="7" state="hidden" r:id="rId6"/>
    <sheet name="2017 Projects NEW" sheetId="8" state="hidden" r:id="rId7"/>
    <sheet name="2018 Projects NEW" sheetId="9" state="hidden" r:id="rId8"/>
    <sheet name="2019 Projects NEW" sheetId="10" state="hidden" r:id="rId9"/>
    <sheet name="Filter_by_Attributes_Results_(2" sheetId="13" state="hidden" r:id="rId10"/>
  </sheets>
  <definedNames>
    <definedName name="_xlnm._FilterDatabase" localSheetId="4" hidden="1">'2016 Projects new'!$A$1:$BT$117</definedName>
    <definedName name="_xlnm._FilterDatabase" localSheetId="6" hidden="1">'2017 Projects NEW'!$A$1:$H$64</definedName>
    <definedName name="_xlnm._FilterDatabase" localSheetId="5" hidden="1">'2017 Projects OLD'!$A$1:$BT$85</definedName>
    <definedName name="_xlnm._FilterDatabase" localSheetId="7" hidden="1">'2018 Projects NEW'!$A$1:$H$67</definedName>
    <definedName name="_xlnm._FilterDatabase" localSheetId="8" hidden="1">'2019 Projects NEW'!$A$1:$H$67</definedName>
    <definedName name="_xlnm._FilterDatabase" localSheetId="0" hidden="1">'2021'!$A$1:$S$1543</definedName>
    <definedName name="_xlnm._FilterDatabase" localSheetId="1" hidden="1">'2022'!$A$1:$S$1543</definedName>
    <definedName name="_xlnm._FilterDatabase" localSheetId="2" hidden="1">'2024'!$A$1:$S$1544</definedName>
    <definedName name="_xlnm._FilterDatabase" localSheetId="3" hidden="1">'2025'!$A$1:$S$1548</definedName>
    <definedName name="ARROWS">#N/A</definedName>
    <definedName name="COUNTY">#N/A</definedName>
    <definedName name="_xlnm.Database">#N/A</definedName>
    <definedName name="FUND">#N/A</definedName>
    <definedName name="MATERIAL">#N/A</definedName>
    <definedName name="_xlnm.Print_Titles" localSheetId="0">'2021'!$1:$1</definedName>
    <definedName name="RECORD">#N/A</definedName>
    <definedName name="ROUTE">#N/A</definedName>
    <definedName name="YEAR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483" i="16" l="1"/>
  <c r="I1483" i="16"/>
  <c r="L1483" i="16" s="1"/>
  <c r="N1483" i="16" s="1"/>
  <c r="I1482" i="16"/>
  <c r="L1482" i="16" s="1"/>
  <c r="N1482" i="16" s="1"/>
  <c r="A1336" i="16"/>
  <c r="I1335" i="16"/>
  <c r="L1335" i="16" s="1"/>
  <c r="N1335" i="16" s="1"/>
  <c r="A1335" i="16"/>
  <c r="I1334" i="16"/>
  <c r="L1334" i="16" s="1"/>
  <c r="N1334" i="16" s="1"/>
  <c r="D1336" i="16"/>
  <c r="I1336" i="16" s="1"/>
  <c r="L1336" i="16" s="1"/>
  <c r="N1336" i="16" s="1"/>
  <c r="I792" i="16"/>
  <c r="L792" i="16" s="1"/>
  <c r="N792" i="16" s="1"/>
  <c r="I791" i="16"/>
  <c r="L791" i="16" s="1"/>
  <c r="N791" i="16" s="1"/>
  <c r="L790" i="16"/>
  <c r="N790" i="16" s="1"/>
  <c r="A792" i="16"/>
  <c r="L1548" i="16"/>
  <c r="A1548" i="16"/>
  <c r="L1547" i="16"/>
  <c r="A1547" i="16"/>
  <c r="L1546" i="16"/>
  <c r="A1546" i="16"/>
  <c r="A1545" i="16"/>
  <c r="L1544" i="16"/>
  <c r="A1544" i="16"/>
  <c r="L1543" i="16"/>
  <c r="A1543" i="16"/>
  <c r="L1542" i="16"/>
  <c r="A1542" i="16"/>
  <c r="L1541" i="16"/>
  <c r="A1541" i="16"/>
  <c r="L1540" i="16"/>
  <c r="A1540" i="16"/>
  <c r="L1539" i="16"/>
  <c r="A1539" i="16"/>
  <c r="L1538" i="16"/>
  <c r="A1538" i="16"/>
  <c r="L1537" i="16"/>
  <c r="A1537" i="16"/>
  <c r="L1536" i="16"/>
  <c r="A1536" i="16"/>
  <c r="L1535" i="16"/>
  <c r="A1535" i="16"/>
  <c r="L1534" i="16"/>
  <c r="A1534" i="16"/>
  <c r="L1533" i="16"/>
  <c r="A1533" i="16"/>
  <c r="L1532" i="16"/>
  <c r="A1532" i="16"/>
  <c r="L1531" i="16"/>
  <c r="A1531" i="16"/>
  <c r="L1530" i="16"/>
  <c r="A1530" i="16"/>
  <c r="L1529" i="16"/>
  <c r="A1529" i="16"/>
  <c r="L1528" i="16"/>
  <c r="A1528" i="16"/>
  <c r="L1527" i="16"/>
  <c r="A1527" i="16"/>
  <c r="L1526" i="16"/>
  <c r="A1526" i="16"/>
  <c r="L1525" i="16"/>
  <c r="A1525" i="16"/>
  <c r="L1524" i="16"/>
  <c r="A1524" i="16"/>
  <c r="L1523" i="16"/>
  <c r="A1523" i="16"/>
  <c r="L1522" i="16"/>
  <c r="A1522" i="16"/>
  <c r="L1521" i="16"/>
  <c r="A1521" i="16"/>
  <c r="L1520" i="16"/>
  <c r="A1520" i="16"/>
  <c r="L1519" i="16"/>
  <c r="A1519" i="16"/>
  <c r="A1518" i="16"/>
  <c r="L1517" i="16"/>
  <c r="A1517" i="16"/>
  <c r="L1516" i="16"/>
  <c r="A1516" i="16"/>
  <c r="L1515" i="16"/>
  <c r="A1515" i="16"/>
  <c r="L1514" i="16"/>
  <c r="A1514" i="16"/>
  <c r="L1513" i="16"/>
  <c r="A1513" i="16"/>
  <c r="L1512" i="16"/>
  <c r="A1512" i="16"/>
  <c r="L1511" i="16"/>
  <c r="A1511" i="16"/>
  <c r="L1510" i="16"/>
  <c r="A1510" i="16"/>
  <c r="L1509" i="16"/>
  <c r="A1509" i="16"/>
  <c r="L1508" i="16"/>
  <c r="A1508" i="16"/>
  <c r="L1507" i="16"/>
  <c r="A1507" i="16"/>
  <c r="L1506" i="16"/>
  <c r="A1506" i="16"/>
  <c r="L1505" i="16"/>
  <c r="A1505" i="16"/>
  <c r="L1504" i="16"/>
  <c r="A1504" i="16"/>
  <c r="L1503" i="16"/>
  <c r="A1503" i="16"/>
  <c r="L1502" i="16"/>
  <c r="A1502" i="16"/>
  <c r="L1501" i="16"/>
  <c r="A1501" i="16"/>
  <c r="L1500" i="16"/>
  <c r="A1500" i="16"/>
  <c r="L1499" i="16"/>
  <c r="A1499" i="16"/>
  <c r="L1498" i="16"/>
  <c r="A1498" i="16"/>
  <c r="L1497" i="16"/>
  <c r="A1497" i="16"/>
  <c r="L1496" i="16"/>
  <c r="A1496" i="16"/>
  <c r="L1495" i="16"/>
  <c r="A1495" i="16"/>
  <c r="L1494" i="16"/>
  <c r="A1494" i="16"/>
  <c r="L1493" i="16"/>
  <c r="A1493" i="16"/>
  <c r="L1492" i="16"/>
  <c r="A1492" i="16"/>
  <c r="L1491" i="16"/>
  <c r="A1491" i="16"/>
  <c r="L1490" i="16"/>
  <c r="A1490" i="16"/>
  <c r="L1489" i="16"/>
  <c r="A1489" i="16"/>
  <c r="L1488" i="16"/>
  <c r="A1488" i="16"/>
  <c r="L1487" i="16"/>
  <c r="A1487" i="16"/>
  <c r="L1486" i="16"/>
  <c r="A1486" i="16"/>
  <c r="L1485" i="16"/>
  <c r="A1485" i="16"/>
  <c r="L1484" i="16"/>
  <c r="A1484" i="16"/>
  <c r="A1482" i="16"/>
  <c r="L1481" i="16"/>
  <c r="A1481" i="16"/>
  <c r="L1480" i="16"/>
  <c r="A1480" i="16"/>
  <c r="L1479" i="16"/>
  <c r="A1479" i="16"/>
  <c r="L1478" i="16"/>
  <c r="A1478" i="16"/>
  <c r="L1477" i="16"/>
  <c r="A1477" i="16"/>
  <c r="L1476" i="16"/>
  <c r="A1476" i="16"/>
  <c r="L1475" i="16"/>
  <c r="A1475" i="16"/>
  <c r="L1474" i="16"/>
  <c r="A1474" i="16"/>
  <c r="L1473" i="16"/>
  <c r="A1473" i="16"/>
  <c r="L1472" i="16"/>
  <c r="A1472" i="16"/>
  <c r="L1471" i="16"/>
  <c r="A1471" i="16"/>
  <c r="L1470" i="16"/>
  <c r="A1470" i="16"/>
  <c r="L1469" i="16"/>
  <c r="A1469" i="16"/>
  <c r="L1468" i="16"/>
  <c r="A1468" i="16"/>
  <c r="L1467" i="16"/>
  <c r="A1467" i="16"/>
  <c r="L1466" i="16"/>
  <c r="A1466" i="16"/>
  <c r="L1465" i="16"/>
  <c r="A1465" i="16"/>
  <c r="L1464" i="16"/>
  <c r="A1464" i="16"/>
  <c r="L1463" i="16"/>
  <c r="A1463" i="16"/>
  <c r="L1462" i="16"/>
  <c r="A1462" i="16"/>
  <c r="L1461" i="16"/>
  <c r="A1461" i="16"/>
  <c r="L1460" i="16"/>
  <c r="A1460" i="16"/>
  <c r="L1459" i="16"/>
  <c r="A1459" i="16"/>
  <c r="L1458" i="16"/>
  <c r="A1458" i="16"/>
  <c r="L1457" i="16"/>
  <c r="A1457" i="16"/>
  <c r="L1456" i="16"/>
  <c r="A1456" i="16"/>
  <c r="L1455" i="16"/>
  <c r="A1455" i="16"/>
  <c r="L1454" i="16"/>
  <c r="A1454" i="16"/>
  <c r="L1453" i="16"/>
  <c r="A1453" i="16"/>
  <c r="L1452" i="16"/>
  <c r="A1452" i="16"/>
  <c r="L1451" i="16"/>
  <c r="A1451" i="16"/>
  <c r="L1450" i="16"/>
  <c r="A1450" i="16"/>
  <c r="L1449" i="16"/>
  <c r="A1449" i="16"/>
  <c r="L1448" i="16"/>
  <c r="A1448" i="16"/>
  <c r="L1447" i="16"/>
  <c r="A1447" i="16"/>
  <c r="L1446" i="16"/>
  <c r="A1446" i="16"/>
  <c r="L1445" i="16"/>
  <c r="A1445" i="16"/>
  <c r="L1444" i="16"/>
  <c r="A1444" i="16"/>
  <c r="L1443" i="16"/>
  <c r="A1443" i="16"/>
  <c r="L1442" i="16"/>
  <c r="A1442" i="16"/>
  <c r="L1441" i="16"/>
  <c r="A1441" i="16"/>
  <c r="L1440" i="16"/>
  <c r="A1440" i="16"/>
  <c r="L1439" i="16"/>
  <c r="A1439" i="16"/>
  <c r="L1438" i="16"/>
  <c r="A1438" i="16"/>
  <c r="L1437" i="16"/>
  <c r="A1437" i="16"/>
  <c r="L1436" i="16"/>
  <c r="A1436" i="16"/>
  <c r="L1435" i="16"/>
  <c r="A1435" i="16"/>
  <c r="L1434" i="16"/>
  <c r="A1434" i="16"/>
  <c r="L1433" i="16"/>
  <c r="A1433" i="16"/>
  <c r="L1432" i="16"/>
  <c r="A1432" i="16"/>
  <c r="L1431" i="16"/>
  <c r="A1431" i="16"/>
  <c r="L1430" i="16"/>
  <c r="A1430" i="16"/>
  <c r="L1429" i="16"/>
  <c r="A1429" i="16"/>
  <c r="L1428" i="16"/>
  <c r="A1428" i="16"/>
  <c r="L1427" i="16"/>
  <c r="A1427" i="16"/>
  <c r="L1426" i="16"/>
  <c r="A1426" i="16"/>
  <c r="L1425" i="16"/>
  <c r="A1425" i="16"/>
  <c r="L1424" i="16"/>
  <c r="A1424" i="16"/>
  <c r="L1423" i="16"/>
  <c r="A1423" i="16"/>
  <c r="L1422" i="16"/>
  <c r="A1422" i="16"/>
  <c r="L1421" i="16"/>
  <c r="A1421" i="16"/>
  <c r="L1420" i="16"/>
  <c r="A1420" i="16"/>
  <c r="L1419" i="16"/>
  <c r="A1419" i="16"/>
  <c r="L1418" i="16"/>
  <c r="A1418" i="16"/>
  <c r="L1417" i="16"/>
  <c r="A1417" i="16"/>
  <c r="L1416" i="16"/>
  <c r="A1416" i="16"/>
  <c r="L1415" i="16"/>
  <c r="A1415" i="16"/>
  <c r="L1414" i="16"/>
  <c r="A1414" i="16"/>
  <c r="L1413" i="16"/>
  <c r="A1413" i="16"/>
  <c r="L1412" i="16"/>
  <c r="A1412" i="16"/>
  <c r="L1411" i="16"/>
  <c r="A1411" i="16"/>
  <c r="L1410" i="16"/>
  <c r="A1410" i="16"/>
  <c r="L1409" i="16"/>
  <c r="A1409" i="16"/>
  <c r="L1408" i="16"/>
  <c r="A1408" i="16"/>
  <c r="L1407" i="16"/>
  <c r="A1407" i="16"/>
  <c r="L1406" i="16"/>
  <c r="A1406" i="16"/>
  <c r="L1405" i="16"/>
  <c r="A1405" i="16"/>
  <c r="L1404" i="16"/>
  <c r="A1404" i="16"/>
  <c r="L1403" i="16"/>
  <c r="A1403" i="16"/>
  <c r="L1402" i="16"/>
  <c r="A1402" i="16"/>
  <c r="L1401" i="16"/>
  <c r="A1401" i="16"/>
  <c r="L1400" i="16"/>
  <c r="A1400" i="16"/>
  <c r="L1399" i="16"/>
  <c r="A1399" i="16"/>
  <c r="L1398" i="16"/>
  <c r="A1398" i="16"/>
  <c r="L1397" i="16"/>
  <c r="A1397" i="16"/>
  <c r="L1396" i="16"/>
  <c r="A1396" i="16"/>
  <c r="L1395" i="16"/>
  <c r="A1395" i="16"/>
  <c r="L1394" i="16"/>
  <c r="A1394" i="16"/>
  <c r="L1393" i="16"/>
  <c r="A1393" i="16"/>
  <c r="L1392" i="16"/>
  <c r="A1392" i="16"/>
  <c r="L1391" i="16"/>
  <c r="A1391" i="16"/>
  <c r="L1390" i="16"/>
  <c r="A1390" i="16"/>
  <c r="L1389" i="16"/>
  <c r="A1389" i="16"/>
  <c r="L1388" i="16"/>
  <c r="A1388" i="16"/>
  <c r="L1387" i="16"/>
  <c r="A1387" i="16"/>
  <c r="L1386" i="16"/>
  <c r="A1386" i="16"/>
  <c r="L1385" i="16"/>
  <c r="A1385" i="16"/>
  <c r="L1384" i="16"/>
  <c r="A1384" i="16"/>
  <c r="L1383" i="16"/>
  <c r="A1383" i="16"/>
  <c r="L1382" i="16"/>
  <c r="A1382" i="16"/>
  <c r="L1381" i="16"/>
  <c r="A1381" i="16"/>
  <c r="L1380" i="16"/>
  <c r="A1380" i="16"/>
  <c r="L1379" i="16"/>
  <c r="A1379" i="16"/>
  <c r="L1378" i="16"/>
  <c r="A1378" i="16"/>
  <c r="L1377" i="16"/>
  <c r="A1377" i="16"/>
  <c r="L1376" i="16"/>
  <c r="A1376" i="16"/>
  <c r="L1375" i="16"/>
  <c r="A1375" i="16"/>
  <c r="L1374" i="16"/>
  <c r="A1374" i="16"/>
  <c r="L1373" i="16"/>
  <c r="A1373" i="16"/>
  <c r="L1372" i="16"/>
  <c r="A1372" i="16"/>
  <c r="L1371" i="16"/>
  <c r="A1371" i="16"/>
  <c r="L1370" i="16"/>
  <c r="A1370" i="16"/>
  <c r="L1369" i="16"/>
  <c r="A1369" i="16"/>
  <c r="L1368" i="16"/>
  <c r="A1368" i="16"/>
  <c r="L1367" i="16"/>
  <c r="A1367" i="16"/>
  <c r="L1366" i="16"/>
  <c r="A1366" i="16"/>
  <c r="L1365" i="16"/>
  <c r="A1365" i="16"/>
  <c r="L1364" i="16"/>
  <c r="A1364" i="16"/>
  <c r="L1363" i="16"/>
  <c r="A1363" i="16"/>
  <c r="L1362" i="16"/>
  <c r="A1362" i="16"/>
  <c r="L1361" i="16"/>
  <c r="A1361" i="16"/>
  <c r="L1360" i="16"/>
  <c r="A1360" i="16"/>
  <c r="L1359" i="16"/>
  <c r="A1359" i="16"/>
  <c r="L1358" i="16"/>
  <c r="A1358" i="16"/>
  <c r="L1357" i="16"/>
  <c r="A1357" i="16"/>
  <c r="L1356" i="16"/>
  <c r="A1356" i="16"/>
  <c r="L1355" i="16"/>
  <c r="A1355" i="16"/>
  <c r="L1354" i="16"/>
  <c r="A1354" i="16"/>
  <c r="L1353" i="16"/>
  <c r="A1353" i="16"/>
  <c r="L1352" i="16"/>
  <c r="A1352" i="16"/>
  <c r="L1351" i="16"/>
  <c r="A1351" i="16"/>
  <c r="L1350" i="16"/>
  <c r="A1350" i="16"/>
  <c r="L1349" i="16"/>
  <c r="A1349" i="16"/>
  <c r="L1348" i="16"/>
  <c r="A1348" i="16"/>
  <c r="L1347" i="16"/>
  <c r="A1347" i="16"/>
  <c r="L1346" i="16"/>
  <c r="A1346" i="16"/>
  <c r="L1345" i="16"/>
  <c r="A1345" i="16"/>
  <c r="L1344" i="16"/>
  <c r="A1344" i="16"/>
  <c r="L1343" i="16"/>
  <c r="A1343" i="16"/>
  <c r="L1342" i="16"/>
  <c r="A1342" i="16"/>
  <c r="L1341" i="16"/>
  <c r="A1341" i="16"/>
  <c r="L1340" i="16"/>
  <c r="A1340" i="16"/>
  <c r="L1339" i="16"/>
  <c r="A1339" i="16"/>
  <c r="L1338" i="16"/>
  <c r="A1338" i="16"/>
  <c r="L1337" i="16"/>
  <c r="A1337" i="16"/>
  <c r="A1334" i="16"/>
  <c r="L1333" i="16"/>
  <c r="A1333" i="16"/>
  <c r="L1332" i="16"/>
  <c r="A1332" i="16"/>
  <c r="L1331" i="16"/>
  <c r="A1331" i="16"/>
  <c r="L1330" i="16"/>
  <c r="A1330" i="16"/>
  <c r="L1329" i="16"/>
  <c r="A1329" i="16"/>
  <c r="L1328" i="16"/>
  <c r="A1328" i="16"/>
  <c r="L1327" i="16"/>
  <c r="A1327" i="16"/>
  <c r="L1326" i="16"/>
  <c r="A1326" i="16"/>
  <c r="L1325" i="16"/>
  <c r="A1325" i="16"/>
  <c r="L1324" i="16"/>
  <c r="A1324" i="16"/>
  <c r="L1323" i="16"/>
  <c r="A1323" i="16"/>
  <c r="L1322" i="16"/>
  <c r="A1322" i="16"/>
  <c r="L1321" i="16"/>
  <c r="A1321" i="16"/>
  <c r="L1320" i="16"/>
  <c r="A1320" i="16"/>
  <c r="L1319" i="16"/>
  <c r="A1319" i="16"/>
  <c r="L1318" i="16"/>
  <c r="A1318" i="16"/>
  <c r="L1317" i="16"/>
  <c r="A1317" i="16"/>
  <c r="L1316" i="16"/>
  <c r="A1316" i="16"/>
  <c r="L1315" i="16"/>
  <c r="A1315" i="16"/>
  <c r="L1314" i="16"/>
  <c r="A1314" i="16"/>
  <c r="L1313" i="16"/>
  <c r="A1313" i="16"/>
  <c r="L1312" i="16"/>
  <c r="A1312" i="16"/>
  <c r="L1311" i="16"/>
  <c r="A1311" i="16"/>
  <c r="L1310" i="16"/>
  <c r="A1310" i="16"/>
  <c r="L1309" i="16"/>
  <c r="A1309" i="16"/>
  <c r="L1308" i="16"/>
  <c r="A1308" i="16"/>
  <c r="L1307" i="16"/>
  <c r="A1307" i="16"/>
  <c r="L1306" i="16"/>
  <c r="A1306" i="16"/>
  <c r="L1305" i="16"/>
  <c r="A1305" i="16"/>
  <c r="L1304" i="16"/>
  <c r="A1304" i="16"/>
  <c r="L1303" i="16"/>
  <c r="A1303" i="16"/>
  <c r="L1302" i="16"/>
  <c r="A1302" i="16"/>
  <c r="L1301" i="16"/>
  <c r="A1301" i="16"/>
  <c r="L1300" i="16"/>
  <c r="A1300" i="16"/>
  <c r="L1299" i="16"/>
  <c r="A1299" i="16"/>
  <c r="L1298" i="16"/>
  <c r="A1298" i="16"/>
  <c r="L1297" i="16"/>
  <c r="A1297" i="16"/>
  <c r="L1296" i="16"/>
  <c r="A1296" i="16"/>
  <c r="L1295" i="16"/>
  <c r="A1295" i="16"/>
  <c r="L1294" i="16"/>
  <c r="A1294" i="16"/>
  <c r="L1293" i="16"/>
  <c r="A1293" i="16"/>
  <c r="L1292" i="16"/>
  <c r="A1292" i="16"/>
  <c r="L1291" i="16"/>
  <c r="A1291" i="16"/>
  <c r="L1290" i="16"/>
  <c r="A1290" i="16"/>
  <c r="L1289" i="16"/>
  <c r="A1289" i="16"/>
  <c r="L1288" i="16"/>
  <c r="A1288" i="16"/>
  <c r="L1287" i="16"/>
  <c r="A1287" i="16"/>
  <c r="L1286" i="16"/>
  <c r="A1286" i="16"/>
  <c r="L1285" i="16"/>
  <c r="A1285" i="16"/>
  <c r="L1284" i="16"/>
  <c r="A1284" i="16"/>
  <c r="L1283" i="16"/>
  <c r="A1283" i="16"/>
  <c r="L1282" i="16"/>
  <c r="A1282" i="16"/>
  <c r="L1281" i="16"/>
  <c r="A1281" i="16"/>
  <c r="L1280" i="16"/>
  <c r="A1280" i="16"/>
  <c r="L1279" i="16"/>
  <c r="A1279" i="16"/>
  <c r="L1278" i="16"/>
  <c r="A1278" i="16"/>
  <c r="L1277" i="16"/>
  <c r="A1277" i="16"/>
  <c r="L1276" i="16"/>
  <c r="A1276" i="16"/>
  <c r="L1275" i="16"/>
  <c r="A1275" i="16"/>
  <c r="L1274" i="16"/>
  <c r="A1274" i="16"/>
  <c r="L1273" i="16"/>
  <c r="A1273" i="16"/>
  <c r="L1272" i="16"/>
  <c r="A1272" i="16"/>
  <c r="L1271" i="16"/>
  <c r="A1271" i="16"/>
  <c r="L1270" i="16"/>
  <c r="A1270" i="16"/>
  <c r="L1269" i="16"/>
  <c r="A1269" i="16"/>
  <c r="L1268" i="16"/>
  <c r="A1268" i="16"/>
  <c r="L1267" i="16"/>
  <c r="A1267" i="16"/>
  <c r="L1266" i="16"/>
  <c r="A1266" i="16"/>
  <c r="L1265" i="16"/>
  <c r="A1265" i="16"/>
  <c r="L1264" i="16"/>
  <c r="A1264" i="16"/>
  <c r="L1263" i="16"/>
  <c r="A1263" i="16"/>
  <c r="L1262" i="16"/>
  <c r="A1262" i="16"/>
  <c r="L1261" i="16"/>
  <c r="A1261" i="16"/>
  <c r="L1260" i="16"/>
  <c r="A1260" i="16"/>
  <c r="L1259" i="16"/>
  <c r="A1259" i="16"/>
  <c r="L1258" i="16"/>
  <c r="A1258" i="16"/>
  <c r="L1257" i="16"/>
  <c r="A1257" i="16"/>
  <c r="L1256" i="16"/>
  <c r="A1256" i="16"/>
  <c r="L1255" i="16"/>
  <c r="A1255" i="16"/>
  <c r="L1254" i="16"/>
  <c r="A1254" i="16"/>
  <c r="L1253" i="16"/>
  <c r="A1253" i="16"/>
  <c r="L1252" i="16"/>
  <c r="A1252" i="16"/>
  <c r="L1251" i="16"/>
  <c r="A1251" i="16"/>
  <c r="L1250" i="16"/>
  <c r="A1250" i="16"/>
  <c r="L1249" i="16"/>
  <c r="A1249" i="16"/>
  <c r="L1248" i="16"/>
  <c r="A1248" i="16"/>
  <c r="L1247" i="16"/>
  <c r="A1247" i="16"/>
  <c r="L1246" i="16"/>
  <c r="A1246" i="16"/>
  <c r="L1245" i="16"/>
  <c r="A1245" i="16"/>
  <c r="L1244" i="16"/>
  <c r="A1244" i="16"/>
  <c r="L1243" i="16"/>
  <c r="A1243" i="16"/>
  <c r="L1242" i="16"/>
  <c r="A1242" i="16"/>
  <c r="L1241" i="16"/>
  <c r="A1241" i="16"/>
  <c r="L1240" i="16"/>
  <c r="A1240" i="16"/>
  <c r="L1239" i="16"/>
  <c r="A1239" i="16"/>
  <c r="L1238" i="16"/>
  <c r="A1238" i="16"/>
  <c r="L1237" i="16"/>
  <c r="A1237" i="16"/>
  <c r="L1236" i="16"/>
  <c r="A1236" i="16"/>
  <c r="L1235" i="16"/>
  <c r="A1235" i="16"/>
  <c r="L1234" i="16"/>
  <c r="A1234" i="16"/>
  <c r="L1233" i="16"/>
  <c r="A1233" i="16"/>
  <c r="L1232" i="16"/>
  <c r="A1232" i="16"/>
  <c r="L1231" i="16"/>
  <c r="A1231" i="16"/>
  <c r="L1230" i="16"/>
  <c r="A1230" i="16"/>
  <c r="L1229" i="16"/>
  <c r="A1229" i="16"/>
  <c r="L1228" i="16"/>
  <c r="A1228" i="16"/>
  <c r="L1227" i="16"/>
  <c r="A1227" i="16"/>
  <c r="L1226" i="16"/>
  <c r="A1226" i="16"/>
  <c r="L1216" i="16"/>
  <c r="A1216" i="16"/>
  <c r="L1215" i="16"/>
  <c r="A1215" i="16"/>
  <c r="L1214" i="16"/>
  <c r="A1214" i="16"/>
  <c r="L1213" i="16"/>
  <c r="A1213" i="16"/>
  <c r="L1212" i="16"/>
  <c r="A1212" i="16"/>
  <c r="L1211" i="16"/>
  <c r="A1211" i="16"/>
  <c r="L1210" i="16"/>
  <c r="A1210" i="16"/>
  <c r="L1209" i="16"/>
  <c r="A1209" i="16"/>
  <c r="L1208" i="16"/>
  <c r="A1208" i="16"/>
  <c r="L1207" i="16"/>
  <c r="A1207" i="16"/>
  <c r="L1206" i="16"/>
  <c r="A1206" i="16"/>
  <c r="L1205" i="16"/>
  <c r="A1205" i="16"/>
  <c r="L1204" i="16"/>
  <c r="A1204" i="16"/>
  <c r="L1203" i="16"/>
  <c r="A1203" i="16"/>
  <c r="L1202" i="16"/>
  <c r="A1202" i="16"/>
  <c r="L1201" i="16"/>
  <c r="A1201" i="16"/>
  <c r="L1200" i="16"/>
  <c r="A1200" i="16"/>
  <c r="L1199" i="16"/>
  <c r="A1199" i="16"/>
  <c r="L1198" i="16"/>
  <c r="A1198" i="16"/>
  <c r="L1197" i="16"/>
  <c r="A1197" i="16"/>
  <c r="L1196" i="16"/>
  <c r="A1196" i="16"/>
  <c r="L1195" i="16"/>
  <c r="A1195" i="16"/>
  <c r="L1194" i="16"/>
  <c r="A1194" i="16"/>
  <c r="L1193" i="16"/>
  <c r="A1193" i="16"/>
  <c r="L1192" i="16"/>
  <c r="A1192" i="16"/>
  <c r="L1191" i="16"/>
  <c r="A1191" i="16"/>
  <c r="L1190" i="16"/>
  <c r="A1190" i="16"/>
  <c r="L1189" i="16"/>
  <c r="A1189" i="16"/>
  <c r="L1188" i="16"/>
  <c r="A1188" i="16"/>
  <c r="L1187" i="16"/>
  <c r="A1187" i="16"/>
  <c r="L1186" i="16"/>
  <c r="A1186" i="16"/>
  <c r="L1185" i="16"/>
  <c r="A1185" i="16"/>
  <c r="L1184" i="16"/>
  <c r="A1184" i="16"/>
  <c r="L1183" i="16"/>
  <c r="A1183" i="16"/>
  <c r="L1182" i="16"/>
  <c r="A1182" i="16"/>
  <c r="L1181" i="16"/>
  <c r="A1181" i="16"/>
  <c r="L1180" i="16"/>
  <c r="A1180" i="16"/>
  <c r="L1179" i="16"/>
  <c r="A1179" i="16"/>
  <c r="L1178" i="16"/>
  <c r="A1178" i="16"/>
  <c r="L1177" i="16"/>
  <c r="A1177" i="16"/>
  <c r="L1176" i="16"/>
  <c r="A1176" i="16"/>
  <c r="L1175" i="16"/>
  <c r="A1175" i="16"/>
  <c r="L1174" i="16"/>
  <c r="A1174" i="16"/>
  <c r="L1173" i="16"/>
  <c r="A1173" i="16"/>
  <c r="L1172" i="16"/>
  <c r="A1172" i="16"/>
  <c r="L1171" i="16"/>
  <c r="A1171" i="16"/>
  <c r="L1170" i="16"/>
  <c r="A1170" i="16"/>
  <c r="L1169" i="16"/>
  <c r="A1169" i="16"/>
  <c r="L1168" i="16"/>
  <c r="A1168" i="16"/>
  <c r="L1167" i="16"/>
  <c r="A1167" i="16"/>
  <c r="L1166" i="16"/>
  <c r="A1166" i="16"/>
  <c r="L1165" i="16"/>
  <c r="A1165" i="16"/>
  <c r="L1164" i="16"/>
  <c r="A1164" i="16"/>
  <c r="L1163" i="16"/>
  <c r="A1163" i="16"/>
  <c r="L1162" i="16"/>
  <c r="A1162" i="16"/>
  <c r="L1161" i="16"/>
  <c r="A1161" i="16"/>
  <c r="L1160" i="16"/>
  <c r="A1160" i="16"/>
  <c r="L1159" i="16"/>
  <c r="A1159" i="16"/>
  <c r="L1158" i="16"/>
  <c r="A1158" i="16"/>
  <c r="L1157" i="16"/>
  <c r="A1157" i="16"/>
  <c r="L1156" i="16"/>
  <c r="A1156" i="16"/>
  <c r="L1155" i="16"/>
  <c r="A1155" i="16"/>
  <c r="L1154" i="16"/>
  <c r="A1154" i="16"/>
  <c r="L1153" i="16"/>
  <c r="A1153" i="16"/>
  <c r="L1152" i="16"/>
  <c r="A1152" i="16"/>
  <c r="L1151" i="16"/>
  <c r="A1151" i="16"/>
  <c r="L1150" i="16"/>
  <c r="A1150" i="16"/>
  <c r="L1149" i="16"/>
  <c r="A1149" i="16"/>
  <c r="L1148" i="16"/>
  <c r="A1148" i="16"/>
  <c r="L1147" i="16"/>
  <c r="A1147" i="16"/>
  <c r="L1146" i="16"/>
  <c r="A1146" i="16"/>
  <c r="L1145" i="16"/>
  <c r="A1145" i="16"/>
  <c r="L1144" i="16"/>
  <c r="A1144" i="16"/>
  <c r="L1143" i="16"/>
  <c r="A1143" i="16"/>
  <c r="L1142" i="16"/>
  <c r="A1142" i="16"/>
  <c r="L1141" i="16"/>
  <c r="A1141" i="16"/>
  <c r="L1140" i="16"/>
  <c r="A1140" i="16"/>
  <c r="L1139" i="16"/>
  <c r="A1139" i="16"/>
  <c r="L1138" i="16"/>
  <c r="A1138" i="16"/>
  <c r="L1137" i="16"/>
  <c r="A1137" i="16"/>
  <c r="L1136" i="16"/>
  <c r="A1136" i="16"/>
  <c r="L1135" i="16"/>
  <c r="A1135" i="16"/>
  <c r="L1134" i="16"/>
  <c r="A1134" i="16"/>
  <c r="L1133" i="16"/>
  <c r="A1133" i="16"/>
  <c r="L1132" i="16"/>
  <c r="A1132" i="16"/>
  <c r="L1131" i="16"/>
  <c r="A1131" i="16"/>
  <c r="L1130" i="16"/>
  <c r="A1130" i="16"/>
  <c r="L1129" i="16"/>
  <c r="A1129" i="16"/>
  <c r="L1128" i="16"/>
  <c r="A1128" i="16"/>
  <c r="L1127" i="16"/>
  <c r="A1127" i="16"/>
  <c r="L1126" i="16"/>
  <c r="A1126" i="16"/>
  <c r="L1125" i="16"/>
  <c r="A1125" i="16"/>
  <c r="L1124" i="16"/>
  <c r="A1124" i="16"/>
  <c r="L1123" i="16"/>
  <c r="A1123" i="16"/>
  <c r="L1122" i="16"/>
  <c r="A1122" i="16"/>
  <c r="I1121" i="16"/>
  <c r="L1121" i="16" s="1"/>
  <c r="A1121" i="16"/>
  <c r="I1120" i="16"/>
  <c r="L1120" i="16" s="1"/>
  <c r="A1120" i="16"/>
  <c r="L1119" i="16"/>
  <c r="A1119" i="16"/>
  <c r="L1118" i="16"/>
  <c r="A1118" i="16"/>
  <c r="L1117" i="16"/>
  <c r="A1117" i="16"/>
  <c r="L1116" i="16"/>
  <c r="A1116" i="16"/>
  <c r="L1115" i="16"/>
  <c r="A1115" i="16"/>
  <c r="L1114" i="16"/>
  <c r="A1114" i="16"/>
  <c r="L1113" i="16"/>
  <c r="A1113" i="16"/>
  <c r="L1112" i="16"/>
  <c r="A1112" i="16"/>
  <c r="L1111" i="16"/>
  <c r="A1111" i="16"/>
  <c r="L1110" i="16"/>
  <c r="A1110" i="16"/>
  <c r="L1109" i="16"/>
  <c r="A1109" i="16"/>
  <c r="L1108" i="16"/>
  <c r="A1108" i="16"/>
  <c r="L1107" i="16"/>
  <c r="A1107" i="16"/>
  <c r="L1106" i="16"/>
  <c r="A1106" i="16"/>
  <c r="L1105" i="16"/>
  <c r="A1105" i="16"/>
  <c r="L1104" i="16"/>
  <c r="A1104" i="16"/>
  <c r="L1103" i="16"/>
  <c r="A1103" i="16"/>
  <c r="L1102" i="16"/>
  <c r="A1102" i="16"/>
  <c r="L1101" i="16"/>
  <c r="A1101" i="16"/>
  <c r="L1100" i="16"/>
  <c r="A1100" i="16"/>
  <c r="L1099" i="16"/>
  <c r="A1099" i="16"/>
  <c r="L1098" i="16"/>
  <c r="A1098" i="16"/>
  <c r="L1097" i="16"/>
  <c r="A1097" i="16"/>
  <c r="L1096" i="16"/>
  <c r="A1096" i="16"/>
  <c r="L1095" i="16"/>
  <c r="A1095" i="16"/>
  <c r="L1094" i="16"/>
  <c r="A1094" i="16"/>
  <c r="L1093" i="16"/>
  <c r="A1093" i="16"/>
  <c r="L1092" i="16"/>
  <c r="A1092" i="16"/>
  <c r="L1091" i="16"/>
  <c r="A1091" i="16"/>
  <c r="L1090" i="16"/>
  <c r="A1090" i="16"/>
  <c r="L1089" i="16"/>
  <c r="A1089" i="16"/>
  <c r="L1088" i="16"/>
  <c r="A1088" i="16"/>
  <c r="L1087" i="16"/>
  <c r="A1087" i="16"/>
  <c r="L1086" i="16"/>
  <c r="A1086" i="16"/>
  <c r="L1085" i="16"/>
  <c r="A1085" i="16"/>
  <c r="L1084" i="16"/>
  <c r="A1084" i="16"/>
  <c r="L1083" i="16"/>
  <c r="A1083" i="16"/>
  <c r="L1082" i="16"/>
  <c r="A1082" i="16"/>
  <c r="L1081" i="16"/>
  <c r="A1081" i="16"/>
  <c r="L1080" i="16"/>
  <c r="A1080" i="16"/>
  <c r="L1079" i="16"/>
  <c r="A1079" i="16"/>
  <c r="L1078" i="16"/>
  <c r="A1078" i="16"/>
  <c r="L1077" i="16"/>
  <c r="A1077" i="16"/>
  <c r="L1076" i="16"/>
  <c r="A1076" i="16"/>
  <c r="L1075" i="16"/>
  <c r="A1075" i="16"/>
  <c r="L1074" i="16"/>
  <c r="A1074" i="16"/>
  <c r="L1073" i="16"/>
  <c r="A1073" i="16"/>
  <c r="L1072" i="16"/>
  <c r="A1072" i="16"/>
  <c r="L1071" i="16"/>
  <c r="A1071" i="16"/>
  <c r="L1070" i="16"/>
  <c r="A1070" i="16"/>
  <c r="L1069" i="16"/>
  <c r="A1069" i="16"/>
  <c r="L1068" i="16"/>
  <c r="A1068" i="16"/>
  <c r="L1067" i="16"/>
  <c r="A1067" i="16"/>
  <c r="L1066" i="16"/>
  <c r="A1066" i="16"/>
  <c r="L1065" i="16"/>
  <c r="A1065" i="16"/>
  <c r="L1064" i="16"/>
  <c r="A1064" i="16"/>
  <c r="L1063" i="16"/>
  <c r="A1063" i="16"/>
  <c r="L1062" i="16"/>
  <c r="A1062" i="16"/>
  <c r="L1061" i="16"/>
  <c r="A1061" i="16"/>
  <c r="L1060" i="16"/>
  <c r="A1060" i="16"/>
  <c r="L1059" i="16"/>
  <c r="A1059" i="16"/>
  <c r="L1058" i="16"/>
  <c r="A1058" i="16"/>
  <c r="L1057" i="16"/>
  <c r="A1057" i="16"/>
  <c r="L1056" i="16"/>
  <c r="A1056" i="16"/>
  <c r="L1055" i="16"/>
  <c r="A1055" i="16"/>
  <c r="L1054" i="16"/>
  <c r="A1054" i="16"/>
  <c r="I1053" i="16"/>
  <c r="L1053" i="16" s="1"/>
  <c r="A1053" i="16"/>
  <c r="L1052" i="16"/>
  <c r="A1052" i="16"/>
  <c r="L1051" i="16"/>
  <c r="A1051" i="16"/>
  <c r="L1050" i="16"/>
  <c r="A1050" i="16"/>
  <c r="L1049" i="16"/>
  <c r="A1049" i="16"/>
  <c r="L1048" i="16"/>
  <c r="A1048" i="16"/>
  <c r="L1047" i="16"/>
  <c r="A1047" i="16"/>
  <c r="L1046" i="16"/>
  <c r="A1046" i="16"/>
  <c r="L1045" i="16"/>
  <c r="A1045" i="16"/>
  <c r="L1044" i="16"/>
  <c r="A1044" i="16"/>
  <c r="L1043" i="16"/>
  <c r="A1043" i="16"/>
  <c r="L1042" i="16"/>
  <c r="D1042" i="16"/>
  <c r="A1042" i="16"/>
  <c r="L1041" i="16"/>
  <c r="E1041" i="16"/>
  <c r="D1041" i="16"/>
  <c r="A1041" i="16"/>
  <c r="L1040" i="16"/>
  <c r="E1040" i="16"/>
  <c r="D1040" i="16"/>
  <c r="A1040" i="16"/>
  <c r="L1039" i="16"/>
  <c r="E1039" i="16"/>
  <c r="D1039" i="16"/>
  <c r="A1039" i="16"/>
  <c r="L1038" i="16"/>
  <c r="E1038" i="16"/>
  <c r="D1038" i="16"/>
  <c r="A1038" i="16"/>
  <c r="L1037" i="16"/>
  <c r="E1037" i="16"/>
  <c r="D1037" i="16"/>
  <c r="A1037" i="16"/>
  <c r="L1036" i="16"/>
  <c r="E1036" i="16"/>
  <c r="D1036" i="16"/>
  <c r="A1036" i="16"/>
  <c r="L1035" i="16"/>
  <c r="E1035" i="16"/>
  <c r="D1035" i="16"/>
  <c r="A1035" i="16"/>
  <c r="L1034" i="16"/>
  <c r="E1034" i="16"/>
  <c r="D1034" i="16"/>
  <c r="A1034" i="16"/>
  <c r="L1033" i="16"/>
  <c r="D1033" i="16"/>
  <c r="A1033" i="16"/>
  <c r="L1032" i="16"/>
  <c r="E1032" i="16"/>
  <c r="D1032" i="16"/>
  <c r="A1032" i="16"/>
  <c r="L1031" i="16"/>
  <c r="A1031" i="16"/>
  <c r="L1030" i="16"/>
  <c r="D1030" i="16"/>
  <c r="A1030" i="16"/>
  <c r="L1029" i="16"/>
  <c r="E1029" i="16"/>
  <c r="D1029" i="16"/>
  <c r="A1029" i="16"/>
  <c r="L1028" i="16"/>
  <c r="E1028" i="16"/>
  <c r="D1028" i="16"/>
  <c r="A1028" i="16"/>
  <c r="L1027" i="16"/>
  <c r="E1027" i="16"/>
  <c r="D1027" i="16"/>
  <c r="A1027" i="16"/>
  <c r="L1026" i="16"/>
  <c r="E1026" i="16"/>
  <c r="D1026" i="16"/>
  <c r="A1026" i="16"/>
  <c r="L1025" i="16"/>
  <c r="E1025" i="16"/>
  <c r="D1025" i="16"/>
  <c r="A1025" i="16"/>
  <c r="L1024" i="16"/>
  <c r="E1024" i="16"/>
  <c r="D1024" i="16"/>
  <c r="A1024" i="16"/>
  <c r="L1023" i="16"/>
  <c r="E1023" i="16"/>
  <c r="D1023" i="16"/>
  <c r="A1023" i="16"/>
  <c r="L1022" i="16"/>
  <c r="A1022" i="16"/>
  <c r="L1021" i="16"/>
  <c r="A1021" i="16"/>
  <c r="L1020" i="16"/>
  <c r="A1020" i="16"/>
  <c r="L1019" i="16"/>
  <c r="A1019" i="16"/>
  <c r="L1018" i="16"/>
  <c r="A1018" i="16"/>
  <c r="L1017" i="16"/>
  <c r="A1017" i="16"/>
  <c r="L1016" i="16"/>
  <c r="A1016" i="16"/>
  <c r="L1015" i="16"/>
  <c r="A1015" i="16"/>
  <c r="L1014" i="16"/>
  <c r="A1014" i="16"/>
  <c r="L1013" i="16"/>
  <c r="A1013" i="16"/>
  <c r="L1012" i="16"/>
  <c r="A1012" i="16"/>
  <c r="L1011" i="16"/>
  <c r="A1011" i="16"/>
  <c r="L1010" i="16"/>
  <c r="A1010" i="16"/>
  <c r="L1009" i="16"/>
  <c r="A1009" i="16"/>
  <c r="L1008" i="16"/>
  <c r="A1008" i="16"/>
  <c r="L1007" i="16"/>
  <c r="A1007" i="16"/>
  <c r="L1006" i="16"/>
  <c r="A1006" i="16"/>
  <c r="L1005" i="16"/>
  <c r="A1005" i="16"/>
  <c r="L1004" i="16"/>
  <c r="A1004" i="16"/>
  <c r="L1003" i="16"/>
  <c r="A1003" i="16"/>
  <c r="L1002" i="16"/>
  <c r="A1002" i="16"/>
  <c r="L1001" i="16"/>
  <c r="A1001" i="16"/>
  <c r="L1000" i="16"/>
  <c r="A1000" i="16"/>
  <c r="L999" i="16"/>
  <c r="A999" i="16"/>
  <c r="L998" i="16"/>
  <c r="A998" i="16"/>
  <c r="L997" i="16"/>
  <c r="A997" i="16"/>
  <c r="L996" i="16"/>
  <c r="A996" i="16"/>
  <c r="L995" i="16"/>
  <c r="A995" i="16"/>
  <c r="L994" i="16"/>
  <c r="A994" i="16"/>
  <c r="L993" i="16"/>
  <c r="A993" i="16"/>
  <c r="L992" i="16"/>
  <c r="A992" i="16"/>
  <c r="L991" i="16"/>
  <c r="A991" i="16"/>
  <c r="L990" i="16"/>
  <c r="A990" i="16"/>
  <c r="L989" i="16"/>
  <c r="A989" i="16"/>
  <c r="L988" i="16"/>
  <c r="A988" i="16"/>
  <c r="L987" i="16"/>
  <c r="A987" i="16"/>
  <c r="L986" i="16"/>
  <c r="A986" i="16"/>
  <c r="L985" i="16"/>
  <c r="A985" i="16"/>
  <c r="L984" i="16"/>
  <c r="A984" i="16"/>
  <c r="L983" i="16"/>
  <c r="A983" i="16"/>
  <c r="L982" i="16"/>
  <c r="A982" i="16"/>
  <c r="L981" i="16"/>
  <c r="A981" i="16"/>
  <c r="L980" i="16"/>
  <c r="A980" i="16"/>
  <c r="L979" i="16"/>
  <c r="A979" i="16"/>
  <c r="L978" i="16"/>
  <c r="A978" i="16"/>
  <c r="L977" i="16"/>
  <c r="A977" i="16"/>
  <c r="L976" i="16"/>
  <c r="A976" i="16"/>
  <c r="L975" i="16"/>
  <c r="A975" i="16"/>
  <c r="L974" i="16"/>
  <c r="A974" i="16"/>
  <c r="L973" i="16"/>
  <c r="A973" i="16"/>
  <c r="L972" i="16"/>
  <c r="A972" i="16"/>
  <c r="L971" i="16"/>
  <c r="A971" i="16"/>
  <c r="L970" i="16"/>
  <c r="A970" i="16"/>
  <c r="L969" i="16"/>
  <c r="A969" i="16"/>
  <c r="L968" i="16"/>
  <c r="A968" i="16"/>
  <c r="L967" i="16"/>
  <c r="A967" i="16"/>
  <c r="L966" i="16"/>
  <c r="A966" i="16"/>
  <c r="L965" i="16"/>
  <c r="A965" i="16"/>
  <c r="L964" i="16"/>
  <c r="A964" i="16"/>
  <c r="L963" i="16"/>
  <c r="A963" i="16"/>
  <c r="L962" i="16"/>
  <c r="A962" i="16"/>
  <c r="L961" i="16"/>
  <c r="A961" i="16"/>
  <c r="L960" i="16"/>
  <c r="A960" i="16"/>
  <c r="L959" i="16"/>
  <c r="A959" i="16"/>
  <c r="L958" i="16"/>
  <c r="A958" i="16"/>
  <c r="L957" i="16"/>
  <c r="A957" i="16"/>
  <c r="L956" i="16"/>
  <c r="A956" i="16"/>
  <c r="L955" i="16"/>
  <c r="A955" i="16"/>
  <c r="L954" i="16"/>
  <c r="A954" i="16"/>
  <c r="L953" i="16"/>
  <c r="A953" i="16"/>
  <c r="L952" i="16"/>
  <c r="A952" i="16"/>
  <c r="L951" i="16"/>
  <c r="A951" i="16"/>
  <c r="L950" i="16"/>
  <c r="A950" i="16"/>
  <c r="L949" i="16"/>
  <c r="A949" i="16"/>
  <c r="L948" i="16"/>
  <c r="A948" i="16"/>
  <c r="L947" i="16"/>
  <c r="A947" i="16"/>
  <c r="L946" i="16"/>
  <c r="A946" i="16"/>
  <c r="L945" i="16"/>
  <c r="A945" i="16"/>
  <c r="L944" i="16"/>
  <c r="A944" i="16"/>
  <c r="L943" i="16"/>
  <c r="A943" i="16"/>
  <c r="L942" i="16"/>
  <c r="A942" i="16"/>
  <c r="L941" i="16"/>
  <c r="A941" i="16"/>
  <c r="L940" i="16"/>
  <c r="A940" i="16"/>
  <c r="L939" i="16"/>
  <c r="A939" i="16"/>
  <c r="L938" i="16"/>
  <c r="A938" i="16"/>
  <c r="L937" i="16"/>
  <c r="A937" i="16"/>
  <c r="L936" i="16"/>
  <c r="A936" i="16"/>
  <c r="L935" i="16"/>
  <c r="A935" i="16"/>
  <c r="L934" i="16"/>
  <c r="A934" i="16"/>
  <c r="L933" i="16"/>
  <c r="A933" i="16"/>
  <c r="L932" i="16"/>
  <c r="A932" i="16"/>
  <c r="L931" i="16"/>
  <c r="A931" i="16"/>
  <c r="L930" i="16"/>
  <c r="A930" i="16"/>
  <c r="L929" i="16"/>
  <c r="A929" i="16"/>
  <c r="L928" i="16"/>
  <c r="A928" i="16"/>
  <c r="L927" i="16"/>
  <c r="A927" i="16"/>
  <c r="L926" i="16"/>
  <c r="A926" i="16"/>
  <c r="L925" i="16"/>
  <c r="A925" i="16"/>
  <c r="L924" i="16"/>
  <c r="A924" i="16"/>
  <c r="L923" i="16"/>
  <c r="A923" i="16"/>
  <c r="L922" i="16"/>
  <c r="A922" i="16"/>
  <c r="L921" i="16"/>
  <c r="A921" i="16"/>
  <c r="L920" i="16"/>
  <c r="A920" i="16"/>
  <c r="L919" i="16"/>
  <c r="A919" i="16"/>
  <c r="L918" i="16"/>
  <c r="A918" i="16"/>
  <c r="L917" i="16"/>
  <c r="A917" i="16"/>
  <c r="L916" i="16"/>
  <c r="A916" i="16"/>
  <c r="L915" i="16"/>
  <c r="A915" i="16"/>
  <c r="L914" i="16"/>
  <c r="A914" i="16"/>
  <c r="L913" i="16"/>
  <c r="A913" i="16"/>
  <c r="L912" i="16"/>
  <c r="A912" i="16"/>
  <c r="L911" i="16"/>
  <c r="A911" i="16"/>
  <c r="L910" i="16"/>
  <c r="A910" i="16"/>
  <c r="L909" i="16"/>
  <c r="A909" i="16"/>
  <c r="L908" i="16"/>
  <c r="A908" i="16"/>
  <c r="L907" i="16"/>
  <c r="A907" i="16"/>
  <c r="L906" i="16"/>
  <c r="A906" i="16"/>
  <c r="L905" i="16"/>
  <c r="A905" i="16"/>
  <c r="L904" i="16"/>
  <c r="A904" i="16"/>
  <c r="L903" i="16"/>
  <c r="A903" i="16"/>
  <c r="L902" i="16"/>
  <c r="A902" i="16"/>
  <c r="L901" i="16"/>
  <c r="A901" i="16"/>
  <c r="L900" i="16"/>
  <c r="A900" i="16"/>
  <c r="L899" i="16"/>
  <c r="A899" i="16"/>
  <c r="L898" i="16"/>
  <c r="A898" i="16"/>
  <c r="L897" i="16"/>
  <c r="A897" i="16"/>
  <c r="L896" i="16"/>
  <c r="A896" i="16"/>
  <c r="L895" i="16"/>
  <c r="A895" i="16"/>
  <c r="L894" i="16"/>
  <c r="A894" i="16"/>
  <c r="L893" i="16"/>
  <c r="A893" i="16"/>
  <c r="L892" i="16"/>
  <c r="A892" i="16"/>
  <c r="L891" i="16"/>
  <c r="A891" i="16"/>
  <c r="L890" i="16"/>
  <c r="A890" i="16"/>
  <c r="L889" i="16"/>
  <c r="A889" i="16"/>
  <c r="L888" i="16"/>
  <c r="A888" i="16"/>
  <c r="L887" i="16"/>
  <c r="A887" i="16"/>
  <c r="L886" i="16"/>
  <c r="A886" i="16"/>
  <c r="L885" i="16"/>
  <c r="A885" i="16"/>
  <c r="L884" i="16"/>
  <c r="A884" i="16"/>
  <c r="L883" i="16"/>
  <c r="A883" i="16"/>
  <c r="L882" i="16"/>
  <c r="A882" i="16"/>
  <c r="L881" i="16"/>
  <c r="A881" i="16"/>
  <c r="L880" i="16"/>
  <c r="A880" i="16"/>
  <c r="L879" i="16"/>
  <c r="A879" i="16"/>
  <c r="L878" i="16"/>
  <c r="A878" i="16"/>
  <c r="L877" i="16"/>
  <c r="A877" i="16"/>
  <c r="L876" i="16"/>
  <c r="A876" i="16"/>
  <c r="L875" i="16"/>
  <c r="A875" i="16"/>
  <c r="L874" i="16"/>
  <c r="A874" i="16"/>
  <c r="L873" i="16"/>
  <c r="A873" i="16"/>
  <c r="L872" i="16"/>
  <c r="A872" i="16"/>
  <c r="L871" i="16"/>
  <c r="A871" i="16"/>
  <c r="L870" i="16"/>
  <c r="A870" i="16"/>
  <c r="L869" i="16"/>
  <c r="A869" i="16"/>
  <c r="L868" i="16"/>
  <c r="A868" i="16"/>
  <c r="L867" i="16"/>
  <c r="A867" i="16"/>
  <c r="L866" i="16"/>
  <c r="A866" i="16"/>
  <c r="L865" i="16"/>
  <c r="A865" i="16"/>
  <c r="L864" i="16"/>
  <c r="A864" i="16"/>
  <c r="L863" i="16"/>
  <c r="A863" i="16"/>
  <c r="L862" i="16"/>
  <c r="A862" i="16"/>
  <c r="L861" i="16"/>
  <c r="A861" i="16"/>
  <c r="L860" i="16"/>
  <c r="A860" i="16"/>
  <c r="L859" i="16"/>
  <c r="A859" i="16"/>
  <c r="L858" i="16"/>
  <c r="A858" i="16"/>
  <c r="L857" i="16"/>
  <c r="A857" i="16"/>
  <c r="L856" i="16"/>
  <c r="A856" i="16"/>
  <c r="L855" i="16"/>
  <c r="A855" i="16"/>
  <c r="L854" i="16"/>
  <c r="A854" i="16"/>
  <c r="L853" i="16"/>
  <c r="A853" i="16"/>
  <c r="L852" i="16"/>
  <c r="A852" i="16"/>
  <c r="L851" i="16"/>
  <c r="A851" i="16"/>
  <c r="L850" i="16"/>
  <c r="A850" i="16"/>
  <c r="L849" i="16"/>
  <c r="A849" i="16"/>
  <c r="L848" i="16"/>
  <c r="A848" i="16"/>
  <c r="L847" i="16"/>
  <c r="A847" i="16"/>
  <c r="L846" i="16"/>
  <c r="A846" i="16"/>
  <c r="L845" i="16"/>
  <c r="A845" i="16"/>
  <c r="L844" i="16"/>
  <c r="A844" i="16"/>
  <c r="L843" i="16"/>
  <c r="A843" i="16"/>
  <c r="L842" i="16"/>
  <c r="A842" i="16"/>
  <c r="L841" i="16"/>
  <c r="A841" i="16"/>
  <c r="L840" i="16"/>
  <c r="A840" i="16"/>
  <c r="L839" i="16"/>
  <c r="A839" i="16"/>
  <c r="L838" i="16"/>
  <c r="A838" i="16"/>
  <c r="L837" i="16"/>
  <c r="A837" i="16"/>
  <c r="L836" i="16"/>
  <c r="A836" i="16"/>
  <c r="L835" i="16"/>
  <c r="A835" i="16"/>
  <c r="L834" i="16"/>
  <c r="A834" i="16"/>
  <c r="L833" i="16"/>
  <c r="A833" i="16"/>
  <c r="L832" i="16"/>
  <c r="A832" i="16"/>
  <c r="L831" i="16"/>
  <c r="A831" i="16"/>
  <c r="L830" i="16"/>
  <c r="A830" i="16"/>
  <c r="L829" i="16"/>
  <c r="A829" i="16"/>
  <c r="L828" i="16"/>
  <c r="A828" i="16"/>
  <c r="L827" i="16"/>
  <c r="A827" i="16"/>
  <c r="L826" i="16"/>
  <c r="A826" i="16"/>
  <c r="L825" i="16"/>
  <c r="A825" i="16"/>
  <c r="L824" i="16"/>
  <c r="A824" i="16"/>
  <c r="L823" i="16"/>
  <c r="A823" i="16"/>
  <c r="L822" i="16"/>
  <c r="A822" i="16"/>
  <c r="L821" i="16"/>
  <c r="A821" i="16"/>
  <c r="L820" i="16"/>
  <c r="A820" i="16"/>
  <c r="L819" i="16"/>
  <c r="A819" i="16"/>
  <c r="L818" i="16"/>
  <c r="A818" i="16"/>
  <c r="L817" i="16"/>
  <c r="A817" i="16"/>
  <c r="L816" i="16"/>
  <c r="A816" i="16"/>
  <c r="L815" i="16"/>
  <c r="A815" i="16"/>
  <c r="L814" i="16"/>
  <c r="A814" i="16"/>
  <c r="L813" i="16"/>
  <c r="A813" i="16"/>
  <c r="L812" i="16"/>
  <c r="A812" i="16"/>
  <c r="L811" i="16"/>
  <c r="A811" i="16"/>
  <c r="L810" i="16"/>
  <c r="A810" i="16"/>
  <c r="L809" i="16"/>
  <c r="A809" i="16"/>
  <c r="L808" i="16"/>
  <c r="A808" i="16"/>
  <c r="L807" i="16"/>
  <c r="A807" i="16"/>
  <c r="L806" i="16"/>
  <c r="A806" i="16"/>
  <c r="L805" i="16"/>
  <c r="A805" i="16"/>
  <c r="L804" i="16"/>
  <c r="A804" i="16"/>
  <c r="L803" i="16"/>
  <c r="A803" i="16"/>
  <c r="L802" i="16"/>
  <c r="A802" i="16"/>
  <c r="L801" i="16"/>
  <c r="A801" i="16"/>
  <c r="L800" i="16"/>
  <c r="A800" i="16"/>
  <c r="L799" i="16"/>
  <c r="A799" i="16"/>
  <c r="L798" i="16"/>
  <c r="A798" i="16"/>
  <c r="L797" i="16"/>
  <c r="A797" i="16"/>
  <c r="L796" i="16"/>
  <c r="A796" i="16"/>
  <c r="L795" i="16"/>
  <c r="A795" i="16"/>
  <c r="L794" i="16"/>
  <c r="A794" i="16"/>
  <c r="L793" i="16"/>
  <c r="N793" i="16" s="1"/>
  <c r="A793" i="16"/>
  <c r="A791" i="16"/>
  <c r="A790" i="16"/>
  <c r="L789" i="16"/>
  <c r="A789" i="16"/>
  <c r="L788" i="16"/>
  <c r="A788" i="16"/>
  <c r="L787" i="16"/>
  <c r="A787" i="16"/>
  <c r="L786" i="16"/>
  <c r="A786" i="16"/>
  <c r="L785" i="16"/>
  <c r="A785" i="16"/>
  <c r="L784" i="16"/>
  <c r="A784" i="16"/>
  <c r="L783" i="16"/>
  <c r="A783" i="16"/>
  <c r="L782" i="16"/>
  <c r="A782" i="16"/>
  <c r="L781" i="16"/>
  <c r="A781" i="16"/>
  <c r="L780" i="16"/>
  <c r="A780" i="16"/>
  <c r="L779" i="16"/>
  <c r="A779" i="16"/>
  <c r="L778" i="16"/>
  <c r="A778" i="16"/>
  <c r="L777" i="16"/>
  <c r="A777" i="16"/>
  <c r="L776" i="16"/>
  <c r="A776" i="16"/>
  <c r="L775" i="16"/>
  <c r="A775" i="16"/>
  <c r="L774" i="16"/>
  <c r="A774" i="16"/>
  <c r="L773" i="16"/>
  <c r="A773" i="16"/>
  <c r="L772" i="16"/>
  <c r="A772" i="16"/>
  <c r="L771" i="16"/>
  <c r="A771" i="16"/>
  <c r="L770" i="16"/>
  <c r="A770" i="16"/>
  <c r="L769" i="16"/>
  <c r="A769" i="16"/>
  <c r="L768" i="16"/>
  <c r="A768" i="16"/>
  <c r="L767" i="16"/>
  <c r="A767" i="16"/>
  <c r="L766" i="16"/>
  <c r="A766" i="16"/>
  <c r="L765" i="16"/>
  <c r="A765" i="16"/>
  <c r="L764" i="16"/>
  <c r="A764" i="16"/>
  <c r="L763" i="16"/>
  <c r="A763" i="16"/>
  <c r="L762" i="16"/>
  <c r="A762" i="16"/>
  <c r="L761" i="16"/>
  <c r="A761" i="16"/>
  <c r="L760" i="16"/>
  <c r="A760" i="16"/>
  <c r="L759" i="16"/>
  <c r="A759" i="16"/>
  <c r="L758" i="16"/>
  <c r="A758" i="16"/>
  <c r="L757" i="16"/>
  <c r="A757" i="16"/>
  <c r="L756" i="16"/>
  <c r="A756" i="16"/>
  <c r="L755" i="16"/>
  <c r="A755" i="16"/>
  <c r="L754" i="16"/>
  <c r="A754" i="16"/>
  <c r="L753" i="16"/>
  <c r="A753" i="16"/>
  <c r="L752" i="16"/>
  <c r="A752" i="16"/>
  <c r="L751" i="16"/>
  <c r="A751" i="16"/>
  <c r="A750" i="16"/>
  <c r="L749" i="16"/>
  <c r="A749" i="16"/>
  <c r="L748" i="16"/>
  <c r="A748" i="16"/>
  <c r="L747" i="16"/>
  <c r="A747" i="16"/>
  <c r="L746" i="16"/>
  <c r="A746" i="16"/>
  <c r="L745" i="16"/>
  <c r="A745" i="16"/>
  <c r="L744" i="16"/>
  <c r="A744" i="16"/>
  <c r="L743" i="16"/>
  <c r="A743" i="16"/>
  <c r="L742" i="16"/>
  <c r="A742" i="16"/>
  <c r="L741" i="16"/>
  <c r="A741" i="16"/>
  <c r="L740" i="16"/>
  <c r="A740" i="16"/>
  <c r="L739" i="16"/>
  <c r="A739" i="16"/>
  <c r="L738" i="16"/>
  <c r="A738" i="16"/>
  <c r="L737" i="16"/>
  <c r="A737" i="16"/>
  <c r="L736" i="16"/>
  <c r="A736" i="16"/>
  <c r="L735" i="16"/>
  <c r="A735" i="16"/>
  <c r="L734" i="16"/>
  <c r="A734" i="16"/>
  <c r="L733" i="16"/>
  <c r="A733" i="16"/>
  <c r="L732" i="16"/>
  <c r="A732" i="16"/>
  <c r="L731" i="16"/>
  <c r="A731" i="16"/>
  <c r="L730" i="16"/>
  <c r="A730" i="16"/>
  <c r="L729" i="16"/>
  <c r="A729" i="16"/>
  <c r="L728" i="16"/>
  <c r="A728" i="16"/>
  <c r="L727" i="16"/>
  <c r="A727" i="16"/>
  <c r="L726" i="16"/>
  <c r="A726" i="16"/>
  <c r="L725" i="16"/>
  <c r="A725" i="16"/>
  <c r="L724" i="16"/>
  <c r="A724" i="16"/>
  <c r="L723" i="16"/>
  <c r="A723" i="16"/>
  <c r="L722" i="16"/>
  <c r="A722" i="16"/>
  <c r="L721" i="16"/>
  <c r="A721" i="16"/>
  <c r="L720" i="16"/>
  <c r="A720" i="16"/>
  <c r="L719" i="16"/>
  <c r="A719" i="16"/>
  <c r="L718" i="16"/>
  <c r="A718" i="16"/>
  <c r="L717" i="16"/>
  <c r="A717" i="16"/>
  <c r="L716" i="16"/>
  <c r="A716" i="16"/>
  <c r="L715" i="16"/>
  <c r="A715" i="16"/>
  <c r="L714" i="16"/>
  <c r="A714" i="16"/>
  <c r="L713" i="16"/>
  <c r="A713" i="16"/>
  <c r="L712" i="16"/>
  <c r="A712" i="16"/>
  <c r="L711" i="16"/>
  <c r="A711" i="16"/>
  <c r="L710" i="16"/>
  <c r="A710" i="16"/>
  <c r="L709" i="16"/>
  <c r="A709" i="16"/>
  <c r="L708" i="16"/>
  <c r="A708" i="16"/>
  <c r="L707" i="16"/>
  <c r="A707" i="16"/>
  <c r="L706" i="16"/>
  <c r="A706" i="16"/>
  <c r="L705" i="16"/>
  <c r="A705" i="16"/>
  <c r="L704" i="16"/>
  <c r="A704" i="16"/>
  <c r="L703" i="16"/>
  <c r="A703" i="16"/>
  <c r="L702" i="16"/>
  <c r="A702" i="16"/>
  <c r="L701" i="16"/>
  <c r="A701" i="16"/>
  <c r="L700" i="16"/>
  <c r="A700" i="16"/>
  <c r="L699" i="16"/>
  <c r="A699" i="16"/>
  <c r="L698" i="16"/>
  <c r="A698" i="16"/>
  <c r="L697" i="16"/>
  <c r="A697" i="16"/>
  <c r="L696" i="16"/>
  <c r="A696" i="16"/>
  <c r="L695" i="16"/>
  <c r="A695" i="16"/>
  <c r="L694" i="16"/>
  <c r="A694" i="16"/>
  <c r="L693" i="16"/>
  <c r="A693" i="16"/>
  <c r="L692" i="16"/>
  <c r="A692" i="16"/>
  <c r="I691" i="16"/>
  <c r="L691" i="16" s="1"/>
  <c r="A691" i="16"/>
  <c r="L690" i="16"/>
  <c r="A690" i="16"/>
  <c r="I689" i="16"/>
  <c r="L689" i="16" s="1"/>
  <c r="A689" i="16"/>
  <c r="L688" i="16"/>
  <c r="A688" i="16"/>
  <c r="L687" i="16"/>
  <c r="A687" i="16"/>
  <c r="L686" i="16"/>
  <c r="A686" i="16"/>
  <c r="L685" i="16"/>
  <c r="A685" i="16"/>
  <c r="L684" i="16"/>
  <c r="A684" i="16"/>
  <c r="I683" i="16"/>
  <c r="L683" i="16" s="1"/>
  <c r="A683" i="16"/>
  <c r="L682" i="16"/>
  <c r="A682" i="16"/>
  <c r="I681" i="16"/>
  <c r="L681" i="16" s="1"/>
  <c r="A681" i="16"/>
  <c r="L680" i="16"/>
  <c r="A680" i="16"/>
  <c r="L679" i="16"/>
  <c r="A679" i="16"/>
  <c r="I678" i="16"/>
  <c r="L678" i="16" s="1"/>
  <c r="A678" i="16"/>
  <c r="L677" i="16"/>
  <c r="A677" i="16"/>
  <c r="L676" i="16"/>
  <c r="A676" i="16"/>
  <c r="L675" i="16"/>
  <c r="A675" i="16"/>
  <c r="L674" i="16"/>
  <c r="A674" i="16"/>
  <c r="L673" i="16"/>
  <c r="A673" i="16"/>
  <c r="L672" i="16"/>
  <c r="A672" i="16"/>
  <c r="L671" i="16"/>
  <c r="A671" i="16"/>
  <c r="L670" i="16"/>
  <c r="A670" i="16"/>
  <c r="L669" i="16"/>
  <c r="A669" i="16"/>
  <c r="L668" i="16"/>
  <c r="A668" i="16"/>
  <c r="L667" i="16"/>
  <c r="A667" i="16"/>
  <c r="L666" i="16"/>
  <c r="A666" i="16"/>
  <c r="L665" i="16"/>
  <c r="A665" i="16"/>
  <c r="L664" i="16"/>
  <c r="A664" i="16"/>
  <c r="L663" i="16"/>
  <c r="A663" i="16"/>
  <c r="L662" i="16"/>
  <c r="A662" i="16"/>
  <c r="L661" i="16"/>
  <c r="A661" i="16"/>
  <c r="L660" i="16"/>
  <c r="A660" i="16"/>
  <c r="L659" i="16"/>
  <c r="A659" i="16"/>
  <c r="L658" i="16"/>
  <c r="A658" i="16"/>
  <c r="L657" i="16"/>
  <c r="A657" i="16"/>
  <c r="L656" i="16"/>
  <c r="A656" i="16"/>
  <c r="L655" i="16"/>
  <c r="A655" i="16"/>
  <c r="L654" i="16"/>
  <c r="A654" i="16"/>
  <c r="L653" i="16"/>
  <c r="A653" i="16"/>
  <c r="L652" i="16"/>
  <c r="A652" i="16"/>
  <c r="L651" i="16"/>
  <c r="A651" i="16"/>
  <c r="L650" i="16"/>
  <c r="A650" i="16"/>
  <c r="L649" i="16"/>
  <c r="A649" i="16"/>
  <c r="L648" i="16"/>
  <c r="A648" i="16"/>
  <c r="L647" i="16"/>
  <c r="A647" i="16"/>
  <c r="L646" i="16"/>
  <c r="A646" i="16"/>
  <c r="L645" i="16"/>
  <c r="A645" i="16"/>
  <c r="L644" i="16"/>
  <c r="A644" i="16"/>
  <c r="L643" i="16"/>
  <c r="A643" i="16"/>
  <c r="L642" i="16"/>
  <c r="A642" i="16"/>
  <c r="L641" i="16"/>
  <c r="A641" i="16"/>
  <c r="L640" i="16"/>
  <c r="A640" i="16"/>
  <c r="L639" i="16"/>
  <c r="A639" i="16"/>
  <c r="L638" i="16"/>
  <c r="A638" i="16"/>
  <c r="L637" i="16"/>
  <c r="A637" i="16"/>
  <c r="L636" i="16"/>
  <c r="A636" i="16"/>
  <c r="L635" i="16"/>
  <c r="A635" i="16"/>
  <c r="L634" i="16"/>
  <c r="A634" i="16"/>
  <c r="L633" i="16"/>
  <c r="A633" i="16"/>
  <c r="L632" i="16"/>
  <c r="A632" i="16"/>
  <c r="L631" i="16"/>
  <c r="A631" i="16"/>
  <c r="L630" i="16"/>
  <c r="A630" i="16"/>
  <c r="L629" i="16"/>
  <c r="A629" i="16"/>
  <c r="L628" i="16"/>
  <c r="A628" i="16"/>
  <c r="L627" i="16"/>
  <c r="A627" i="16"/>
  <c r="L626" i="16"/>
  <c r="A626" i="16"/>
  <c r="L625" i="16"/>
  <c r="A625" i="16"/>
  <c r="L624" i="16"/>
  <c r="A624" i="16"/>
  <c r="L623" i="16"/>
  <c r="A623" i="16"/>
  <c r="L622" i="16"/>
  <c r="A622" i="16"/>
  <c r="L621" i="16"/>
  <c r="A621" i="16"/>
  <c r="L620" i="16"/>
  <c r="A620" i="16"/>
  <c r="L619" i="16"/>
  <c r="A619" i="16"/>
  <c r="L618" i="16"/>
  <c r="A618" i="16"/>
  <c r="L617" i="16"/>
  <c r="A617" i="16"/>
  <c r="L616" i="16"/>
  <c r="A616" i="16"/>
  <c r="L615" i="16"/>
  <c r="A615" i="16"/>
  <c r="L614" i="16"/>
  <c r="A614" i="16"/>
  <c r="L613" i="16"/>
  <c r="A613" i="16"/>
  <c r="L612" i="16"/>
  <c r="A612" i="16"/>
  <c r="L611" i="16"/>
  <c r="A611" i="16"/>
  <c r="L610" i="16"/>
  <c r="A610" i="16"/>
  <c r="L609" i="16"/>
  <c r="A609" i="16"/>
  <c r="L608" i="16"/>
  <c r="A608" i="16"/>
  <c r="L607" i="16"/>
  <c r="A607" i="16"/>
  <c r="L606" i="16"/>
  <c r="A606" i="16"/>
  <c r="L605" i="16"/>
  <c r="A605" i="16"/>
  <c r="L604" i="16"/>
  <c r="A604" i="16"/>
  <c r="L603" i="16"/>
  <c r="A603" i="16"/>
  <c r="L602" i="16"/>
  <c r="A602" i="16"/>
  <c r="L601" i="16"/>
  <c r="A601" i="16"/>
  <c r="L600" i="16"/>
  <c r="A600" i="16"/>
  <c r="L599" i="16"/>
  <c r="A599" i="16"/>
  <c r="L598" i="16"/>
  <c r="A598" i="16"/>
  <c r="L597" i="16"/>
  <c r="A597" i="16"/>
  <c r="L596" i="16"/>
  <c r="A596" i="16"/>
  <c r="L595" i="16"/>
  <c r="A595" i="16"/>
  <c r="L594" i="16"/>
  <c r="A594" i="16"/>
  <c r="L593" i="16"/>
  <c r="A593" i="16"/>
  <c r="L592" i="16"/>
  <c r="A592" i="16"/>
  <c r="L591" i="16"/>
  <c r="A591" i="16"/>
  <c r="L590" i="16"/>
  <c r="A590" i="16"/>
  <c r="L589" i="16"/>
  <c r="A589" i="16"/>
  <c r="L588" i="16"/>
  <c r="A588" i="16"/>
  <c r="L587" i="16"/>
  <c r="A587" i="16"/>
  <c r="L586" i="16"/>
  <c r="A586" i="16"/>
  <c r="L585" i="16"/>
  <c r="A585" i="16"/>
  <c r="L584" i="16"/>
  <c r="A584" i="16"/>
  <c r="L583" i="16"/>
  <c r="A583" i="16"/>
  <c r="L582" i="16"/>
  <c r="A582" i="16"/>
  <c r="L581" i="16"/>
  <c r="A581" i="16"/>
  <c r="L580" i="16"/>
  <c r="A580" i="16"/>
  <c r="L579" i="16"/>
  <c r="A579" i="16"/>
  <c r="L578" i="16"/>
  <c r="A578" i="16"/>
  <c r="L577" i="16"/>
  <c r="A577" i="16"/>
  <c r="L576" i="16"/>
  <c r="A576" i="16"/>
  <c r="L575" i="16"/>
  <c r="A575" i="16"/>
  <c r="L574" i="16"/>
  <c r="A574" i="16"/>
  <c r="L573" i="16"/>
  <c r="A573" i="16"/>
  <c r="L572" i="16"/>
  <c r="A572" i="16"/>
  <c r="L571" i="16"/>
  <c r="A571" i="16"/>
  <c r="L570" i="16"/>
  <c r="A570" i="16"/>
  <c r="L569" i="16"/>
  <c r="A569" i="16"/>
  <c r="L568" i="16"/>
  <c r="A568" i="16"/>
  <c r="L567" i="16"/>
  <c r="A567" i="16"/>
  <c r="L566" i="16"/>
  <c r="A566" i="16"/>
  <c r="L565" i="16"/>
  <c r="A565" i="16"/>
  <c r="L564" i="16"/>
  <c r="A564" i="16"/>
  <c r="L563" i="16"/>
  <c r="A563" i="16"/>
  <c r="L562" i="16"/>
  <c r="A562" i="16"/>
  <c r="L561" i="16"/>
  <c r="A561" i="16"/>
  <c r="L560" i="16"/>
  <c r="A560" i="16"/>
  <c r="L559" i="16"/>
  <c r="A559" i="16"/>
  <c r="L558" i="16"/>
  <c r="D558" i="16"/>
  <c r="A558" i="16"/>
  <c r="L557" i="16"/>
  <c r="E557" i="16"/>
  <c r="D557" i="16"/>
  <c r="A557" i="16"/>
  <c r="L556" i="16"/>
  <c r="E556" i="16"/>
  <c r="D556" i="16"/>
  <c r="A556" i="16"/>
  <c r="L555" i="16"/>
  <c r="E555" i="16"/>
  <c r="D555" i="16"/>
  <c r="A555" i="16"/>
  <c r="L554" i="16"/>
  <c r="E554" i="16"/>
  <c r="D554" i="16"/>
  <c r="A554" i="16"/>
  <c r="L553" i="16"/>
  <c r="E553" i="16"/>
  <c r="D553" i="16"/>
  <c r="A553" i="16"/>
  <c r="L552" i="16"/>
  <c r="E552" i="16"/>
  <c r="D552" i="16"/>
  <c r="A552" i="16"/>
  <c r="L551" i="16"/>
  <c r="E551" i="16"/>
  <c r="D551" i="16"/>
  <c r="A551" i="16"/>
  <c r="L550" i="16"/>
  <c r="E550" i="16"/>
  <c r="D550" i="16"/>
  <c r="A550" i="16"/>
  <c r="L549" i="16"/>
  <c r="A549" i="16"/>
  <c r="L548" i="16"/>
  <c r="A548" i="16"/>
  <c r="L547" i="16"/>
  <c r="A547" i="16"/>
  <c r="L546" i="16"/>
  <c r="A546" i="16"/>
  <c r="L545" i="16"/>
  <c r="A545" i="16"/>
  <c r="L544" i="16"/>
  <c r="A544" i="16"/>
  <c r="L543" i="16"/>
  <c r="A543" i="16"/>
  <c r="L542" i="16"/>
  <c r="A542" i="16"/>
  <c r="L541" i="16"/>
  <c r="A541" i="16"/>
  <c r="L540" i="16"/>
  <c r="A540" i="16"/>
  <c r="L539" i="16"/>
  <c r="A539" i="16"/>
  <c r="L538" i="16"/>
  <c r="A538" i="16"/>
  <c r="L537" i="16"/>
  <c r="A537" i="16"/>
  <c r="L536" i="16"/>
  <c r="A536" i="16"/>
  <c r="L535" i="16"/>
  <c r="A535" i="16"/>
  <c r="L534" i="16"/>
  <c r="A534" i="16"/>
  <c r="L533" i="16"/>
  <c r="A533" i="16"/>
  <c r="L532" i="16"/>
  <c r="A532" i="16"/>
  <c r="L531" i="16"/>
  <c r="A531" i="16"/>
  <c r="L530" i="16"/>
  <c r="A530" i="16"/>
  <c r="L529" i="16"/>
  <c r="A529" i="16"/>
  <c r="L528" i="16"/>
  <c r="A528" i="16"/>
  <c r="L527" i="16"/>
  <c r="A527" i="16"/>
  <c r="L526" i="16"/>
  <c r="A526" i="16"/>
  <c r="L525" i="16"/>
  <c r="A525" i="16"/>
  <c r="L524" i="16"/>
  <c r="A524" i="16"/>
  <c r="L523" i="16"/>
  <c r="A523" i="16"/>
  <c r="L522" i="16"/>
  <c r="A522" i="16"/>
  <c r="L521" i="16"/>
  <c r="A521" i="16"/>
  <c r="L520" i="16"/>
  <c r="A520" i="16"/>
  <c r="L519" i="16"/>
  <c r="A519" i="16"/>
  <c r="L518" i="16"/>
  <c r="A518" i="16"/>
  <c r="L517" i="16"/>
  <c r="A517" i="16"/>
  <c r="L516" i="16"/>
  <c r="A516" i="16"/>
  <c r="L515" i="16"/>
  <c r="A515" i="16"/>
  <c r="L514" i="16"/>
  <c r="A514" i="16"/>
  <c r="L513" i="16"/>
  <c r="A513" i="16"/>
  <c r="L512" i="16"/>
  <c r="A512" i="16"/>
  <c r="L511" i="16"/>
  <c r="A511" i="16"/>
  <c r="L510" i="16"/>
  <c r="A510" i="16"/>
  <c r="L509" i="16"/>
  <c r="A509" i="16"/>
  <c r="L508" i="16"/>
  <c r="A508" i="16"/>
  <c r="L507" i="16"/>
  <c r="A507" i="16"/>
  <c r="L506" i="16"/>
  <c r="A506" i="16"/>
  <c r="L505" i="16"/>
  <c r="A505" i="16"/>
  <c r="L504" i="16"/>
  <c r="A504" i="16"/>
  <c r="L503" i="16"/>
  <c r="A503" i="16"/>
  <c r="L502" i="16"/>
  <c r="A502" i="16"/>
  <c r="L501" i="16"/>
  <c r="A501" i="16"/>
  <c r="L500" i="16"/>
  <c r="A500" i="16"/>
  <c r="L499" i="16"/>
  <c r="A499" i="16"/>
  <c r="L498" i="16"/>
  <c r="A498" i="16"/>
  <c r="L497" i="16"/>
  <c r="A497" i="16"/>
  <c r="L496" i="16"/>
  <c r="A496" i="16"/>
  <c r="L495" i="16"/>
  <c r="A495" i="16"/>
  <c r="L494" i="16"/>
  <c r="A494" i="16"/>
  <c r="L493" i="16"/>
  <c r="A493" i="16"/>
  <c r="L492" i="16"/>
  <c r="A492" i="16"/>
  <c r="L491" i="16"/>
  <c r="A491" i="16"/>
  <c r="L490" i="16"/>
  <c r="A490" i="16"/>
  <c r="L489" i="16"/>
  <c r="A489" i="16"/>
  <c r="L488" i="16"/>
  <c r="A488" i="16"/>
  <c r="L487" i="16"/>
  <c r="A487" i="16"/>
  <c r="L486" i="16"/>
  <c r="A486" i="16"/>
  <c r="L485" i="16"/>
  <c r="A485" i="16"/>
  <c r="L484" i="16"/>
  <c r="A484" i="16"/>
  <c r="L483" i="16"/>
  <c r="A483" i="16"/>
  <c r="L482" i="16"/>
  <c r="A482" i="16"/>
  <c r="L481" i="16"/>
  <c r="A481" i="16"/>
  <c r="L480" i="16"/>
  <c r="A480" i="16"/>
  <c r="L479" i="16"/>
  <c r="A479" i="16"/>
  <c r="L478" i="16"/>
  <c r="A478" i="16"/>
  <c r="L477" i="16"/>
  <c r="A477" i="16"/>
  <c r="L476" i="16"/>
  <c r="A476" i="16"/>
  <c r="L475" i="16"/>
  <c r="A475" i="16"/>
  <c r="L474" i="16"/>
  <c r="A474" i="16"/>
  <c r="L473" i="16"/>
  <c r="A473" i="16"/>
  <c r="L472" i="16"/>
  <c r="A472" i="16"/>
  <c r="L471" i="16"/>
  <c r="A471" i="16"/>
  <c r="L470" i="16"/>
  <c r="A470" i="16"/>
  <c r="L469" i="16"/>
  <c r="A469" i="16"/>
  <c r="L468" i="16"/>
  <c r="A468" i="16"/>
  <c r="L467" i="16"/>
  <c r="A467" i="16"/>
  <c r="L466" i="16"/>
  <c r="A466" i="16"/>
  <c r="L465" i="16"/>
  <c r="A465" i="16"/>
  <c r="L464" i="16"/>
  <c r="A464" i="16"/>
  <c r="L463" i="16"/>
  <c r="A463" i="16"/>
  <c r="L462" i="16"/>
  <c r="A462" i="16"/>
  <c r="L461" i="16"/>
  <c r="A461" i="16"/>
  <c r="L460" i="16"/>
  <c r="A460" i="16"/>
  <c r="L459" i="16"/>
  <c r="A459" i="16"/>
  <c r="L458" i="16"/>
  <c r="A458" i="16"/>
  <c r="L457" i="16"/>
  <c r="A457" i="16"/>
  <c r="L456" i="16"/>
  <c r="A456" i="16"/>
  <c r="L455" i="16"/>
  <c r="A455" i="16"/>
  <c r="L454" i="16"/>
  <c r="A454" i="16"/>
  <c r="L453" i="16"/>
  <c r="A453" i="16"/>
  <c r="L452" i="16"/>
  <c r="A452" i="16"/>
  <c r="L451" i="16"/>
  <c r="A451" i="16"/>
  <c r="L450" i="16"/>
  <c r="A450" i="16"/>
  <c r="L449" i="16"/>
  <c r="A449" i="16"/>
  <c r="L448" i="16"/>
  <c r="A448" i="16"/>
  <c r="L447" i="16"/>
  <c r="A447" i="16"/>
  <c r="L446" i="16"/>
  <c r="A446" i="16"/>
  <c r="L445" i="16"/>
  <c r="A445" i="16"/>
  <c r="L444" i="16"/>
  <c r="A444" i="16"/>
  <c r="L443" i="16"/>
  <c r="A443" i="16"/>
  <c r="L442" i="16"/>
  <c r="A442" i="16"/>
  <c r="L441" i="16"/>
  <c r="A441" i="16"/>
  <c r="L440" i="16"/>
  <c r="A440" i="16"/>
  <c r="L439" i="16"/>
  <c r="A439" i="16"/>
  <c r="L438" i="16"/>
  <c r="A438" i="16"/>
  <c r="L437" i="16"/>
  <c r="A437" i="16"/>
  <c r="L436" i="16"/>
  <c r="A436" i="16"/>
  <c r="L435" i="16"/>
  <c r="A435" i="16"/>
  <c r="L434" i="16"/>
  <c r="A434" i="16"/>
  <c r="L433" i="16"/>
  <c r="A433" i="16"/>
  <c r="L432" i="16"/>
  <c r="A432" i="16"/>
  <c r="L431" i="16"/>
  <c r="A431" i="16"/>
  <c r="L430" i="16"/>
  <c r="A430" i="16"/>
  <c r="L429" i="16"/>
  <c r="A429" i="16"/>
  <c r="L428" i="16"/>
  <c r="D428" i="16"/>
  <c r="A428" i="16"/>
  <c r="L427" i="16"/>
  <c r="A427" i="16"/>
  <c r="G426" i="16"/>
  <c r="L426" i="16" s="1"/>
  <c r="A426" i="16"/>
  <c r="L425" i="16"/>
  <c r="A425" i="16"/>
  <c r="L424" i="16"/>
  <c r="A424" i="16"/>
  <c r="L423" i="16"/>
  <c r="A423" i="16"/>
  <c r="L422" i="16"/>
  <c r="A422" i="16"/>
  <c r="L421" i="16"/>
  <c r="A421" i="16"/>
  <c r="L420" i="16"/>
  <c r="A420" i="16"/>
  <c r="L419" i="16"/>
  <c r="A419" i="16"/>
  <c r="G418" i="16"/>
  <c r="L418" i="16" s="1"/>
  <c r="N418" i="16" s="1"/>
  <c r="A418" i="16"/>
  <c r="G417" i="16"/>
  <c r="L417" i="16" s="1"/>
  <c r="N417" i="16" s="1"/>
  <c r="A417" i="16"/>
  <c r="L416" i="16"/>
  <c r="A416" i="16"/>
  <c r="L415" i="16"/>
  <c r="A415" i="16"/>
  <c r="L414" i="16"/>
  <c r="A414" i="16"/>
  <c r="L413" i="16"/>
  <c r="A413" i="16"/>
  <c r="L412" i="16"/>
  <c r="A412" i="16"/>
  <c r="L411" i="16"/>
  <c r="A411" i="16"/>
  <c r="L410" i="16"/>
  <c r="A410" i="16"/>
  <c r="L409" i="16"/>
  <c r="A409" i="16"/>
  <c r="L408" i="16"/>
  <c r="A408" i="16"/>
  <c r="L407" i="16"/>
  <c r="A407" i="16"/>
  <c r="L406" i="16"/>
  <c r="A406" i="16"/>
  <c r="L405" i="16"/>
  <c r="A405" i="16"/>
  <c r="L404" i="16"/>
  <c r="A404" i="16"/>
  <c r="L403" i="16"/>
  <c r="A403" i="16"/>
  <c r="L402" i="16"/>
  <c r="A402" i="16"/>
  <c r="L401" i="16"/>
  <c r="A401" i="16"/>
  <c r="L400" i="16"/>
  <c r="A400" i="16"/>
  <c r="L399" i="16"/>
  <c r="A399" i="16"/>
  <c r="L398" i="16"/>
  <c r="A398" i="16"/>
  <c r="L397" i="16"/>
  <c r="A397" i="16"/>
  <c r="L396" i="16"/>
  <c r="A396" i="16"/>
  <c r="L395" i="16"/>
  <c r="A395" i="16"/>
  <c r="L394" i="16"/>
  <c r="A394" i="16"/>
  <c r="L393" i="16"/>
  <c r="A393" i="16"/>
  <c r="L392" i="16"/>
  <c r="A392" i="16"/>
  <c r="L391" i="16"/>
  <c r="A391" i="16"/>
  <c r="L390" i="16"/>
  <c r="A390" i="16"/>
  <c r="L389" i="16"/>
  <c r="A389" i="16"/>
  <c r="L388" i="16"/>
  <c r="A388" i="16"/>
  <c r="L387" i="16"/>
  <c r="A387" i="16"/>
  <c r="L386" i="16"/>
  <c r="A386" i="16"/>
  <c r="L385" i="16"/>
  <c r="A385" i="16"/>
  <c r="L384" i="16"/>
  <c r="A384" i="16"/>
  <c r="L383" i="16"/>
  <c r="A383" i="16"/>
  <c r="L382" i="16"/>
  <c r="A382" i="16"/>
  <c r="L381" i="16"/>
  <c r="A381" i="16"/>
  <c r="L380" i="16"/>
  <c r="A380" i="16"/>
  <c r="L379" i="16"/>
  <c r="A379" i="16"/>
  <c r="L378" i="16"/>
  <c r="A378" i="16"/>
  <c r="L377" i="16"/>
  <c r="A377" i="16"/>
  <c r="L376" i="16"/>
  <c r="A376" i="16"/>
  <c r="L375" i="16"/>
  <c r="A375" i="16"/>
  <c r="L374" i="16"/>
  <c r="A374" i="16"/>
  <c r="L373" i="16"/>
  <c r="A373" i="16"/>
  <c r="L372" i="16"/>
  <c r="A372" i="16"/>
  <c r="L371" i="16"/>
  <c r="A371" i="16"/>
  <c r="L370" i="16"/>
  <c r="A370" i="16"/>
  <c r="L369" i="16"/>
  <c r="A369" i="16"/>
  <c r="L368" i="16"/>
  <c r="A368" i="16"/>
  <c r="L367" i="16"/>
  <c r="A367" i="16"/>
  <c r="L366" i="16"/>
  <c r="A366" i="16"/>
  <c r="L365" i="16"/>
  <c r="A365" i="16"/>
  <c r="L364" i="16"/>
  <c r="A364" i="16"/>
  <c r="L363" i="16"/>
  <c r="A363" i="16"/>
  <c r="L362" i="16"/>
  <c r="A362" i="16"/>
  <c r="L361" i="16"/>
  <c r="A361" i="16"/>
  <c r="L360" i="16"/>
  <c r="A360" i="16"/>
  <c r="L359" i="16"/>
  <c r="A359" i="16"/>
  <c r="L358" i="16"/>
  <c r="A358" i="16"/>
  <c r="L357" i="16"/>
  <c r="A357" i="16"/>
  <c r="L356" i="16"/>
  <c r="A356" i="16"/>
  <c r="L355" i="16"/>
  <c r="A355" i="16"/>
  <c r="L354" i="16"/>
  <c r="A354" i="16"/>
  <c r="L353" i="16"/>
  <c r="A353" i="16"/>
  <c r="L352" i="16"/>
  <c r="A352" i="16"/>
  <c r="L351" i="16"/>
  <c r="A351" i="16"/>
  <c r="L350" i="16"/>
  <c r="A350" i="16"/>
  <c r="L349" i="16"/>
  <c r="A349" i="16"/>
  <c r="L348" i="16"/>
  <c r="A348" i="16"/>
  <c r="L347" i="16"/>
  <c r="A347" i="16"/>
  <c r="L346" i="16"/>
  <c r="A346" i="16"/>
  <c r="L345" i="16"/>
  <c r="A345" i="16"/>
  <c r="L344" i="16"/>
  <c r="A344" i="16"/>
  <c r="L343" i="16"/>
  <c r="A343" i="16"/>
  <c r="L342" i="16"/>
  <c r="A342" i="16"/>
  <c r="L341" i="16"/>
  <c r="A341" i="16"/>
  <c r="L340" i="16"/>
  <c r="A340" i="16"/>
  <c r="L339" i="16"/>
  <c r="A339" i="16"/>
  <c r="L338" i="16"/>
  <c r="A338" i="16"/>
  <c r="L337" i="16"/>
  <c r="A337" i="16"/>
  <c r="L336" i="16"/>
  <c r="A336" i="16"/>
  <c r="L335" i="16"/>
  <c r="A335" i="16"/>
  <c r="L334" i="16"/>
  <c r="A334" i="16"/>
  <c r="L333" i="16"/>
  <c r="A333" i="16"/>
  <c r="L332" i="16"/>
  <c r="A332" i="16"/>
  <c r="L331" i="16"/>
  <c r="A331" i="16"/>
  <c r="L330" i="16"/>
  <c r="A330" i="16"/>
  <c r="L329" i="16"/>
  <c r="A329" i="16"/>
  <c r="L328" i="16"/>
  <c r="A328" i="16"/>
  <c r="L327" i="16"/>
  <c r="A327" i="16"/>
  <c r="L326" i="16"/>
  <c r="A326" i="16"/>
  <c r="L325" i="16"/>
  <c r="A325" i="16"/>
  <c r="L324" i="16"/>
  <c r="A324" i="16"/>
  <c r="L323" i="16"/>
  <c r="A323" i="16"/>
  <c r="L322" i="16"/>
  <c r="A322" i="16"/>
  <c r="L321" i="16"/>
  <c r="A321" i="16"/>
  <c r="L320" i="16"/>
  <c r="A320" i="16"/>
  <c r="L319" i="16"/>
  <c r="A319" i="16"/>
  <c r="L318" i="16"/>
  <c r="A318" i="16"/>
  <c r="L317" i="16"/>
  <c r="A317" i="16"/>
  <c r="L316" i="16"/>
  <c r="A316" i="16"/>
  <c r="L315" i="16"/>
  <c r="A315" i="16"/>
  <c r="L314" i="16"/>
  <c r="A314" i="16"/>
  <c r="L313" i="16"/>
  <c r="A313" i="16"/>
  <c r="L312" i="16"/>
  <c r="A312" i="16"/>
  <c r="L311" i="16"/>
  <c r="A311" i="16"/>
  <c r="L310" i="16"/>
  <c r="A310" i="16"/>
  <c r="L309" i="16"/>
  <c r="A309" i="16"/>
  <c r="L308" i="16"/>
  <c r="A308" i="16"/>
  <c r="L307" i="16"/>
  <c r="A307" i="16"/>
  <c r="L306" i="16"/>
  <c r="A306" i="16"/>
  <c r="L305" i="16"/>
  <c r="A305" i="16"/>
  <c r="L304" i="16"/>
  <c r="A304" i="16"/>
  <c r="L303" i="16"/>
  <c r="A303" i="16"/>
  <c r="L302" i="16"/>
  <c r="A302" i="16"/>
  <c r="L301" i="16"/>
  <c r="A301" i="16"/>
  <c r="L300" i="16"/>
  <c r="A300" i="16"/>
  <c r="L299" i="16"/>
  <c r="A299" i="16"/>
  <c r="L298" i="16"/>
  <c r="A298" i="16"/>
  <c r="L297" i="16"/>
  <c r="A297" i="16"/>
  <c r="L296" i="16"/>
  <c r="A296" i="16"/>
  <c r="L295" i="16"/>
  <c r="A295" i="16"/>
  <c r="L294" i="16"/>
  <c r="A294" i="16"/>
  <c r="L293" i="16"/>
  <c r="A293" i="16"/>
  <c r="L292" i="16"/>
  <c r="A292" i="16"/>
  <c r="L291" i="16"/>
  <c r="A291" i="16"/>
  <c r="L290" i="16"/>
  <c r="A290" i="16"/>
  <c r="L289" i="16"/>
  <c r="A289" i="16"/>
  <c r="L288" i="16"/>
  <c r="A288" i="16"/>
  <c r="L287" i="16"/>
  <c r="A287" i="16"/>
  <c r="L286" i="16"/>
  <c r="A286" i="16"/>
  <c r="L285" i="16"/>
  <c r="A285" i="16"/>
  <c r="L284" i="16"/>
  <c r="A284" i="16"/>
  <c r="L283" i="16"/>
  <c r="A283" i="16"/>
  <c r="L282" i="16"/>
  <c r="A282" i="16"/>
  <c r="L281" i="16"/>
  <c r="A281" i="16"/>
  <c r="L280" i="16"/>
  <c r="A280" i="16"/>
  <c r="L279" i="16"/>
  <c r="A279" i="16"/>
  <c r="L278" i="16"/>
  <c r="A278" i="16"/>
  <c r="L277" i="16"/>
  <c r="A277" i="16"/>
  <c r="L276" i="16"/>
  <c r="A276" i="16"/>
  <c r="L275" i="16"/>
  <c r="A275" i="16"/>
  <c r="L274" i="16"/>
  <c r="A274" i="16"/>
  <c r="L273" i="16"/>
  <c r="A273" i="16"/>
  <c r="L272" i="16"/>
  <c r="A272" i="16"/>
  <c r="L271" i="16"/>
  <c r="A271" i="16"/>
  <c r="L270" i="16"/>
  <c r="A270" i="16"/>
  <c r="L269" i="16"/>
  <c r="A269" i="16"/>
  <c r="L268" i="16"/>
  <c r="A268" i="16"/>
  <c r="L267" i="16"/>
  <c r="A267" i="16"/>
  <c r="L266" i="16"/>
  <c r="A266" i="16"/>
  <c r="L265" i="16"/>
  <c r="A265" i="16"/>
  <c r="L264" i="16"/>
  <c r="A264" i="16"/>
  <c r="L263" i="16"/>
  <c r="A263" i="16"/>
  <c r="L262" i="16"/>
  <c r="A262" i="16"/>
  <c r="L261" i="16"/>
  <c r="A261" i="16"/>
  <c r="L260" i="16"/>
  <c r="A260" i="16"/>
  <c r="L259" i="16"/>
  <c r="A259" i="16"/>
  <c r="L258" i="16"/>
  <c r="A258" i="16"/>
  <c r="L257" i="16"/>
  <c r="A257" i="16"/>
  <c r="L256" i="16"/>
  <c r="A256" i="16"/>
  <c r="L255" i="16"/>
  <c r="A255" i="16"/>
  <c r="L254" i="16"/>
  <c r="A254" i="16"/>
  <c r="L253" i="16"/>
  <c r="A253" i="16"/>
  <c r="L252" i="16"/>
  <c r="A252" i="16"/>
  <c r="L251" i="16"/>
  <c r="A251" i="16"/>
  <c r="L250" i="16"/>
  <c r="A250" i="16"/>
  <c r="L249" i="16"/>
  <c r="A249" i="16"/>
  <c r="I248" i="16"/>
  <c r="L248" i="16" s="1"/>
  <c r="A248" i="16"/>
  <c r="L247" i="16"/>
  <c r="A247" i="16"/>
  <c r="I246" i="16"/>
  <c r="L246" i="16" s="1"/>
  <c r="A246" i="16"/>
  <c r="I245" i="16"/>
  <c r="L245" i="16" s="1"/>
  <c r="A245" i="16"/>
  <c r="L244" i="16"/>
  <c r="A244" i="16"/>
  <c r="I243" i="16"/>
  <c r="L243" i="16" s="1"/>
  <c r="A243" i="16"/>
  <c r="L242" i="16"/>
  <c r="A242" i="16"/>
  <c r="L241" i="16"/>
  <c r="A241" i="16"/>
  <c r="L240" i="16"/>
  <c r="A240" i="16"/>
  <c r="L239" i="16"/>
  <c r="A239" i="16"/>
  <c r="L238" i="16"/>
  <c r="A238" i="16"/>
  <c r="L237" i="16"/>
  <c r="A237" i="16"/>
  <c r="L236" i="16"/>
  <c r="A236" i="16"/>
  <c r="L235" i="16"/>
  <c r="A235" i="16"/>
  <c r="L234" i="16"/>
  <c r="A234" i="16"/>
  <c r="L233" i="16"/>
  <c r="A233" i="16"/>
  <c r="L232" i="16"/>
  <c r="A232" i="16"/>
  <c r="L231" i="16"/>
  <c r="A231" i="16"/>
  <c r="L230" i="16"/>
  <c r="A230" i="16"/>
  <c r="L229" i="16"/>
  <c r="A229" i="16"/>
  <c r="L228" i="16"/>
  <c r="A228" i="16"/>
  <c r="L227" i="16"/>
  <c r="A227" i="16"/>
  <c r="L226" i="16"/>
  <c r="A226" i="16"/>
  <c r="L225" i="16"/>
  <c r="A225" i="16"/>
  <c r="L224" i="16"/>
  <c r="A224" i="16"/>
  <c r="L223" i="16"/>
  <c r="A223" i="16"/>
  <c r="L222" i="16"/>
  <c r="A222" i="16"/>
  <c r="L221" i="16"/>
  <c r="A221" i="16"/>
  <c r="L220" i="16"/>
  <c r="A220" i="16"/>
  <c r="L219" i="16"/>
  <c r="A219" i="16"/>
  <c r="L218" i="16"/>
  <c r="A218" i="16"/>
  <c r="L217" i="16"/>
  <c r="A217" i="16"/>
  <c r="L216" i="16"/>
  <c r="A216" i="16"/>
  <c r="L215" i="16"/>
  <c r="A215" i="16"/>
  <c r="L214" i="16"/>
  <c r="A214" i="16"/>
  <c r="L213" i="16"/>
  <c r="A213" i="16"/>
  <c r="L212" i="16"/>
  <c r="A212" i="16"/>
  <c r="L211" i="16"/>
  <c r="A211" i="16"/>
  <c r="L210" i="16"/>
  <c r="A210" i="16"/>
  <c r="L209" i="16"/>
  <c r="A209" i="16"/>
  <c r="L208" i="16"/>
  <c r="A208" i="16"/>
  <c r="L207" i="16"/>
  <c r="A207" i="16"/>
  <c r="L206" i="16"/>
  <c r="A206" i="16"/>
  <c r="L205" i="16"/>
  <c r="A205" i="16"/>
  <c r="L204" i="16"/>
  <c r="A204" i="16"/>
  <c r="L203" i="16"/>
  <c r="A203" i="16"/>
  <c r="L202" i="16"/>
  <c r="A202" i="16"/>
  <c r="L201" i="16"/>
  <c r="A201" i="16"/>
  <c r="L200" i="16"/>
  <c r="A200" i="16"/>
  <c r="L199" i="16"/>
  <c r="A199" i="16"/>
  <c r="L198" i="16"/>
  <c r="A198" i="16"/>
  <c r="L197" i="16"/>
  <c r="A197" i="16"/>
  <c r="L196" i="16"/>
  <c r="A196" i="16"/>
  <c r="L195" i="16"/>
  <c r="A195" i="16"/>
  <c r="L194" i="16"/>
  <c r="A194" i="16"/>
  <c r="L193" i="16"/>
  <c r="A193" i="16"/>
  <c r="L192" i="16"/>
  <c r="A192" i="16"/>
  <c r="L191" i="16"/>
  <c r="A191" i="16"/>
  <c r="L190" i="16"/>
  <c r="A190" i="16"/>
  <c r="L189" i="16"/>
  <c r="A189" i="16"/>
  <c r="L188" i="16"/>
  <c r="A188" i="16"/>
  <c r="L187" i="16"/>
  <c r="A187" i="16"/>
  <c r="L186" i="16"/>
  <c r="A186" i="16"/>
  <c r="L185" i="16"/>
  <c r="A185" i="16"/>
  <c r="L184" i="16"/>
  <c r="A184" i="16"/>
  <c r="L183" i="16"/>
  <c r="A183" i="16"/>
  <c r="L182" i="16"/>
  <c r="A182" i="16"/>
  <c r="L181" i="16"/>
  <c r="A181" i="16"/>
  <c r="L180" i="16"/>
  <c r="A180" i="16"/>
  <c r="L179" i="16"/>
  <c r="A179" i="16"/>
  <c r="L178" i="16"/>
  <c r="A178" i="16"/>
  <c r="L177" i="16"/>
  <c r="A177" i="16"/>
  <c r="L176" i="16"/>
  <c r="A176" i="16"/>
  <c r="L175" i="16"/>
  <c r="A175" i="16"/>
  <c r="L174" i="16"/>
  <c r="A174" i="16"/>
  <c r="L173" i="16"/>
  <c r="A173" i="16"/>
  <c r="L172" i="16"/>
  <c r="A172" i="16"/>
  <c r="L171" i="16"/>
  <c r="A171" i="16"/>
  <c r="L170" i="16"/>
  <c r="A170" i="16"/>
  <c r="L169" i="16"/>
  <c r="A169" i="16"/>
  <c r="L168" i="16"/>
  <c r="A168" i="16"/>
  <c r="L167" i="16"/>
  <c r="A167" i="16"/>
  <c r="L166" i="16"/>
  <c r="A166" i="16"/>
  <c r="L165" i="16"/>
  <c r="A165" i="16"/>
  <c r="L164" i="16"/>
  <c r="A164" i="16"/>
  <c r="L163" i="16"/>
  <c r="A163" i="16"/>
  <c r="L162" i="16"/>
  <c r="A162" i="16"/>
  <c r="L161" i="16"/>
  <c r="A161" i="16"/>
  <c r="L160" i="16"/>
  <c r="A160" i="16"/>
  <c r="L159" i="16"/>
  <c r="A159" i="16"/>
  <c r="L158" i="16"/>
  <c r="A158" i="16"/>
  <c r="L157" i="16"/>
  <c r="A157" i="16"/>
  <c r="L156" i="16"/>
  <c r="A156" i="16"/>
  <c r="L155" i="16"/>
  <c r="A155" i="16"/>
  <c r="L154" i="16"/>
  <c r="A154" i="16"/>
  <c r="L153" i="16"/>
  <c r="A153" i="16"/>
  <c r="L152" i="16"/>
  <c r="A152" i="16"/>
  <c r="L151" i="16"/>
  <c r="A151" i="16"/>
  <c r="L150" i="16"/>
  <c r="A150" i="16"/>
  <c r="L149" i="16"/>
  <c r="A149" i="16"/>
  <c r="L148" i="16"/>
  <c r="A148" i="16"/>
  <c r="L147" i="16"/>
  <c r="A147" i="16"/>
  <c r="L146" i="16"/>
  <c r="A146" i="16"/>
  <c r="L145" i="16"/>
  <c r="A145" i="16"/>
  <c r="L144" i="16"/>
  <c r="A144" i="16"/>
  <c r="L143" i="16"/>
  <c r="A143" i="16"/>
  <c r="L142" i="16"/>
  <c r="A142" i="16"/>
  <c r="L141" i="16"/>
  <c r="A141" i="16"/>
  <c r="L140" i="16"/>
  <c r="A140" i="16"/>
  <c r="L139" i="16"/>
  <c r="A139" i="16"/>
  <c r="L138" i="16"/>
  <c r="A138" i="16"/>
  <c r="L137" i="16"/>
  <c r="A137" i="16"/>
  <c r="L136" i="16"/>
  <c r="A136" i="16"/>
  <c r="L135" i="16"/>
  <c r="A135" i="16"/>
  <c r="L134" i="16"/>
  <c r="A134" i="16"/>
  <c r="L133" i="16"/>
  <c r="A133" i="16"/>
  <c r="L132" i="16"/>
  <c r="A132" i="16"/>
  <c r="L131" i="16"/>
  <c r="A131" i="16"/>
  <c r="L130" i="16"/>
  <c r="A130" i="16"/>
  <c r="L129" i="16"/>
  <c r="A129" i="16"/>
  <c r="L128" i="16"/>
  <c r="A128" i="16"/>
  <c r="L127" i="16"/>
  <c r="A127" i="16"/>
  <c r="L126" i="16"/>
  <c r="A126" i="16"/>
  <c r="L125" i="16"/>
  <c r="A125" i="16"/>
  <c r="L124" i="16"/>
  <c r="A124" i="16"/>
  <c r="L123" i="16"/>
  <c r="A123" i="16"/>
  <c r="L122" i="16"/>
  <c r="A122" i="16"/>
  <c r="L121" i="16"/>
  <c r="A121" i="16"/>
  <c r="L120" i="16"/>
  <c r="A120" i="16"/>
  <c r="L119" i="16"/>
  <c r="A119" i="16"/>
  <c r="L118" i="16"/>
  <c r="A118" i="16"/>
  <c r="L117" i="16"/>
  <c r="A117" i="16"/>
  <c r="L116" i="16"/>
  <c r="A116" i="16"/>
  <c r="L115" i="16"/>
  <c r="A115" i="16"/>
  <c r="L114" i="16"/>
  <c r="A114" i="16"/>
  <c r="L113" i="16"/>
  <c r="A113" i="16"/>
  <c r="L112" i="16"/>
  <c r="A112" i="16"/>
  <c r="L111" i="16"/>
  <c r="A111" i="16"/>
  <c r="L110" i="16"/>
  <c r="A110" i="16"/>
  <c r="L109" i="16"/>
  <c r="A109" i="16"/>
  <c r="L108" i="16"/>
  <c r="A108" i="16"/>
  <c r="L107" i="16"/>
  <c r="A107" i="16"/>
  <c r="L106" i="16"/>
  <c r="A106" i="16"/>
  <c r="L105" i="16"/>
  <c r="A105" i="16"/>
  <c r="L104" i="16"/>
  <c r="A104" i="16"/>
  <c r="L103" i="16"/>
  <c r="A103" i="16"/>
  <c r="L102" i="16"/>
  <c r="A102" i="16"/>
  <c r="L101" i="16"/>
  <c r="A101" i="16"/>
  <c r="L100" i="16"/>
  <c r="A100" i="16"/>
  <c r="L99" i="16"/>
  <c r="A99" i="16"/>
  <c r="L98" i="16"/>
  <c r="A98" i="16"/>
  <c r="L97" i="16"/>
  <c r="A97" i="16"/>
  <c r="L96" i="16"/>
  <c r="A96" i="16"/>
  <c r="L95" i="16"/>
  <c r="A95" i="16"/>
  <c r="L94" i="16"/>
  <c r="A94" i="16"/>
  <c r="L93" i="16"/>
  <c r="A93" i="16"/>
  <c r="L92" i="16"/>
  <c r="A92" i="16"/>
  <c r="L91" i="16"/>
  <c r="A91" i="16"/>
  <c r="L90" i="16"/>
  <c r="A90" i="16"/>
  <c r="L89" i="16"/>
  <c r="A89" i="16"/>
  <c r="L88" i="16"/>
  <c r="A88" i="16"/>
  <c r="L87" i="16"/>
  <c r="A87" i="16"/>
  <c r="L86" i="16"/>
  <c r="A86" i="16"/>
  <c r="L85" i="16"/>
  <c r="A85" i="16"/>
  <c r="L84" i="16"/>
  <c r="A84" i="16"/>
  <c r="I83" i="16"/>
  <c r="L83" i="16" s="1"/>
  <c r="A83" i="16"/>
  <c r="L82" i="16"/>
  <c r="A82" i="16"/>
  <c r="L81" i="16"/>
  <c r="A81" i="16"/>
  <c r="L80" i="16"/>
  <c r="A80" i="16"/>
  <c r="L79" i="16"/>
  <c r="A79" i="16"/>
  <c r="L78" i="16"/>
  <c r="A78" i="16"/>
  <c r="L77" i="16"/>
  <c r="A77" i="16"/>
  <c r="L76" i="16"/>
  <c r="A76" i="16"/>
  <c r="L75" i="16"/>
  <c r="A75" i="16"/>
  <c r="L74" i="16"/>
  <c r="A74" i="16"/>
  <c r="L73" i="16"/>
  <c r="A73" i="16"/>
  <c r="L72" i="16"/>
  <c r="A72" i="16"/>
  <c r="L71" i="16"/>
  <c r="A71" i="16"/>
  <c r="L70" i="16"/>
  <c r="A70" i="16"/>
  <c r="L69" i="16"/>
  <c r="A69" i="16"/>
  <c r="L68" i="16"/>
  <c r="A68" i="16"/>
  <c r="L67" i="16"/>
  <c r="A67" i="16"/>
  <c r="L66" i="16"/>
  <c r="A66" i="16"/>
  <c r="L65" i="16"/>
  <c r="A65" i="16"/>
  <c r="L64" i="16"/>
  <c r="A64" i="16"/>
  <c r="L63" i="16"/>
  <c r="A63" i="16"/>
  <c r="L62" i="16"/>
  <c r="A62" i="16"/>
  <c r="L61" i="16"/>
  <c r="A61" i="16"/>
  <c r="L60" i="16"/>
  <c r="A60" i="16"/>
  <c r="L59" i="16"/>
  <c r="A59" i="16"/>
  <c r="L58" i="16"/>
  <c r="A58" i="16"/>
  <c r="L57" i="16"/>
  <c r="A57" i="16"/>
  <c r="L56" i="16"/>
  <c r="A56" i="16"/>
  <c r="L55" i="16"/>
  <c r="A55" i="16"/>
  <c r="L54" i="16"/>
  <c r="A54" i="16"/>
  <c r="A53" i="16"/>
  <c r="L52" i="16"/>
  <c r="A52" i="16"/>
  <c r="L51" i="16"/>
  <c r="A51" i="16"/>
  <c r="L50" i="16"/>
  <c r="A50" i="16"/>
  <c r="L49" i="16"/>
  <c r="A49" i="16"/>
  <c r="L48" i="16"/>
  <c r="A48" i="16"/>
  <c r="L47" i="16"/>
  <c r="A47" i="16"/>
  <c r="L46" i="16"/>
  <c r="A46" i="16"/>
  <c r="L45" i="16"/>
  <c r="A45" i="16"/>
  <c r="L44" i="16"/>
  <c r="A44" i="16"/>
  <c r="L43" i="16"/>
  <c r="A43" i="16"/>
  <c r="L42" i="16"/>
  <c r="A42" i="16"/>
  <c r="L41" i="16"/>
  <c r="A41" i="16"/>
  <c r="L40" i="16"/>
  <c r="A40" i="16"/>
  <c r="L39" i="16"/>
  <c r="A39" i="16"/>
  <c r="L38" i="16"/>
  <c r="A38" i="16"/>
  <c r="L37" i="16"/>
  <c r="A37" i="16"/>
  <c r="L36" i="16"/>
  <c r="A36" i="16"/>
  <c r="L35" i="16"/>
  <c r="A35" i="16"/>
  <c r="L34" i="16"/>
  <c r="A34" i="16"/>
  <c r="L33" i="16"/>
  <c r="A33" i="16"/>
  <c r="L32" i="16"/>
  <c r="A32" i="16"/>
  <c r="L31" i="16"/>
  <c r="A31" i="16"/>
  <c r="L30" i="16"/>
  <c r="A30" i="16"/>
  <c r="L29" i="16"/>
  <c r="A29" i="16"/>
  <c r="L28" i="16"/>
  <c r="A28" i="16"/>
  <c r="L27" i="16"/>
  <c r="A27" i="16"/>
  <c r="L26" i="16"/>
  <c r="A26" i="16"/>
  <c r="L25" i="16"/>
  <c r="A25" i="16"/>
  <c r="L24" i="16"/>
  <c r="A24" i="16"/>
  <c r="L23" i="16"/>
  <c r="A23" i="16"/>
  <c r="L22" i="16"/>
  <c r="A22" i="16"/>
  <c r="L21" i="16"/>
  <c r="A21" i="16"/>
  <c r="L20" i="16"/>
  <c r="A20" i="16"/>
  <c r="L19" i="16"/>
  <c r="A19" i="16"/>
  <c r="L18" i="16"/>
  <c r="A18" i="16"/>
  <c r="L17" i="16"/>
  <c r="A17" i="16"/>
  <c r="L16" i="16"/>
  <c r="A16" i="16"/>
  <c r="L15" i="16"/>
  <c r="A15" i="16"/>
  <c r="L14" i="16"/>
  <c r="A14" i="16"/>
  <c r="L13" i="16"/>
  <c r="A13" i="16"/>
  <c r="L12" i="16"/>
  <c r="A12" i="16"/>
  <c r="L11" i="16"/>
  <c r="A11" i="16"/>
  <c r="L10" i="16"/>
  <c r="A10" i="16"/>
  <c r="L9" i="16"/>
  <c r="A9" i="16"/>
  <c r="L8" i="16"/>
  <c r="A8" i="16"/>
  <c r="L7" i="16"/>
  <c r="A7" i="16"/>
  <c r="L6" i="16"/>
  <c r="A6" i="16"/>
  <c r="L5" i="16"/>
  <c r="A5" i="16"/>
  <c r="L4" i="16"/>
  <c r="A4" i="16"/>
  <c r="L3" i="16"/>
  <c r="A3" i="16"/>
  <c r="L2" i="16"/>
  <c r="A2" i="16"/>
  <c r="D428" i="15"/>
  <c r="G426" i="15"/>
  <c r="L426" i="15" s="1"/>
  <c r="G418" i="15"/>
  <c r="L418" i="15" s="1"/>
  <c r="N418" i="15" s="1"/>
  <c r="G417" i="15"/>
  <c r="L417" i="15" s="1"/>
  <c r="N417" i="15" s="1"/>
  <c r="A418" i="15"/>
  <c r="L1544" i="15"/>
  <c r="A1544" i="15"/>
  <c r="L1543" i="15"/>
  <c r="A1543" i="15"/>
  <c r="L1542" i="15"/>
  <c r="A1542" i="15"/>
  <c r="A1541" i="15"/>
  <c r="L1540" i="15"/>
  <c r="A1540" i="15"/>
  <c r="L1539" i="15"/>
  <c r="A1539" i="15"/>
  <c r="L1538" i="15"/>
  <c r="A1538" i="15"/>
  <c r="L1537" i="15"/>
  <c r="A1537" i="15"/>
  <c r="L1536" i="15"/>
  <c r="A1536" i="15"/>
  <c r="L1535" i="15"/>
  <c r="A1535" i="15"/>
  <c r="L1534" i="15"/>
  <c r="A1534" i="15"/>
  <c r="L1533" i="15"/>
  <c r="A1533" i="15"/>
  <c r="L1532" i="15"/>
  <c r="A1532" i="15"/>
  <c r="L1531" i="15"/>
  <c r="A1531" i="15"/>
  <c r="L1530" i="15"/>
  <c r="A1530" i="15"/>
  <c r="L1529" i="15"/>
  <c r="A1529" i="15"/>
  <c r="L1528" i="15"/>
  <c r="A1528" i="15"/>
  <c r="L1527" i="15"/>
  <c r="A1527" i="15"/>
  <c r="L1526" i="15"/>
  <c r="A1526" i="15"/>
  <c r="L1525" i="15"/>
  <c r="A1525" i="15"/>
  <c r="L1524" i="15"/>
  <c r="A1524" i="15"/>
  <c r="L1523" i="15"/>
  <c r="A1523" i="15"/>
  <c r="L1522" i="15"/>
  <c r="A1522" i="15"/>
  <c r="L1521" i="15"/>
  <c r="A1521" i="15"/>
  <c r="L1520" i="15"/>
  <c r="A1520" i="15"/>
  <c r="L1519" i="15"/>
  <c r="A1519" i="15"/>
  <c r="L1518" i="15"/>
  <c r="A1518" i="15"/>
  <c r="L1517" i="15"/>
  <c r="A1517" i="15"/>
  <c r="L1516" i="15"/>
  <c r="A1516" i="15"/>
  <c r="L1515" i="15"/>
  <c r="A1515" i="15"/>
  <c r="A1514" i="15"/>
  <c r="L1513" i="15"/>
  <c r="A1513" i="15"/>
  <c r="L1512" i="15"/>
  <c r="A1512" i="15"/>
  <c r="L1511" i="15"/>
  <c r="A1511" i="15"/>
  <c r="L1510" i="15"/>
  <c r="A1510" i="15"/>
  <c r="L1509" i="15"/>
  <c r="A1509" i="15"/>
  <c r="L1508" i="15"/>
  <c r="A1508" i="15"/>
  <c r="L1507" i="15"/>
  <c r="A1507" i="15"/>
  <c r="L1506" i="15"/>
  <c r="A1506" i="15"/>
  <c r="L1505" i="15"/>
  <c r="A1505" i="15"/>
  <c r="L1504" i="15"/>
  <c r="A1504" i="15"/>
  <c r="L1503" i="15"/>
  <c r="A1503" i="15"/>
  <c r="L1502" i="15"/>
  <c r="A1502" i="15"/>
  <c r="L1501" i="15"/>
  <c r="A1501" i="15"/>
  <c r="L1500" i="15"/>
  <c r="A1500" i="15"/>
  <c r="L1499" i="15"/>
  <c r="A1499" i="15"/>
  <c r="L1498" i="15"/>
  <c r="A1498" i="15"/>
  <c r="L1497" i="15"/>
  <c r="A1497" i="15"/>
  <c r="L1496" i="15"/>
  <c r="A1496" i="15"/>
  <c r="L1495" i="15"/>
  <c r="A1495" i="15"/>
  <c r="L1494" i="15"/>
  <c r="A1494" i="15"/>
  <c r="L1493" i="15"/>
  <c r="A1493" i="15"/>
  <c r="L1492" i="15"/>
  <c r="A1492" i="15"/>
  <c r="L1491" i="15"/>
  <c r="A1491" i="15"/>
  <c r="L1490" i="15"/>
  <c r="A1490" i="15"/>
  <c r="L1489" i="15"/>
  <c r="A1489" i="15"/>
  <c r="L1488" i="15"/>
  <c r="A1488" i="15"/>
  <c r="L1487" i="15"/>
  <c r="A1487" i="15"/>
  <c r="L1486" i="15"/>
  <c r="A1486" i="15"/>
  <c r="L1485" i="15"/>
  <c r="A1485" i="15"/>
  <c r="L1484" i="15"/>
  <c r="A1484" i="15"/>
  <c r="L1483" i="15"/>
  <c r="A1483" i="15"/>
  <c r="L1482" i="15"/>
  <c r="A1482" i="15"/>
  <c r="L1481" i="15"/>
  <c r="A1481" i="15"/>
  <c r="L1480" i="15"/>
  <c r="A1480" i="15"/>
  <c r="L1479" i="15"/>
  <c r="A1479" i="15"/>
  <c r="L1478" i="15"/>
  <c r="A1478" i="15"/>
  <c r="L1477" i="15"/>
  <c r="A1477" i="15"/>
  <c r="L1476" i="15"/>
  <c r="A1476" i="15"/>
  <c r="L1475" i="15"/>
  <c r="A1475" i="15"/>
  <c r="L1474" i="15"/>
  <c r="A1474" i="15"/>
  <c r="L1473" i="15"/>
  <c r="A1473" i="15"/>
  <c r="L1472" i="15"/>
  <c r="A1472" i="15"/>
  <c r="L1471" i="15"/>
  <c r="A1471" i="15"/>
  <c r="L1470" i="15"/>
  <c r="A1470" i="15"/>
  <c r="L1469" i="15"/>
  <c r="A1469" i="15"/>
  <c r="L1468" i="15"/>
  <c r="A1468" i="15"/>
  <c r="L1467" i="15"/>
  <c r="A1467" i="15"/>
  <c r="L1466" i="15"/>
  <c r="A1466" i="15"/>
  <c r="L1465" i="15"/>
  <c r="A1465" i="15"/>
  <c r="L1464" i="15"/>
  <c r="A1464" i="15"/>
  <c r="L1463" i="15"/>
  <c r="A1463" i="15"/>
  <c r="L1462" i="15"/>
  <c r="A1462" i="15"/>
  <c r="L1461" i="15"/>
  <c r="A1461" i="15"/>
  <c r="L1460" i="15"/>
  <c r="A1460" i="15"/>
  <c r="L1459" i="15"/>
  <c r="A1459" i="15"/>
  <c r="L1458" i="15"/>
  <c r="A1458" i="15"/>
  <c r="L1457" i="15"/>
  <c r="A1457" i="15"/>
  <c r="L1456" i="15"/>
  <c r="A1456" i="15"/>
  <c r="L1455" i="15"/>
  <c r="A1455" i="15"/>
  <c r="L1454" i="15"/>
  <c r="A1454" i="15"/>
  <c r="L1453" i="15"/>
  <c r="A1453" i="15"/>
  <c r="L1452" i="15"/>
  <c r="A1452" i="15"/>
  <c r="L1451" i="15"/>
  <c r="A1451" i="15"/>
  <c r="L1450" i="15"/>
  <c r="A1450" i="15"/>
  <c r="L1449" i="15"/>
  <c r="A1449" i="15"/>
  <c r="L1448" i="15"/>
  <c r="A1448" i="15"/>
  <c r="L1447" i="15"/>
  <c r="A1447" i="15"/>
  <c r="L1446" i="15"/>
  <c r="A1446" i="15"/>
  <c r="L1445" i="15"/>
  <c r="A1445" i="15"/>
  <c r="L1444" i="15"/>
  <c r="A1444" i="15"/>
  <c r="L1443" i="15"/>
  <c r="A1443" i="15"/>
  <c r="L1442" i="15"/>
  <c r="A1442" i="15"/>
  <c r="L1441" i="15"/>
  <c r="A1441" i="15"/>
  <c r="L1440" i="15"/>
  <c r="A1440" i="15"/>
  <c r="L1439" i="15"/>
  <c r="A1439" i="15"/>
  <c r="L1438" i="15"/>
  <c r="A1438" i="15"/>
  <c r="L1437" i="15"/>
  <c r="A1437" i="15"/>
  <c r="L1436" i="15"/>
  <c r="A1436" i="15"/>
  <c r="L1435" i="15"/>
  <c r="A1435" i="15"/>
  <c r="L1434" i="15"/>
  <c r="A1434" i="15"/>
  <c r="L1433" i="15"/>
  <c r="A1433" i="15"/>
  <c r="L1432" i="15"/>
  <c r="A1432" i="15"/>
  <c r="L1431" i="15"/>
  <c r="A1431" i="15"/>
  <c r="L1430" i="15"/>
  <c r="A1430" i="15"/>
  <c r="L1429" i="15"/>
  <c r="A1429" i="15"/>
  <c r="L1428" i="15"/>
  <c r="A1428" i="15"/>
  <c r="L1427" i="15"/>
  <c r="A1427" i="15"/>
  <c r="L1426" i="15"/>
  <c r="A1426" i="15"/>
  <c r="L1425" i="15"/>
  <c r="A1425" i="15"/>
  <c r="L1424" i="15"/>
  <c r="A1424" i="15"/>
  <c r="L1423" i="15"/>
  <c r="A1423" i="15"/>
  <c r="L1422" i="15"/>
  <c r="A1422" i="15"/>
  <c r="L1421" i="15"/>
  <c r="A1421" i="15"/>
  <c r="L1420" i="15"/>
  <c r="A1420" i="15"/>
  <c r="L1419" i="15"/>
  <c r="A1419" i="15"/>
  <c r="L1418" i="15"/>
  <c r="A1418" i="15"/>
  <c r="L1417" i="15"/>
  <c r="A1417" i="15"/>
  <c r="L1416" i="15"/>
  <c r="A1416" i="15"/>
  <c r="L1415" i="15"/>
  <c r="A1415" i="15"/>
  <c r="L1414" i="15"/>
  <c r="A1414" i="15"/>
  <c r="L1413" i="15"/>
  <c r="A1413" i="15"/>
  <c r="L1412" i="15"/>
  <c r="A1412" i="15"/>
  <c r="L1411" i="15"/>
  <c r="A1411" i="15"/>
  <c r="L1410" i="15"/>
  <c r="A1410" i="15"/>
  <c r="L1409" i="15"/>
  <c r="A1409" i="15"/>
  <c r="L1408" i="15"/>
  <c r="A1408" i="15"/>
  <c r="L1407" i="15"/>
  <c r="A1407" i="15"/>
  <c r="L1406" i="15"/>
  <c r="A1406" i="15"/>
  <c r="L1405" i="15"/>
  <c r="A1405" i="15"/>
  <c r="L1404" i="15"/>
  <c r="A1404" i="15"/>
  <c r="L1403" i="15"/>
  <c r="A1403" i="15"/>
  <c r="L1402" i="15"/>
  <c r="A1402" i="15"/>
  <c r="L1401" i="15"/>
  <c r="A1401" i="15"/>
  <c r="L1400" i="15"/>
  <c r="A1400" i="15"/>
  <c r="L1399" i="15"/>
  <c r="A1399" i="15"/>
  <c r="L1398" i="15"/>
  <c r="A1398" i="15"/>
  <c r="L1397" i="15"/>
  <c r="A1397" i="15"/>
  <c r="L1396" i="15"/>
  <c r="A1396" i="15"/>
  <c r="L1395" i="15"/>
  <c r="A1395" i="15"/>
  <c r="L1394" i="15"/>
  <c r="A1394" i="15"/>
  <c r="L1393" i="15"/>
  <c r="A1393" i="15"/>
  <c r="L1392" i="15"/>
  <c r="A1392" i="15"/>
  <c r="L1391" i="15"/>
  <c r="A1391" i="15"/>
  <c r="L1390" i="15"/>
  <c r="A1390" i="15"/>
  <c r="L1389" i="15"/>
  <c r="A1389" i="15"/>
  <c r="L1388" i="15"/>
  <c r="A1388" i="15"/>
  <c r="L1387" i="15"/>
  <c r="A1387" i="15"/>
  <c r="L1386" i="15"/>
  <c r="A1386" i="15"/>
  <c r="L1385" i="15"/>
  <c r="A1385" i="15"/>
  <c r="L1384" i="15"/>
  <c r="A1384" i="15"/>
  <c r="L1383" i="15"/>
  <c r="A1383" i="15"/>
  <c r="L1382" i="15"/>
  <c r="A1382" i="15"/>
  <c r="L1381" i="15"/>
  <c r="A1381" i="15"/>
  <c r="L1380" i="15"/>
  <c r="A1380" i="15"/>
  <c r="L1379" i="15"/>
  <c r="A1379" i="15"/>
  <c r="L1378" i="15"/>
  <c r="A1378" i="15"/>
  <c r="L1377" i="15"/>
  <c r="A1377" i="15"/>
  <c r="L1376" i="15"/>
  <c r="A1376" i="15"/>
  <c r="L1375" i="15"/>
  <c r="A1375" i="15"/>
  <c r="L1374" i="15"/>
  <c r="A1374" i="15"/>
  <c r="L1373" i="15"/>
  <c r="A1373" i="15"/>
  <c r="L1372" i="15"/>
  <c r="A1372" i="15"/>
  <c r="L1371" i="15"/>
  <c r="A1371" i="15"/>
  <c r="L1370" i="15"/>
  <c r="A1370" i="15"/>
  <c r="L1369" i="15"/>
  <c r="A1369" i="15"/>
  <c r="L1368" i="15"/>
  <c r="A1368" i="15"/>
  <c r="L1367" i="15"/>
  <c r="A1367" i="15"/>
  <c r="L1366" i="15"/>
  <c r="A1366" i="15"/>
  <c r="L1365" i="15"/>
  <c r="A1365" i="15"/>
  <c r="L1364" i="15"/>
  <c r="A1364" i="15"/>
  <c r="L1363" i="15"/>
  <c r="A1363" i="15"/>
  <c r="L1362" i="15"/>
  <c r="A1362" i="15"/>
  <c r="L1361" i="15"/>
  <c r="A1361" i="15"/>
  <c r="L1360" i="15"/>
  <c r="A1360" i="15"/>
  <c r="L1359" i="15"/>
  <c r="A1359" i="15"/>
  <c r="L1358" i="15"/>
  <c r="A1358" i="15"/>
  <c r="L1357" i="15"/>
  <c r="A1357" i="15"/>
  <c r="L1356" i="15"/>
  <c r="A1356" i="15"/>
  <c r="L1355" i="15"/>
  <c r="A1355" i="15"/>
  <c r="L1354" i="15"/>
  <c r="A1354" i="15"/>
  <c r="L1353" i="15"/>
  <c r="A1353" i="15"/>
  <c r="L1352" i="15"/>
  <c r="A1352" i="15"/>
  <c r="L1351" i="15"/>
  <c r="A1351" i="15"/>
  <c r="L1350" i="15"/>
  <c r="A1350" i="15"/>
  <c r="L1349" i="15"/>
  <c r="A1349" i="15"/>
  <c r="L1348" i="15"/>
  <c r="A1348" i="15"/>
  <c r="L1347" i="15"/>
  <c r="A1347" i="15"/>
  <c r="L1346" i="15"/>
  <c r="A1346" i="15"/>
  <c r="L1345" i="15"/>
  <c r="A1345" i="15"/>
  <c r="L1344" i="15"/>
  <c r="A1344" i="15"/>
  <c r="L1343" i="15"/>
  <c r="A1343" i="15"/>
  <c r="L1342" i="15"/>
  <c r="A1342" i="15"/>
  <c r="L1341" i="15"/>
  <c r="A1341" i="15"/>
  <c r="L1340" i="15"/>
  <c r="A1340" i="15"/>
  <c r="L1339" i="15"/>
  <c r="A1339" i="15"/>
  <c r="L1338" i="15"/>
  <c r="A1338" i="15"/>
  <c r="L1337" i="15"/>
  <c r="A1337" i="15"/>
  <c r="L1336" i="15"/>
  <c r="A1336" i="15"/>
  <c r="L1335" i="15"/>
  <c r="A1335" i="15"/>
  <c r="L1334" i="15"/>
  <c r="A1334" i="15"/>
  <c r="L1333" i="15"/>
  <c r="A1333" i="15"/>
  <c r="L1332" i="15"/>
  <c r="A1332" i="15"/>
  <c r="L1331" i="15"/>
  <c r="A1331" i="15"/>
  <c r="L1330" i="15"/>
  <c r="A1330" i="15"/>
  <c r="L1329" i="15"/>
  <c r="A1329" i="15"/>
  <c r="L1328" i="15"/>
  <c r="A1328" i="15"/>
  <c r="L1327" i="15"/>
  <c r="A1327" i="15"/>
  <c r="L1326" i="15"/>
  <c r="A1326" i="15"/>
  <c r="L1325" i="15"/>
  <c r="A1325" i="15"/>
  <c r="L1324" i="15"/>
  <c r="A1324" i="15"/>
  <c r="L1323" i="15"/>
  <c r="A1323" i="15"/>
  <c r="L1322" i="15"/>
  <c r="A1322" i="15"/>
  <c r="L1321" i="15"/>
  <c r="A1321" i="15"/>
  <c r="L1320" i="15"/>
  <c r="A1320" i="15"/>
  <c r="L1319" i="15"/>
  <c r="A1319" i="15"/>
  <c r="L1318" i="15"/>
  <c r="A1318" i="15"/>
  <c r="L1317" i="15"/>
  <c r="A1317" i="15"/>
  <c r="L1316" i="15"/>
  <c r="A1316" i="15"/>
  <c r="L1315" i="15"/>
  <c r="A1315" i="15"/>
  <c r="L1314" i="15"/>
  <c r="A1314" i="15"/>
  <c r="L1313" i="15"/>
  <c r="A1313" i="15"/>
  <c r="L1312" i="15"/>
  <c r="A1312" i="15"/>
  <c r="L1311" i="15"/>
  <c r="A1311" i="15"/>
  <c r="L1310" i="15"/>
  <c r="A1310" i="15"/>
  <c r="L1309" i="15"/>
  <c r="A1309" i="15"/>
  <c r="L1308" i="15"/>
  <c r="A1308" i="15"/>
  <c r="L1307" i="15"/>
  <c r="A1307" i="15"/>
  <c r="L1306" i="15"/>
  <c r="A1306" i="15"/>
  <c r="L1305" i="15"/>
  <c r="A1305" i="15"/>
  <c r="L1304" i="15"/>
  <c r="A1304" i="15"/>
  <c r="L1303" i="15"/>
  <c r="A1303" i="15"/>
  <c r="L1302" i="15"/>
  <c r="A1302" i="15"/>
  <c r="L1301" i="15"/>
  <c r="A1301" i="15"/>
  <c r="L1300" i="15"/>
  <c r="A1300" i="15"/>
  <c r="L1299" i="15"/>
  <c r="A1299" i="15"/>
  <c r="L1298" i="15"/>
  <c r="A1298" i="15"/>
  <c r="L1297" i="15"/>
  <c r="A1297" i="15"/>
  <c r="L1296" i="15"/>
  <c r="A1296" i="15"/>
  <c r="L1295" i="15"/>
  <c r="A1295" i="15"/>
  <c r="L1294" i="15"/>
  <c r="A1294" i="15"/>
  <c r="L1293" i="15"/>
  <c r="A1293" i="15"/>
  <c r="L1292" i="15"/>
  <c r="A1292" i="15"/>
  <c r="L1291" i="15"/>
  <c r="A1291" i="15"/>
  <c r="L1290" i="15"/>
  <c r="A1290" i="15"/>
  <c r="L1289" i="15"/>
  <c r="A1289" i="15"/>
  <c r="L1288" i="15"/>
  <c r="A1288" i="15"/>
  <c r="L1287" i="15"/>
  <c r="A1287" i="15"/>
  <c r="L1286" i="15"/>
  <c r="A1286" i="15"/>
  <c r="L1285" i="15"/>
  <c r="A1285" i="15"/>
  <c r="L1284" i="15"/>
  <c r="A1284" i="15"/>
  <c r="L1283" i="15"/>
  <c r="A1283" i="15"/>
  <c r="L1282" i="15"/>
  <c r="A1282" i="15"/>
  <c r="L1281" i="15"/>
  <c r="A1281" i="15"/>
  <c r="L1280" i="15"/>
  <c r="A1280" i="15"/>
  <c r="L1279" i="15"/>
  <c r="A1279" i="15"/>
  <c r="L1278" i="15"/>
  <c r="A1278" i="15"/>
  <c r="L1277" i="15"/>
  <c r="A1277" i="15"/>
  <c r="L1276" i="15"/>
  <c r="A1276" i="15"/>
  <c r="L1275" i="15"/>
  <c r="A1275" i="15"/>
  <c r="L1274" i="15"/>
  <c r="A1274" i="15"/>
  <c r="L1273" i="15"/>
  <c r="A1273" i="15"/>
  <c r="L1272" i="15"/>
  <c r="A1272" i="15"/>
  <c r="L1271" i="15"/>
  <c r="A1271" i="15"/>
  <c r="L1270" i="15"/>
  <c r="A1270" i="15"/>
  <c r="L1269" i="15"/>
  <c r="A1269" i="15"/>
  <c r="L1268" i="15"/>
  <c r="A1268" i="15"/>
  <c r="L1267" i="15"/>
  <c r="A1267" i="15"/>
  <c r="L1266" i="15"/>
  <c r="A1266" i="15"/>
  <c r="L1265" i="15"/>
  <c r="A1265" i="15"/>
  <c r="L1264" i="15"/>
  <c r="A1264" i="15"/>
  <c r="L1263" i="15"/>
  <c r="A1263" i="15"/>
  <c r="L1262" i="15"/>
  <c r="A1262" i="15"/>
  <c r="L1261" i="15"/>
  <c r="A1261" i="15"/>
  <c r="L1260" i="15"/>
  <c r="A1260" i="15"/>
  <c r="L1259" i="15"/>
  <c r="A1259" i="15"/>
  <c r="L1258" i="15"/>
  <c r="A1258" i="15"/>
  <c r="L1257" i="15"/>
  <c r="A1257" i="15"/>
  <c r="L1256" i="15"/>
  <c r="A1256" i="15"/>
  <c r="L1255" i="15"/>
  <c r="A1255" i="15"/>
  <c r="L1254" i="15"/>
  <c r="A1254" i="15"/>
  <c r="L1253" i="15"/>
  <c r="A1253" i="15"/>
  <c r="L1252" i="15"/>
  <c r="A1252" i="15"/>
  <c r="L1251" i="15"/>
  <c r="A1251" i="15"/>
  <c r="L1250" i="15"/>
  <c r="A1250" i="15"/>
  <c r="L1249" i="15"/>
  <c r="A1249" i="15"/>
  <c r="L1248" i="15"/>
  <c r="A1248" i="15"/>
  <c r="L1247" i="15"/>
  <c r="A1247" i="15"/>
  <c r="L1246" i="15"/>
  <c r="A1246" i="15"/>
  <c r="L1245" i="15"/>
  <c r="A1245" i="15"/>
  <c r="L1244" i="15"/>
  <c r="A1244" i="15"/>
  <c r="L1243" i="15"/>
  <c r="A1243" i="15"/>
  <c r="L1242" i="15"/>
  <c r="A1242" i="15"/>
  <c r="L1241" i="15"/>
  <c r="A1241" i="15"/>
  <c r="L1240" i="15"/>
  <c r="A1240" i="15"/>
  <c r="L1239" i="15"/>
  <c r="A1239" i="15"/>
  <c r="L1238" i="15"/>
  <c r="A1238" i="15"/>
  <c r="L1237" i="15"/>
  <c r="A1237" i="15"/>
  <c r="L1236" i="15"/>
  <c r="A1236" i="15"/>
  <c r="L1235" i="15"/>
  <c r="A1235" i="15"/>
  <c r="L1234" i="15"/>
  <c r="A1234" i="15"/>
  <c r="L1233" i="15"/>
  <c r="A1233" i="15"/>
  <c r="L1232" i="15"/>
  <c r="A1232" i="15"/>
  <c r="L1231" i="15"/>
  <c r="A1231" i="15"/>
  <c r="L1230" i="15"/>
  <c r="A1230" i="15"/>
  <c r="L1229" i="15"/>
  <c r="A1229" i="15"/>
  <c r="L1228" i="15"/>
  <c r="A1228" i="15"/>
  <c r="L1227" i="15"/>
  <c r="A1227" i="15"/>
  <c r="L1226" i="15"/>
  <c r="A1226" i="15"/>
  <c r="L1225" i="15"/>
  <c r="A1225" i="15"/>
  <c r="L1215" i="15"/>
  <c r="A1215" i="15"/>
  <c r="L1214" i="15"/>
  <c r="A1214" i="15"/>
  <c r="L1213" i="15"/>
  <c r="A1213" i="15"/>
  <c r="L1212" i="15"/>
  <c r="A1212" i="15"/>
  <c r="L1211" i="15"/>
  <c r="A1211" i="15"/>
  <c r="L1210" i="15"/>
  <c r="A1210" i="15"/>
  <c r="L1209" i="15"/>
  <c r="A1209" i="15"/>
  <c r="L1208" i="15"/>
  <c r="A1208" i="15"/>
  <c r="L1207" i="15"/>
  <c r="A1207" i="15"/>
  <c r="L1206" i="15"/>
  <c r="A1206" i="15"/>
  <c r="L1205" i="15"/>
  <c r="A1205" i="15"/>
  <c r="L1204" i="15"/>
  <c r="A1204" i="15"/>
  <c r="L1203" i="15"/>
  <c r="A1203" i="15"/>
  <c r="L1202" i="15"/>
  <c r="A1202" i="15"/>
  <c r="L1201" i="15"/>
  <c r="A1201" i="15"/>
  <c r="L1200" i="15"/>
  <c r="A1200" i="15"/>
  <c r="L1199" i="15"/>
  <c r="A1199" i="15"/>
  <c r="L1198" i="15"/>
  <c r="A1198" i="15"/>
  <c r="L1197" i="15"/>
  <c r="A1197" i="15"/>
  <c r="L1196" i="15"/>
  <c r="A1196" i="15"/>
  <c r="L1195" i="15"/>
  <c r="A1195" i="15"/>
  <c r="L1194" i="15"/>
  <c r="A1194" i="15"/>
  <c r="L1193" i="15"/>
  <c r="A1193" i="15"/>
  <c r="L1192" i="15"/>
  <c r="A1192" i="15"/>
  <c r="L1191" i="15"/>
  <c r="A1191" i="15"/>
  <c r="L1190" i="15"/>
  <c r="A1190" i="15"/>
  <c r="L1189" i="15"/>
  <c r="A1189" i="15"/>
  <c r="L1188" i="15"/>
  <c r="A1188" i="15"/>
  <c r="L1187" i="15"/>
  <c r="A1187" i="15"/>
  <c r="L1186" i="15"/>
  <c r="A1186" i="15"/>
  <c r="L1185" i="15"/>
  <c r="A1185" i="15"/>
  <c r="L1184" i="15"/>
  <c r="A1184" i="15"/>
  <c r="L1183" i="15"/>
  <c r="A1183" i="15"/>
  <c r="L1182" i="15"/>
  <c r="A1182" i="15"/>
  <c r="L1181" i="15"/>
  <c r="A1181" i="15"/>
  <c r="L1180" i="15"/>
  <c r="A1180" i="15"/>
  <c r="L1179" i="15"/>
  <c r="A1179" i="15"/>
  <c r="L1178" i="15"/>
  <c r="A1178" i="15"/>
  <c r="L1177" i="15"/>
  <c r="A1177" i="15"/>
  <c r="L1176" i="15"/>
  <c r="A1176" i="15"/>
  <c r="L1175" i="15"/>
  <c r="A1175" i="15"/>
  <c r="L1174" i="15"/>
  <c r="A1174" i="15"/>
  <c r="L1173" i="15"/>
  <c r="A1173" i="15"/>
  <c r="L1172" i="15"/>
  <c r="A1172" i="15"/>
  <c r="L1171" i="15"/>
  <c r="A1171" i="15"/>
  <c r="L1170" i="15"/>
  <c r="A1170" i="15"/>
  <c r="L1169" i="15"/>
  <c r="A1169" i="15"/>
  <c r="L1168" i="15"/>
  <c r="A1168" i="15"/>
  <c r="L1167" i="15"/>
  <c r="A1167" i="15"/>
  <c r="L1166" i="15"/>
  <c r="A1166" i="15"/>
  <c r="L1165" i="15"/>
  <c r="A1165" i="15"/>
  <c r="L1164" i="15"/>
  <c r="A1164" i="15"/>
  <c r="L1163" i="15"/>
  <c r="A1163" i="15"/>
  <c r="L1162" i="15"/>
  <c r="A1162" i="15"/>
  <c r="L1161" i="15"/>
  <c r="A1161" i="15"/>
  <c r="L1160" i="15"/>
  <c r="A1160" i="15"/>
  <c r="L1159" i="15"/>
  <c r="A1159" i="15"/>
  <c r="L1158" i="15"/>
  <c r="A1158" i="15"/>
  <c r="L1157" i="15"/>
  <c r="A1157" i="15"/>
  <c r="L1156" i="15"/>
  <c r="A1156" i="15"/>
  <c r="L1155" i="15"/>
  <c r="A1155" i="15"/>
  <c r="L1154" i="15"/>
  <c r="A1154" i="15"/>
  <c r="L1153" i="15"/>
  <c r="A1153" i="15"/>
  <c r="L1152" i="15"/>
  <c r="A1152" i="15"/>
  <c r="L1151" i="15"/>
  <c r="A1151" i="15"/>
  <c r="L1150" i="15"/>
  <c r="A1150" i="15"/>
  <c r="L1149" i="15"/>
  <c r="A1149" i="15"/>
  <c r="L1148" i="15"/>
  <c r="A1148" i="15"/>
  <c r="L1147" i="15"/>
  <c r="A1147" i="15"/>
  <c r="L1146" i="15"/>
  <c r="A1146" i="15"/>
  <c r="L1145" i="15"/>
  <c r="A1145" i="15"/>
  <c r="L1144" i="15"/>
  <c r="A1144" i="15"/>
  <c r="L1143" i="15"/>
  <c r="A1143" i="15"/>
  <c r="L1142" i="15"/>
  <c r="A1142" i="15"/>
  <c r="L1141" i="15"/>
  <c r="A1141" i="15"/>
  <c r="L1140" i="15"/>
  <c r="A1140" i="15"/>
  <c r="L1139" i="15"/>
  <c r="A1139" i="15"/>
  <c r="L1138" i="15"/>
  <c r="A1138" i="15"/>
  <c r="L1137" i="15"/>
  <c r="A1137" i="15"/>
  <c r="L1136" i="15"/>
  <c r="A1136" i="15"/>
  <c r="L1135" i="15"/>
  <c r="A1135" i="15"/>
  <c r="L1134" i="15"/>
  <c r="A1134" i="15"/>
  <c r="L1133" i="15"/>
  <c r="A1133" i="15"/>
  <c r="L1132" i="15"/>
  <c r="A1132" i="15"/>
  <c r="L1131" i="15"/>
  <c r="A1131" i="15"/>
  <c r="L1130" i="15"/>
  <c r="A1130" i="15"/>
  <c r="L1129" i="15"/>
  <c r="A1129" i="15"/>
  <c r="L1128" i="15"/>
  <c r="A1128" i="15"/>
  <c r="L1127" i="15"/>
  <c r="A1127" i="15"/>
  <c r="L1126" i="15"/>
  <c r="A1126" i="15"/>
  <c r="L1125" i="15"/>
  <c r="A1125" i="15"/>
  <c r="L1124" i="15"/>
  <c r="A1124" i="15"/>
  <c r="L1123" i="15"/>
  <c r="A1123" i="15"/>
  <c r="L1122" i="15"/>
  <c r="A1122" i="15"/>
  <c r="L1121" i="15"/>
  <c r="A1121" i="15"/>
  <c r="I1120" i="15"/>
  <c r="L1120" i="15" s="1"/>
  <c r="A1120" i="15"/>
  <c r="I1119" i="15"/>
  <c r="L1119" i="15" s="1"/>
  <c r="A1119" i="15"/>
  <c r="L1118" i="15"/>
  <c r="A1118" i="15"/>
  <c r="L1117" i="15"/>
  <c r="A1117" i="15"/>
  <c r="L1116" i="15"/>
  <c r="A1116" i="15"/>
  <c r="L1115" i="15"/>
  <c r="A1115" i="15"/>
  <c r="L1114" i="15"/>
  <c r="A1114" i="15"/>
  <c r="L1113" i="15"/>
  <c r="A1113" i="15"/>
  <c r="L1112" i="15"/>
  <c r="A1112" i="15"/>
  <c r="L1111" i="15"/>
  <c r="A1111" i="15"/>
  <c r="L1110" i="15"/>
  <c r="A1110" i="15"/>
  <c r="L1109" i="15"/>
  <c r="A1109" i="15"/>
  <c r="L1108" i="15"/>
  <c r="A1108" i="15"/>
  <c r="L1107" i="15"/>
  <c r="A1107" i="15"/>
  <c r="L1106" i="15"/>
  <c r="A1106" i="15"/>
  <c r="L1105" i="15"/>
  <c r="A1105" i="15"/>
  <c r="L1104" i="15"/>
  <c r="A1104" i="15"/>
  <c r="L1103" i="15"/>
  <c r="A1103" i="15"/>
  <c r="L1102" i="15"/>
  <c r="A1102" i="15"/>
  <c r="L1101" i="15"/>
  <c r="A1101" i="15"/>
  <c r="L1100" i="15"/>
  <c r="A1100" i="15"/>
  <c r="L1099" i="15"/>
  <c r="A1099" i="15"/>
  <c r="L1098" i="15"/>
  <c r="A1098" i="15"/>
  <c r="L1097" i="15"/>
  <c r="A1097" i="15"/>
  <c r="L1096" i="15"/>
  <c r="A1096" i="15"/>
  <c r="L1095" i="15"/>
  <c r="A1095" i="15"/>
  <c r="L1094" i="15"/>
  <c r="A1094" i="15"/>
  <c r="L1093" i="15"/>
  <c r="A1093" i="15"/>
  <c r="L1092" i="15"/>
  <c r="A1092" i="15"/>
  <c r="L1091" i="15"/>
  <c r="A1091" i="15"/>
  <c r="L1090" i="15"/>
  <c r="A1090" i="15"/>
  <c r="L1089" i="15"/>
  <c r="A1089" i="15"/>
  <c r="L1088" i="15"/>
  <c r="A1088" i="15"/>
  <c r="L1087" i="15"/>
  <c r="A1087" i="15"/>
  <c r="L1086" i="15"/>
  <c r="A1086" i="15"/>
  <c r="L1085" i="15"/>
  <c r="A1085" i="15"/>
  <c r="L1084" i="15"/>
  <c r="A1084" i="15"/>
  <c r="L1083" i="15"/>
  <c r="A1083" i="15"/>
  <c r="L1082" i="15"/>
  <c r="A1082" i="15"/>
  <c r="L1081" i="15"/>
  <c r="A1081" i="15"/>
  <c r="L1080" i="15"/>
  <c r="A1080" i="15"/>
  <c r="L1079" i="15"/>
  <c r="A1079" i="15"/>
  <c r="L1078" i="15"/>
  <c r="A1078" i="15"/>
  <c r="L1077" i="15"/>
  <c r="A1077" i="15"/>
  <c r="L1076" i="15"/>
  <c r="A1076" i="15"/>
  <c r="L1075" i="15"/>
  <c r="A1075" i="15"/>
  <c r="L1074" i="15"/>
  <c r="A1074" i="15"/>
  <c r="L1073" i="15"/>
  <c r="A1073" i="15"/>
  <c r="L1072" i="15"/>
  <c r="A1072" i="15"/>
  <c r="L1071" i="15"/>
  <c r="A1071" i="15"/>
  <c r="L1070" i="15"/>
  <c r="A1070" i="15"/>
  <c r="L1069" i="15"/>
  <c r="A1069" i="15"/>
  <c r="L1068" i="15"/>
  <c r="A1068" i="15"/>
  <c r="L1067" i="15"/>
  <c r="A1067" i="15"/>
  <c r="L1066" i="15"/>
  <c r="A1066" i="15"/>
  <c r="L1065" i="15"/>
  <c r="A1065" i="15"/>
  <c r="L1064" i="15"/>
  <c r="A1064" i="15"/>
  <c r="L1063" i="15"/>
  <c r="A1063" i="15"/>
  <c r="L1062" i="15"/>
  <c r="A1062" i="15"/>
  <c r="L1061" i="15"/>
  <c r="A1061" i="15"/>
  <c r="L1060" i="15"/>
  <c r="A1060" i="15"/>
  <c r="L1059" i="15"/>
  <c r="A1059" i="15"/>
  <c r="L1058" i="15"/>
  <c r="A1058" i="15"/>
  <c r="L1057" i="15"/>
  <c r="A1057" i="15"/>
  <c r="L1056" i="15"/>
  <c r="A1056" i="15"/>
  <c r="L1055" i="15"/>
  <c r="A1055" i="15"/>
  <c r="L1054" i="15"/>
  <c r="A1054" i="15"/>
  <c r="L1053" i="15"/>
  <c r="A1053" i="15"/>
  <c r="I1052" i="15"/>
  <c r="L1052" i="15" s="1"/>
  <c r="A1052" i="15"/>
  <c r="L1051" i="15"/>
  <c r="A1051" i="15"/>
  <c r="L1050" i="15"/>
  <c r="A1050" i="15"/>
  <c r="L1049" i="15"/>
  <c r="A1049" i="15"/>
  <c r="L1048" i="15"/>
  <c r="A1048" i="15"/>
  <c r="L1047" i="15"/>
  <c r="A1047" i="15"/>
  <c r="L1046" i="15"/>
  <c r="A1046" i="15"/>
  <c r="L1045" i="15"/>
  <c r="A1045" i="15"/>
  <c r="L1044" i="15"/>
  <c r="A1044" i="15"/>
  <c r="L1043" i="15"/>
  <c r="A1043" i="15"/>
  <c r="L1042" i="15"/>
  <c r="A1042" i="15"/>
  <c r="L1041" i="15"/>
  <c r="D1041" i="15"/>
  <c r="A1041" i="15"/>
  <c r="L1040" i="15"/>
  <c r="E1040" i="15"/>
  <c r="D1040" i="15"/>
  <c r="A1040" i="15"/>
  <c r="L1039" i="15"/>
  <c r="E1039" i="15"/>
  <c r="D1039" i="15"/>
  <c r="A1039" i="15"/>
  <c r="L1038" i="15"/>
  <c r="E1038" i="15"/>
  <c r="D1038" i="15"/>
  <c r="A1038" i="15"/>
  <c r="L1037" i="15"/>
  <c r="E1037" i="15"/>
  <c r="D1037" i="15"/>
  <c r="A1037" i="15"/>
  <c r="L1036" i="15"/>
  <c r="E1036" i="15"/>
  <c r="D1036" i="15"/>
  <c r="A1036" i="15"/>
  <c r="L1035" i="15"/>
  <c r="E1035" i="15"/>
  <c r="D1035" i="15"/>
  <c r="A1035" i="15"/>
  <c r="L1034" i="15"/>
  <c r="E1034" i="15"/>
  <c r="D1034" i="15"/>
  <c r="A1034" i="15"/>
  <c r="L1033" i="15"/>
  <c r="E1033" i="15"/>
  <c r="D1033" i="15"/>
  <c r="A1033" i="15"/>
  <c r="L1032" i="15"/>
  <c r="D1032" i="15"/>
  <c r="A1032" i="15"/>
  <c r="L1031" i="15"/>
  <c r="E1031" i="15"/>
  <c r="D1031" i="15"/>
  <c r="A1031" i="15"/>
  <c r="L1030" i="15"/>
  <c r="A1030" i="15"/>
  <c r="L1029" i="15"/>
  <c r="D1029" i="15"/>
  <c r="A1029" i="15"/>
  <c r="L1028" i="15"/>
  <c r="E1028" i="15"/>
  <c r="D1028" i="15"/>
  <c r="A1028" i="15"/>
  <c r="L1027" i="15"/>
  <c r="E1027" i="15"/>
  <c r="D1027" i="15"/>
  <c r="A1027" i="15"/>
  <c r="L1026" i="15"/>
  <c r="E1026" i="15"/>
  <c r="D1026" i="15"/>
  <c r="A1026" i="15"/>
  <c r="L1025" i="15"/>
  <c r="E1025" i="15"/>
  <c r="D1025" i="15"/>
  <c r="A1025" i="15"/>
  <c r="L1024" i="15"/>
  <c r="E1024" i="15"/>
  <c r="D1024" i="15"/>
  <c r="A1024" i="15"/>
  <c r="L1023" i="15"/>
  <c r="E1023" i="15"/>
  <c r="D1023" i="15"/>
  <c r="A1023" i="15"/>
  <c r="L1022" i="15"/>
  <c r="E1022" i="15"/>
  <c r="D1022" i="15"/>
  <c r="A1022" i="15"/>
  <c r="L1021" i="15"/>
  <c r="A1021" i="15"/>
  <c r="L1020" i="15"/>
  <c r="A1020" i="15"/>
  <c r="L1019" i="15"/>
  <c r="A1019" i="15"/>
  <c r="L1018" i="15"/>
  <c r="A1018" i="15"/>
  <c r="L1017" i="15"/>
  <c r="A1017" i="15"/>
  <c r="L1016" i="15"/>
  <c r="A1016" i="15"/>
  <c r="L1015" i="15"/>
  <c r="A1015" i="15"/>
  <c r="L1014" i="15"/>
  <c r="A1014" i="15"/>
  <c r="L1013" i="15"/>
  <c r="A1013" i="15"/>
  <c r="L1012" i="15"/>
  <c r="A1012" i="15"/>
  <c r="L1011" i="15"/>
  <c r="A1011" i="15"/>
  <c r="L1010" i="15"/>
  <c r="A1010" i="15"/>
  <c r="L1009" i="15"/>
  <c r="A1009" i="15"/>
  <c r="L1008" i="15"/>
  <c r="A1008" i="15"/>
  <c r="L1007" i="15"/>
  <c r="A1007" i="15"/>
  <c r="L1006" i="15"/>
  <c r="A1006" i="15"/>
  <c r="L1005" i="15"/>
  <c r="A1005" i="15"/>
  <c r="L1004" i="15"/>
  <c r="A1004" i="15"/>
  <c r="L1003" i="15"/>
  <c r="A1003" i="15"/>
  <c r="L1002" i="15"/>
  <c r="A1002" i="15"/>
  <c r="L1001" i="15"/>
  <c r="A1001" i="15"/>
  <c r="L1000" i="15"/>
  <c r="A1000" i="15"/>
  <c r="L999" i="15"/>
  <c r="A999" i="15"/>
  <c r="L998" i="15"/>
  <c r="A998" i="15"/>
  <c r="L997" i="15"/>
  <c r="A997" i="15"/>
  <c r="L996" i="15"/>
  <c r="A996" i="15"/>
  <c r="L995" i="15"/>
  <c r="A995" i="15"/>
  <c r="L994" i="15"/>
  <c r="A994" i="15"/>
  <c r="L993" i="15"/>
  <c r="A993" i="15"/>
  <c r="L992" i="15"/>
  <c r="A992" i="15"/>
  <c r="L991" i="15"/>
  <c r="A991" i="15"/>
  <c r="L990" i="15"/>
  <c r="A990" i="15"/>
  <c r="L989" i="15"/>
  <c r="A989" i="15"/>
  <c r="L988" i="15"/>
  <c r="A988" i="15"/>
  <c r="L987" i="15"/>
  <c r="A987" i="15"/>
  <c r="L986" i="15"/>
  <c r="A986" i="15"/>
  <c r="L985" i="15"/>
  <c r="A985" i="15"/>
  <c r="L984" i="15"/>
  <c r="A984" i="15"/>
  <c r="L983" i="15"/>
  <c r="A983" i="15"/>
  <c r="L982" i="15"/>
  <c r="A982" i="15"/>
  <c r="L981" i="15"/>
  <c r="A981" i="15"/>
  <c r="L980" i="15"/>
  <c r="A980" i="15"/>
  <c r="L979" i="15"/>
  <c r="A979" i="15"/>
  <c r="L978" i="15"/>
  <c r="A978" i="15"/>
  <c r="L977" i="15"/>
  <c r="A977" i="15"/>
  <c r="L976" i="15"/>
  <c r="A976" i="15"/>
  <c r="L975" i="15"/>
  <c r="A975" i="15"/>
  <c r="L974" i="15"/>
  <c r="A974" i="15"/>
  <c r="L973" i="15"/>
  <c r="A973" i="15"/>
  <c r="L972" i="15"/>
  <c r="A972" i="15"/>
  <c r="L971" i="15"/>
  <c r="A971" i="15"/>
  <c r="L970" i="15"/>
  <c r="A970" i="15"/>
  <c r="L969" i="15"/>
  <c r="A969" i="15"/>
  <c r="L968" i="15"/>
  <c r="A968" i="15"/>
  <c r="L967" i="15"/>
  <c r="A967" i="15"/>
  <c r="L966" i="15"/>
  <c r="A966" i="15"/>
  <c r="L965" i="15"/>
  <c r="A965" i="15"/>
  <c r="L964" i="15"/>
  <c r="A964" i="15"/>
  <c r="L963" i="15"/>
  <c r="A963" i="15"/>
  <c r="L962" i="15"/>
  <c r="A962" i="15"/>
  <c r="L961" i="15"/>
  <c r="A961" i="15"/>
  <c r="L960" i="15"/>
  <c r="A960" i="15"/>
  <c r="L959" i="15"/>
  <c r="A959" i="15"/>
  <c r="L958" i="15"/>
  <c r="A958" i="15"/>
  <c r="L957" i="15"/>
  <c r="A957" i="15"/>
  <c r="L956" i="15"/>
  <c r="A956" i="15"/>
  <c r="L955" i="15"/>
  <c r="A955" i="15"/>
  <c r="L954" i="15"/>
  <c r="A954" i="15"/>
  <c r="L953" i="15"/>
  <c r="A953" i="15"/>
  <c r="L952" i="15"/>
  <c r="A952" i="15"/>
  <c r="L951" i="15"/>
  <c r="A951" i="15"/>
  <c r="L950" i="15"/>
  <c r="A950" i="15"/>
  <c r="L949" i="15"/>
  <c r="A949" i="15"/>
  <c r="L948" i="15"/>
  <c r="A948" i="15"/>
  <c r="L947" i="15"/>
  <c r="A947" i="15"/>
  <c r="L946" i="15"/>
  <c r="A946" i="15"/>
  <c r="L945" i="15"/>
  <c r="A945" i="15"/>
  <c r="L944" i="15"/>
  <c r="A944" i="15"/>
  <c r="L943" i="15"/>
  <c r="A943" i="15"/>
  <c r="L942" i="15"/>
  <c r="A942" i="15"/>
  <c r="L941" i="15"/>
  <c r="A941" i="15"/>
  <c r="L940" i="15"/>
  <c r="A940" i="15"/>
  <c r="L939" i="15"/>
  <c r="A939" i="15"/>
  <c r="L938" i="15"/>
  <c r="A938" i="15"/>
  <c r="L937" i="15"/>
  <c r="A937" i="15"/>
  <c r="L936" i="15"/>
  <c r="A936" i="15"/>
  <c r="L935" i="15"/>
  <c r="A935" i="15"/>
  <c r="L934" i="15"/>
  <c r="A934" i="15"/>
  <c r="L933" i="15"/>
  <c r="A933" i="15"/>
  <c r="L932" i="15"/>
  <c r="A932" i="15"/>
  <c r="L931" i="15"/>
  <c r="A931" i="15"/>
  <c r="L930" i="15"/>
  <c r="A930" i="15"/>
  <c r="L929" i="15"/>
  <c r="A929" i="15"/>
  <c r="L928" i="15"/>
  <c r="A928" i="15"/>
  <c r="L927" i="15"/>
  <c r="A927" i="15"/>
  <c r="L926" i="15"/>
  <c r="A926" i="15"/>
  <c r="L925" i="15"/>
  <c r="A925" i="15"/>
  <c r="L924" i="15"/>
  <c r="A924" i="15"/>
  <c r="L923" i="15"/>
  <c r="A923" i="15"/>
  <c r="L922" i="15"/>
  <c r="A922" i="15"/>
  <c r="L921" i="15"/>
  <c r="A921" i="15"/>
  <c r="L920" i="15"/>
  <c r="A920" i="15"/>
  <c r="L919" i="15"/>
  <c r="A919" i="15"/>
  <c r="L918" i="15"/>
  <c r="A918" i="15"/>
  <c r="L917" i="15"/>
  <c r="A917" i="15"/>
  <c r="L916" i="15"/>
  <c r="A916" i="15"/>
  <c r="L915" i="15"/>
  <c r="A915" i="15"/>
  <c r="L914" i="15"/>
  <c r="A914" i="15"/>
  <c r="L913" i="15"/>
  <c r="A913" i="15"/>
  <c r="L912" i="15"/>
  <c r="A912" i="15"/>
  <c r="L911" i="15"/>
  <c r="A911" i="15"/>
  <c r="L910" i="15"/>
  <c r="A910" i="15"/>
  <c r="L909" i="15"/>
  <c r="A909" i="15"/>
  <c r="L908" i="15"/>
  <c r="A908" i="15"/>
  <c r="L907" i="15"/>
  <c r="A907" i="15"/>
  <c r="L906" i="15"/>
  <c r="A906" i="15"/>
  <c r="L905" i="15"/>
  <c r="A905" i="15"/>
  <c r="L904" i="15"/>
  <c r="A904" i="15"/>
  <c r="L903" i="15"/>
  <c r="A903" i="15"/>
  <c r="L902" i="15"/>
  <c r="A902" i="15"/>
  <c r="L901" i="15"/>
  <c r="A901" i="15"/>
  <c r="L900" i="15"/>
  <c r="A900" i="15"/>
  <c r="L899" i="15"/>
  <c r="A899" i="15"/>
  <c r="L898" i="15"/>
  <c r="A898" i="15"/>
  <c r="L897" i="15"/>
  <c r="A897" i="15"/>
  <c r="L896" i="15"/>
  <c r="A896" i="15"/>
  <c r="L895" i="15"/>
  <c r="A895" i="15"/>
  <c r="L894" i="15"/>
  <c r="A894" i="15"/>
  <c r="L893" i="15"/>
  <c r="A893" i="15"/>
  <c r="L892" i="15"/>
  <c r="A892" i="15"/>
  <c r="L891" i="15"/>
  <c r="A891" i="15"/>
  <c r="L890" i="15"/>
  <c r="A890" i="15"/>
  <c r="L889" i="15"/>
  <c r="A889" i="15"/>
  <c r="L888" i="15"/>
  <c r="A888" i="15"/>
  <c r="L887" i="15"/>
  <c r="A887" i="15"/>
  <c r="L886" i="15"/>
  <c r="A886" i="15"/>
  <c r="L885" i="15"/>
  <c r="A885" i="15"/>
  <c r="L884" i="15"/>
  <c r="A884" i="15"/>
  <c r="L883" i="15"/>
  <c r="A883" i="15"/>
  <c r="L882" i="15"/>
  <c r="A882" i="15"/>
  <c r="L881" i="15"/>
  <c r="A881" i="15"/>
  <c r="L880" i="15"/>
  <c r="A880" i="15"/>
  <c r="L879" i="15"/>
  <c r="A879" i="15"/>
  <c r="L878" i="15"/>
  <c r="A878" i="15"/>
  <c r="L877" i="15"/>
  <c r="A877" i="15"/>
  <c r="L876" i="15"/>
  <c r="A876" i="15"/>
  <c r="L875" i="15"/>
  <c r="A875" i="15"/>
  <c r="L874" i="15"/>
  <c r="A874" i="15"/>
  <c r="L873" i="15"/>
  <c r="A873" i="15"/>
  <c r="L872" i="15"/>
  <c r="A872" i="15"/>
  <c r="L871" i="15"/>
  <c r="A871" i="15"/>
  <c r="L870" i="15"/>
  <c r="A870" i="15"/>
  <c r="L869" i="15"/>
  <c r="A869" i="15"/>
  <c r="L868" i="15"/>
  <c r="A868" i="15"/>
  <c r="L867" i="15"/>
  <c r="A867" i="15"/>
  <c r="L866" i="15"/>
  <c r="A866" i="15"/>
  <c r="L865" i="15"/>
  <c r="A865" i="15"/>
  <c r="L864" i="15"/>
  <c r="A864" i="15"/>
  <c r="L863" i="15"/>
  <c r="A863" i="15"/>
  <c r="L862" i="15"/>
  <c r="A862" i="15"/>
  <c r="L861" i="15"/>
  <c r="A861" i="15"/>
  <c r="L860" i="15"/>
  <c r="A860" i="15"/>
  <c r="L859" i="15"/>
  <c r="A859" i="15"/>
  <c r="L858" i="15"/>
  <c r="A858" i="15"/>
  <c r="L857" i="15"/>
  <c r="A857" i="15"/>
  <c r="L856" i="15"/>
  <c r="A856" i="15"/>
  <c r="L855" i="15"/>
  <c r="A855" i="15"/>
  <c r="L854" i="15"/>
  <c r="A854" i="15"/>
  <c r="L853" i="15"/>
  <c r="A853" i="15"/>
  <c r="L852" i="15"/>
  <c r="A852" i="15"/>
  <c r="L851" i="15"/>
  <c r="A851" i="15"/>
  <c r="L850" i="15"/>
  <c r="A850" i="15"/>
  <c r="L849" i="15"/>
  <c r="A849" i="15"/>
  <c r="L848" i="15"/>
  <c r="A848" i="15"/>
  <c r="L847" i="15"/>
  <c r="A847" i="15"/>
  <c r="L846" i="15"/>
  <c r="A846" i="15"/>
  <c r="L845" i="15"/>
  <c r="A845" i="15"/>
  <c r="L844" i="15"/>
  <c r="A844" i="15"/>
  <c r="L843" i="15"/>
  <c r="A843" i="15"/>
  <c r="L842" i="15"/>
  <c r="A842" i="15"/>
  <c r="L841" i="15"/>
  <c r="A841" i="15"/>
  <c r="L840" i="15"/>
  <c r="A840" i="15"/>
  <c r="L839" i="15"/>
  <c r="A839" i="15"/>
  <c r="L838" i="15"/>
  <c r="A838" i="15"/>
  <c r="L837" i="15"/>
  <c r="A837" i="15"/>
  <c r="L836" i="15"/>
  <c r="A836" i="15"/>
  <c r="L835" i="15"/>
  <c r="A835" i="15"/>
  <c r="L834" i="15"/>
  <c r="A834" i="15"/>
  <c r="L833" i="15"/>
  <c r="A833" i="15"/>
  <c r="L832" i="15"/>
  <c r="A832" i="15"/>
  <c r="L831" i="15"/>
  <c r="A831" i="15"/>
  <c r="L830" i="15"/>
  <c r="A830" i="15"/>
  <c r="L829" i="15"/>
  <c r="A829" i="15"/>
  <c r="L828" i="15"/>
  <c r="A828" i="15"/>
  <c r="L827" i="15"/>
  <c r="A827" i="15"/>
  <c r="L826" i="15"/>
  <c r="A826" i="15"/>
  <c r="L825" i="15"/>
  <c r="A825" i="15"/>
  <c r="L824" i="15"/>
  <c r="A824" i="15"/>
  <c r="L823" i="15"/>
  <c r="A823" i="15"/>
  <c r="L822" i="15"/>
  <c r="A822" i="15"/>
  <c r="L821" i="15"/>
  <c r="A821" i="15"/>
  <c r="L820" i="15"/>
  <c r="A820" i="15"/>
  <c r="L819" i="15"/>
  <c r="A819" i="15"/>
  <c r="L818" i="15"/>
  <c r="A818" i="15"/>
  <c r="L817" i="15"/>
  <c r="A817" i="15"/>
  <c r="L816" i="15"/>
  <c r="A816" i="15"/>
  <c r="L815" i="15"/>
  <c r="A815" i="15"/>
  <c r="L814" i="15"/>
  <c r="A814" i="15"/>
  <c r="L813" i="15"/>
  <c r="A813" i="15"/>
  <c r="L812" i="15"/>
  <c r="A812" i="15"/>
  <c r="L811" i="15"/>
  <c r="A811" i="15"/>
  <c r="L810" i="15"/>
  <c r="A810" i="15"/>
  <c r="L809" i="15"/>
  <c r="A809" i="15"/>
  <c r="L808" i="15"/>
  <c r="A808" i="15"/>
  <c r="L807" i="15"/>
  <c r="A807" i="15"/>
  <c r="L806" i="15"/>
  <c r="A806" i="15"/>
  <c r="L805" i="15"/>
  <c r="A805" i="15"/>
  <c r="L804" i="15"/>
  <c r="A804" i="15"/>
  <c r="L803" i="15"/>
  <c r="A803" i="15"/>
  <c r="L802" i="15"/>
  <c r="A802" i="15"/>
  <c r="L801" i="15"/>
  <c r="A801" i="15"/>
  <c r="L800" i="15"/>
  <c r="A800" i="15"/>
  <c r="L799" i="15"/>
  <c r="A799" i="15"/>
  <c r="L798" i="15"/>
  <c r="A798" i="15"/>
  <c r="L797" i="15"/>
  <c r="A797" i="15"/>
  <c r="L796" i="15"/>
  <c r="A796" i="15"/>
  <c r="L795" i="15"/>
  <c r="A795" i="15"/>
  <c r="L794" i="15"/>
  <c r="A794" i="15"/>
  <c r="L793" i="15"/>
  <c r="A793" i="15"/>
  <c r="L792" i="15"/>
  <c r="A792" i="15"/>
  <c r="L791" i="15"/>
  <c r="A791" i="15"/>
  <c r="L790" i="15"/>
  <c r="A790" i="15"/>
  <c r="L789" i="15"/>
  <c r="A789" i="15"/>
  <c r="L788" i="15"/>
  <c r="A788" i="15"/>
  <c r="L787" i="15"/>
  <c r="A787" i="15"/>
  <c r="L786" i="15"/>
  <c r="A786" i="15"/>
  <c r="L785" i="15"/>
  <c r="A785" i="15"/>
  <c r="L784" i="15"/>
  <c r="A784" i="15"/>
  <c r="L783" i="15"/>
  <c r="A783" i="15"/>
  <c r="L782" i="15"/>
  <c r="A782" i="15"/>
  <c r="L781" i="15"/>
  <c r="A781" i="15"/>
  <c r="L780" i="15"/>
  <c r="A780" i="15"/>
  <c r="L779" i="15"/>
  <c r="A779" i="15"/>
  <c r="L778" i="15"/>
  <c r="A778" i="15"/>
  <c r="L777" i="15"/>
  <c r="A777" i="15"/>
  <c r="L776" i="15"/>
  <c r="A776" i="15"/>
  <c r="L775" i="15"/>
  <c r="A775" i="15"/>
  <c r="L774" i="15"/>
  <c r="A774" i="15"/>
  <c r="L773" i="15"/>
  <c r="A773" i="15"/>
  <c r="L772" i="15"/>
  <c r="A772" i="15"/>
  <c r="L771" i="15"/>
  <c r="A771" i="15"/>
  <c r="L770" i="15"/>
  <c r="A770" i="15"/>
  <c r="L769" i="15"/>
  <c r="A769" i="15"/>
  <c r="L768" i="15"/>
  <c r="A768" i="15"/>
  <c r="L767" i="15"/>
  <c r="A767" i="15"/>
  <c r="L766" i="15"/>
  <c r="A766" i="15"/>
  <c r="L765" i="15"/>
  <c r="A765" i="15"/>
  <c r="L764" i="15"/>
  <c r="A764" i="15"/>
  <c r="L763" i="15"/>
  <c r="A763" i="15"/>
  <c r="L762" i="15"/>
  <c r="A762" i="15"/>
  <c r="L761" i="15"/>
  <c r="A761" i="15"/>
  <c r="L760" i="15"/>
  <c r="A760" i="15"/>
  <c r="L759" i="15"/>
  <c r="A759" i="15"/>
  <c r="L758" i="15"/>
  <c r="A758" i="15"/>
  <c r="L757" i="15"/>
  <c r="A757" i="15"/>
  <c r="L756" i="15"/>
  <c r="A756" i="15"/>
  <c r="L755" i="15"/>
  <c r="A755" i="15"/>
  <c r="L754" i="15"/>
  <c r="A754" i="15"/>
  <c r="L753" i="15"/>
  <c r="A753" i="15"/>
  <c r="L752" i="15"/>
  <c r="A752" i="15"/>
  <c r="L751" i="15"/>
  <c r="A751" i="15"/>
  <c r="A750" i="15"/>
  <c r="L749" i="15"/>
  <c r="A749" i="15"/>
  <c r="L748" i="15"/>
  <c r="A748" i="15"/>
  <c r="L747" i="15"/>
  <c r="A747" i="15"/>
  <c r="L746" i="15"/>
  <c r="A746" i="15"/>
  <c r="L745" i="15"/>
  <c r="A745" i="15"/>
  <c r="L744" i="15"/>
  <c r="A744" i="15"/>
  <c r="L743" i="15"/>
  <c r="A743" i="15"/>
  <c r="L742" i="15"/>
  <c r="A742" i="15"/>
  <c r="L741" i="15"/>
  <c r="A741" i="15"/>
  <c r="L740" i="15"/>
  <c r="A740" i="15"/>
  <c r="L739" i="15"/>
  <c r="A739" i="15"/>
  <c r="L738" i="15"/>
  <c r="A738" i="15"/>
  <c r="L737" i="15"/>
  <c r="A737" i="15"/>
  <c r="L736" i="15"/>
  <c r="A736" i="15"/>
  <c r="L735" i="15"/>
  <c r="A735" i="15"/>
  <c r="L734" i="15"/>
  <c r="A734" i="15"/>
  <c r="L733" i="15"/>
  <c r="A733" i="15"/>
  <c r="L732" i="15"/>
  <c r="A732" i="15"/>
  <c r="L731" i="15"/>
  <c r="A731" i="15"/>
  <c r="L730" i="15"/>
  <c r="A730" i="15"/>
  <c r="L729" i="15"/>
  <c r="A729" i="15"/>
  <c r="L728" i="15"/>
  <c r="A728" i="15"/>
  <c r="L727" i="15"/>
  <c r="A727" i="15"/>
  <c r="L726" i="15"/>
  <c r="A726" i="15"/>
  <c r="L725" i="15"/>
  <c r="A725" i="15"/>
  <c r="L724" i="15"/>
  <c r="A724" i="15"/>
  <c r="L723" i="15"/>
  <c r="A723" i="15"/>
  <c r="L722" i="15"/>
  <c r="A722" i="15"/>
  <c r="L721" i="15"/>
  <c r="A721" i="15"/>
  <c r="L720" i="15"/>
  <c r="A720" i="15"/>
  <c r="L719" i="15"/>
  <c r="A719" i="15"/>
  <c r="L718" i="15"/>
  <c r="A718" i="15"/>
  <c r="L717" i="15"/>
  <c r="A717" i="15"/>
  <c r="L716" i="15"/>
  <c r="A716" i="15"/>
  <c r="L715" i="15"/>
  <c r="A715" i="15"/>
  <c r="L714" i="15"/>
  <c r="A714" i="15"/>
  <c r="L713" i="15"/>
  <c r="A713" i="15"/>
  <c r="L712" i="15"/>
  <c r="A712" i="15"/>
  <c r="L711" i="15"/>
  <c r="A711" i="15"/>
  <c r="L710" i="15"/>
  <c r="A710" i="15"/>
  <c r="L709" i="15"/>
  <c r="A709" i="15"/>
  <c r="L708" i="15"/>
  <c r="A708" i="15"/>
  <c r="L707" i="15"/>
  <c r="A707" i="15"/>
  <c r="L706" i="15"/>
  <c r="A706" i="15"/>
  <c r="L705" i="15"/>
  <c r="A705" i="15"/>
  <c r="L704" i="15"/>
  <c r="A704" i="15"/>
  <c r="L703" i="15"/>
  <c r="A703" i="15"/>
  <c r="L702" i="15"/>
  <c r="A702" i="15"/>
  <c r="L701" i="15"/>
  <c r="A701" i="15"/>
  <c r="L700" i="15"/>
  <c r="A700" i="15"/>
  <c r="L699" i="15"/>
  <c r="A699" i="15"/>
  <c r="L698" i="15"/>
  <c r="A698" i="15"/>
  <c r="L697" i="15"/>
  <c r="A697" i="15"/>
  <c r="L696" i="15"/>
  <c r="A696" i="15"/>
  <c r="L695" i="15"/>
  <c r="A695" i="15"/>
  <c r="L694" i="15"/>
  <c r="A694" i="15"/>
  <c r="L693" i="15"/>
  <c r="A693" i="15"/>
  <c r="L692" i="15"/>
  <c r="A692" i="15"/>
  <c r="I691" i="15"/>
  <c r="L691" i="15" s="1"/>
  <c r="A691" i="15"/>
  <c r="L690" i="15"/>
  <c r="A690" i="15"/>
  <c r="I689" i="15"/>
  <c r="L689" i="15" s="1"/>
  <c r="A689" i="15"/>
  <c r="L688" i="15"/>
  <c r="A688" i="15"/>
  <c r="L687" i="15"/>
  <c r="A687" i="15"/>
  <c r="L686" i="15"/>
  <c r="A686" i="15"/>
  <c r="L685" i="15"/>
  <c r="A685" i="15"/>
  <c r="L684" i="15"/>
  <c r="A684" i="15"/>
  <c r="I683" i="15"/>
  <c r="L683" i="15" s="1"/>
  <c r="A683" i="15"/>
  <c r="L682" i="15"/>
  <c r="A682" i="15"/>
  <c r="I681" i="15"/>
  <c r="L681" i="15" s="1"/>
  <c r="A681" i="15"/>
  <c r="L680" i="15"/>
  <c r="A680" i="15"/>
  <c r="L679" i="15"/>
  <c r="A679" i="15"/>
  <c r="I678" i="15"/>
  <c r="L678" i="15" s="1"/>
  <c r="A678" i="15"/>
  <c r="L677" i="15"/>
  <c r="A677" i="15"/>
  <c r="L676" i="15"/>
  <c r="A676" i="15"/>
  <c r="L675" i="15"/>
  <c r="A675" i="15"/>
  <c r="L674" i="15"/>
  <c r="A674" i="15"/>
  <c r="L673" i="15"/>
  <c r="A673" i="15"/>
  <c r="L672" i="15"/>
  <c r="A672" i="15"/>
  <c r="L671" i="15"/>
  <c r="A671" i="15"/>
  <c r="L670" i="15"/>
  <c r="A670" i="15"/>
  <c r="L669" i="15"/>
  <c r="A669" i="15"/>
  <c r="L668" i="15"/>
  <c r="A668" i="15"/>
  <c r="L667" i="15"/>
  <c r="A667" i="15"/>
  <c r="L666" i="15"/>
  <c r="A666" i="15"/>
  <c r="L665" i="15"/>
  <c r="A665" i="15"/>
  <c r="L664" i="15"/>
  <c r="A664" i="15"/>
  <c r="L663" i="15"/>
  <c r="A663" i="15"/>
  <c r="L662" i="15"/>
  <c r="A662" i="15"/>
  <c r="L661" i="15"/>
  <c r="A661" i="15"/>
  <c r="L660" i="15"/>
  <c r="A660" i="15"/>
  <c r="L659" i="15"/>
  <c r="A659" i="15"/>
  <c r="L658" i="15"/>
  <c r="A658" i="15"/>
  <c r="L657" i="15"/>
  <c r="A657" i="15"/>
  <c r="L656" i="15"/>
  <c r="A656" i="15"/>
  <c r="L655" i="15"/>
  <c r="A655" i="15"/>
  <c r="L654" i="15"/>
  <c r="A654" i="15"/>
  <c r="L653" i="15"/>
  <c r="A653" i="15"/>
  <c r="L652" i="15"/>
  <c r="A652" i="15"/>
  <c r="L651" i="15"/>
  <c r="A651" i="15"/>
  <c r="L650" i="15"/>
  <c r="A650" i="15"/>
  <c r="L649" i="15"/>
  <c r="A649" i="15"/>
  <c r="L648" i="15"/>
  <c r="A648" i="15"/>
  <c r="L647" i="15"/>
  <c r="A647" i="15"/>
  <c r="L646" i="15"/>
  <c r="A646" i="15"/>
  <c r="L645" i="15"/>
  <c r="A645" i="15"/>
  <c r="L644" i="15"/>
  <c r="A644" i="15"/>
  <c r="L643" i="15"/>
  <c r="A643" i="15"/>
  <c r="L642" i="15"/>
  <c r="A642" i="15"/>
  <c r="L641" i="15"/>
  <c r="A641" i="15"/>
  <c r="L640" i="15"/>
  <c r="A640" i="15"/>
  <c r="L639" i="15"/>
  <c r="A639" i="15"/>
  <c r="L638" i="15"/>
  <c r="A638" i="15"/>
  <c r="L637" i="15"/>
  <c r="A637" i="15"/>
  <c r="L636" i="15"/>
  <c r="A636" i="15"/>
  <c r="L635" i="15"/>
  <c r="A635" i="15"/>
  <c r="L634" i="15"/>
  <c r="A634" i="15"/>
  <c r="L633" i="15"/>
  <c r="A633" i="15"/>
  <c r="L632" i="15"/>
  <c r="A632" i="15"/>
  <c r="L631" i="15"/>
  <c r="A631" i="15"/>
  <c r="L630" i="15"/>
  <c r="A630" i="15"/>
  <c r="L629" i="15"/>
  <c r="A629" i="15"/>
  <c r="L628" i="15"/>
  <c r="A628" i="15"/>
  <c r="L627" i="15"/>
  <c r="A627" i="15"/>
  <c r="L626" i="15"/>
  <c r="A626" i="15"/>
  <c r="L625" i="15"/>
  <c r="A625" i="15"/>
  <c r="L624" i="15"/>
  <c r="A624" i="15"/>
  <c r="L623" i="15"/>
  <c r="A623" i="15"/>
  <c r="L622" i="15"/>
  <c r="A622" i="15"/>
  <c r="L621" i="15"/>
  <c r="A621" i="15"/>
  <c r="L620" i="15"/>
  <c r="A620" i="15"/>
  <c r="L619" i="15"/>
  <c r="A619" i="15"/>
  <c r="L618" i="15"/>
  <c r="A618" i="15"/>
  <c r="L617" i="15"/>
  <c r="A617" i="15"/>
  <c r="L616" i="15"/>
  <c r="A616" i="15"/>
  <c r="L615" i="15"/>
  <c r="A615" i="15"/>
  <c r="L614" i="15"/>
  <c r="A614" i="15"/>
  <c r="L613" i="15"/>
  <c r="A613" i="15"/>
  <c r="L612" i="15"/>
  <c r="A612" i="15"/>
  <c r="L611" i="15"/>
  <c r="A611" i="15"/>
  <c r="L610" i="15"/>
  <c r="A610" i="15"/>
  <c r="L609" i="15"/>
  <c r="A609" i="15"/>
  <c r="L608" i="15"/>
  <c r="A608" i="15"/>
  <c r="L607" i="15"/>
  <c r="A607" i="15"/>
  <c r="L606" i="15"/>
  <c r="A606" i="15"/>
  <c r="L605" i="15"/>
  <c r="A605" i="15"/>
  <c r="L604" i="15"/>
  <c r="A604" i="15"/>
  <c r="L603" i="15"/>
  <c r="A603" i="15"/>
  <c r="L602" i="15"/>
  <c r="A602" i="15"/>
  <c r="L601" i="15"/>
  <c r="A601" i="15"/>
  <c r="L600" i="15"/>
  <c r="A600" i="15"/>
  <c r="L599" i="15"/>
  <c r="A599" i="15"/>
  <c r="L598" i="15"/>
  <c r="A598" i="15"/>
  <c r="L597" i="15"/>
  <c r="A597" i="15"/>
  <c r="L596" i="15"/>
  <c r="A596" i="15"/>
  <c r="L595" i="15"/>
  <c r="A595" i="15"/>
  <c r="L594" i="15"/>
  <c r="A594" i="15"/>
  <c r="L593" i="15"/>
  <c r="A593" i="15"/>
  <c r="L592" i="15"/>
  <c r="A592" i="15"/>
  <c r="L591" i="15"/>
  <c r="A591" i="15"/>
  <c r="L590" i="15"/>
  <c r="A590" i="15"/>
  <c r="L589" i="15"/>
  <c r="A589" i="15"/>
  <c r="L588" i="15"/>
  <c r="A588" i="15"/>
  <c r="L587" i="15"/>
  <c r="A587" i="15"/>
  <c r="L586" i="15"/>
  <c r="A586" i="15"/>
  <c r="L585" i="15"/>
  <c r="A585" i="15"/>
  <c r="L584" i="15"/>
  <c r="A584" i="15"/>
  <c r="L583" i="15"/>
  <c r="A583" i="15"/>
  <c r="L582" i="15"/>
  <c r="A582" i="15"/>
  <c r="L581" i="15"/>
  <c r="A581" i="15"/>
  <c r="L580" i="15"/>
  <c r="A580" i="15"/>
  <c r="L579" i="15"/>
  <c r="A579" i="15"/>
  <c r="L578" i="15"/>
  <c r="A578" i="15"/>
  <c r="L577" i="15"/>
  <c r="A577" i="15"/>
  <c r="L576" i="15"/>
  <c r="A576" i="15"/>
  <c r="L575" i="15"/>
  <c r="A575" i="15"/>
  <c r="L574" i="15"/>
  <c r="A574" i="15"/>
  <c r="L573" i="15"/>
  <c r="A573" i="15"/>
  <c r="L572" i="15"/>
  <c r="A572" i="15"/>
  <c r="L571" i="15"/>
  <c r="A571" i="15"/>
  <c r="L570" i="15"/>
  <c r="A570" i="15"/>
  <c r="L569" i="15"/>
  <c r="A569" i="15"/>
  <c r="L568" i="15"/>
  <c r="A568" i="15"/>
  <c r="L567" i="15"/>
  <c r="A567" i="15"/>
  <c r="L566" i="15"/>
  <c r="A566" i="15"/>
  <c r="L565" i="15"/>
  <c r="A565" i="15"/>
  <c r="L564" i="15"/>
  <c r="A564" i="15"/>
  <c r="L563" i="15"/>
  <c r="A563" i="15"/>
  <c r="L562" i="15"/>
  <c r="A562" i="15"/>
  <c r="L561" i="15"/>
  <c r="A561" i="15"/>
  <c r="L560" i="15"/>
  <c r="A560" i="15"/>
  <c r="L559" i="15"/>
  <c r="A559" i="15"/>
  <c r="L558" i="15"/>
  <c r="D558" i="15"/>
  <c r="A558" i="15"/>
  <c r="L557" i="15"/>
  <c r="E557" i="15"/>
  <c r="D557" i="15"/>
  <c r="A557" i="15"/>
  <c r="L556" i="15"/>
  <c r="E556" i="15"/>
  <c r="D556" i="15"/>
  <c r="A556" i="15"/>
  <c r="L555" i="15"/>
  <c r="E555" i="15"/>
  <c r="D555" i="15"/>
  <c r="A555" i="15"/>
  <c r="L554" i="15"/>
  <c r="E554" i="15"/>
  <c r="D554" i="15"/>
  <c r="A554" i="15"/>
  <c r="L553" i="15"/>
  <c r="E553" i="15"/>
  <c r="D553" i="15"/>
  <c r="A553" i="15"/>
  <c r="L552" i="15"/>
  <c r="E552" i="15"/>
  <c r="D552" i="15"/>
  <c r="A552" i="15"/>
  <c r="L551" i="15"/>
  <c r="E551" i="15"/>
  <c r="D551" i="15"/>
  <c r="A551" i="15"/>
  <c r="L550" i="15"/>
  <c r="E550" i="15"/>
  <c r="D550" i="15"/>
  <c r="A550" i="15"/>
  <c r="L549" i="15"/>
  <c r="A549" i="15"/>
  <c r="L548" i="15"/>
  <c r="A548" i="15"/>
  <c r="L547" i="15"/>
  <c r="A547" i="15"/>
  <c r="L546" i="15"/>
  <c r="A546" i="15"/>
  <c r="L545" i="15"/>
  <c r="A545" i="15"/>
  <c r="L544" i="15"/>
  <c r="A544" i="15"/>
  <c r="L543" i="15"/>
  <c r="A543" i="15"/>
  <c r="L542" i="15"/>
  <c r="A542" i="15"/>
  <c r="L541" i="15"/>
  <c r="A541" i="15"/>
  <c r="L540" i="15"/>
  <c r="A540" i="15"/>
  <c r="L539" i="15"/>
  <c r="A539" i="15"/>
  <c r="L538" i="15"/>
  <c r="A538" i="15"/>
  <c r="L537" i="15"/>
  <c r="A537" i="15"/>
  <c r="L536" i="15"/>
  <c r="A536" i="15"/>
  <c r="L535" i="15"/>
  <c r="A535" i="15"/>
  <c r="L534" i="15"/>
  <c r="A534" i="15"/>
  <c r="L533" i="15"/>
  <c r="A533" i="15"/>
  <c r="L532" i="15"/>
  <c r="A532" i="15"/>
  <c r="L531" i="15"/>
  <c r="A531" i="15"/>
  <c r="L530" i="15"/>
  <c r="A530" i="15"/>
  <c r="L529" i="15"/>
  <c r="A529" i="15"/>
  <c r="L528" i="15"/>
  <c r="A528" i="15"/>
  <c r="L527" i="15"/>
  <c r="A527" i="15"/>
  <c r="L526" i="15"/>
  <c r="A526" i="15"/>
  <c r="L525" i="15"/>
  <c r="A525" i="15"/>
  <c r="L524" i="15"/>
  <c r="A524" i="15"/>
  <c r="L523" i="15"/>
  <c r="A523" i="15"/>
  <c r="L522" i="15"/>
  <c r="A522" i="15"/>
  <c r="L521" i="15"/>
  <c r="A521" i="15"/>
  <c r="L520" i="15"/>
  <c r="A520" i="15"/>
  <c r="L519" i="15"/>
  <c r="A519" i="15"/>
  <c r="L518" i="15"/>
  <c r="A518" i="15"/>
  <c r="L517" i="15"/>
  <c r="A517" i="15"/>
  <c r="L516" i="15"/>
  <c r="A516" i="15"/>
  <c r="L515" i="15"/>
  <c r="A515" i="15"/>
  <c r="L514" i="15"/>
  <c r="A514" i="15"/>
  <c r="L513" i="15"/>
  <c r="A513" i="15"/>
  <c r="L512" i="15"/>
  <c r="A512" i="15"/>
  <c r="L511" i="15"/>
  <c r="A511" i="15"/>
  <c r="L510" i="15"/>
  <c r="A510" i="15"/>
  <c r="L509" i="15"/>
  <c r="A509" i="15"/>
  <c r="L508" i="15"/>
  <c r="A508" i="15"/>
  <c r="L507" i="15"/>
  <c r="A507" i="15"/>
  <c r="L506" i="15"/>
  <c r="A506" i="15"/>
  <c r="L505" i="15"/>
  <c r="A505" i="15"/>
  <c r="L504" i="15"/>
  <c r="A504" i="15"/>
  <c r="L503" i="15"/>
  <c r="A503" i="15"/>
  <c r="L502" i="15"/>
  <c r="A502" i="15"/>
  <c r="L501" i="15"/>
  <c r="A501" i="15"/>
  <c r="L500" i="15"/>
  <c r="A500" i="15"/>
  <c r="L499" i="15"/>
  <c r="A499" i="15"/>
  <c r="L498" i="15"/>
  <c r="A498" i="15"/>
  <c r="L497" i="15"/>
  <c r="A497" i="15"/>
  <c r="L496" i="15"/>
  <c r="A496" i="15"/>
  <c r="L495" i="15"/>
  <c r="A495" i="15"/>
  <c r="L494" i="15"/>
  <c r="A494" i="15"/>
  <c r="L493" i="15"/>
  <c r="A493" i="15"/>
  <c r="L492" i="15"/>
  <c r="A492" i="15"/>
  <c r="L491" i="15"/>
  <c r="A491" i="15"/>
  <c r="L490" i="15"/>
  <c r="A490" i="15"/>
  <c r="L489" i="15"/>
  <c r="A489" i="15"/>
  <c r="L488" i="15"/>
  <c r="A488" i="15"/>
  <c r="L487" i="15"/>
  <c r="A487" i="15"/>
  <c r="L486" i="15"/>
  <c r="A486" i="15"/>
  <c r="L485" i="15"/>
  <c r="A485" i="15"/>
  <c r="L484" i="15"/>
  <c r="A484" i="15"/>
  <c r="L483" i="15"/>
  <c r="A483" i="15"/>
  <c r="L482" i="15"/>
  <c r="A482" i="15"/>
  <c r="L481" i="15"/>
  <c r="A481" i="15"/>
  <c r="L480" i="15"/>
  <c r="A480" i="15"/>
  <c r="L479" i="15"/>
  <c r="A479" i="15"/>
  <c r="L478" i="15"/>
  <c r="A478" i="15"/>
  <c r="L477" i="15"/>
  <c r="A477" i="15"/>
  <c r="L476" i="15"/>
  <c r="A476" i="15"/>
  <c r="L475" i="15"/>
  <c r="A475" i="15"/>
  <c r="L474" i="15"/>
  <c r="A474" i="15"/>
  <c r="L473" i="15"/>
  <c r="A473" i="15"/>
  <c r="L472" i="15"/>
  <c r="A472" i="15"/>
  <c r="L471" i="15"/>
  <c r="A471" i="15"/>
  <c r="L470" i="15"/>
  <c r="A470" i="15"/>
  <c r="L469" i="15"/>
  <c r="A469" i="15"/>
  <c r="L468" i="15"/>
  <c r="A468" i="15"/>
  <c r="L467" i="15"/>
  <c r="A467" i="15"/>
  <c r="L466" i="15"/>
  <c r="A466" i="15"/>
  <c r="L465" i="15"/>
  <c r="A465" i="15"/>
  <c r="L464" i="15"/>
  <c r="A464" i="15"/>
  <c r="L463" i="15"/>
  <c r="A463" i="15"/>
  <c r="L462" i="15"/>
  <c r="A462" i="15"/>
  <c r="L461" i="15"/>
  <c r="A461" i="15"/>
  <c r="L460" i="15"/>
  <c r="A460" i="15"/>
  <c r="L459" i="15"/>
  <c r="A459" i="15"/>
  <c r="L458" i="15"/>
  <c r="A458" i="15"/>
  <c r="L457" i="15"/>
  <c r="A457" i="15"/>
  <c r="L456" i="15"/>
  <c r="A456" i="15"/>
  <c r="L455" i="15"/>
  <c r="A455" i="15"/>
  <c r="L454" i="15"/>
  <c r="A454" i="15"/>
  <c r="L453" i="15"/>
  <c r="A453" i="15"/>
  <c r="L452" i="15"/>
  <c r="A452" i="15"/>
  <c r="L451" i="15"/>
  <c r="A451" i="15"/>
  <c r="L450" i="15"/>
  <c r="A450" i="15"/>
  <c r="L449" i="15"/>
  <c r="A449" i="15"/>
  <c r="L448" i="15"/>
  <c r="A448" i="15"/>
  <c r="L447" i="15"/>
  <c r="A447" i="15"/>
  <c r="L446" i="15"/>
  <c r="A446" i="15"/>
  <c r="L445" i="15"/>
  <c r="A445" i="15"/>
  <c r="L444" i="15"/>
  <c r="A444" i="15"/>
  <c r="L443" i="15"/>
  <c r="A443" i="15"/>
  <c r="L442" i="15"/>
  <c r="A442" i="15"/>
  <c r="L441" i="15"/>
  <c r="A441" i="15"/>
  <c r="L440" i="15"/>
  <c r="A440" i="15"/>
  <c r="L439" i="15"/>
  <c r="A439" i="15"/>
  <c r="L438" i="15"/>
  <c r="A438" i="15"/>
  <c r="L437" i="15"/>
  <c r="A437" i="15"/>
  <c r="L436" i="15"/>
  <c r="A436" i="15"/>
  <c r="L435" i="15"/>
  <c r="A435" i="15"/>
  <c r="L434" i="15"/>
  <c r="A434" i="15"/>
  <c r="L433" i="15"/>
  <c r="A433" i="15"/>
  <c r="L432" i="15"/>
  <c r="A432" i="15"/>
  <c r="L431" i="15"/>
  <c r="A431" i="15"/>
  <c r="L430" i="15"/>
  <c r="A430" i="15"/>
  <c r="L429" i="15"/>
  <c r="A429" i="15"/>
  <c r="L428" i="15"/>
  <c r="A428" i="15"/>
  <c r="L427" i="15"/>
  <c r="A427" i="15"/>
  <c r="A426" i="15"/>
  <c r="L425" i="15"/>
  <c r="A425" i="15"/>
  <c r="L424" i="15"/>
  <c r="A424" i="15"/>
  <c r="L423" i="15"/>
  <c r="A423" i="15"/>
  <c r="L422" i="15"/>
  <c r="A422" i="15"/>
  <c r="L421" i="15"/>
  <c r="A421" i="15"/>
  <c r="L420" i="15"/>
  <c r="A420" i="15"/>
  <c r="L419" i="15"/>
  <c r="A419" i="15"/>
  <c r="A417" i="15"/>
  <c r="L416" i="15"/>
  <c r="A416" i="15"/>
  <c r="L415" i="15"/>
  <c r="A415" i="15"/>
  <c r="L414" i="15"/>
  <c r="A414" i="15"/>
  <c r="L413" i="15"/>
  <c r="A413" i="15"/>
  <c r="L412" i="15"/>
  <c r="A412" i="15"/>
  <c r="L411" i="15"/>
  <c r="A411" i="15"/>
  <c r="L410" i="15"/>
  <c r="A410" i="15"/>
  <c r="L409" i="15"/>
  <c r="A409" i="15"/>
  <c r="L408" i="15"/>
  <c r="A408" i="15"/>
  <c r="L407" i="15"/>
  <c r="A407" i="15"/>
  <c r="L406" i="15"/>
  <c r="A406" i="15"/>
  <c r="L405" i="15"/>
  <c r="A405" i="15"/>
  <c r="L404" i="15"/>
  <c r="A404" i="15"/>
  <c r="L403" i="15"/>
  <c r="A403" i="15"/>
  <c r="L402" i="15"/>
  <c r="A402" i="15"/>
  <c r="L401" i="15"/>
  <c r="A401" i="15"/>
  <c r="L400" i="15"/>
  <c r="A400" i="15"/>
  <c r="L399" i="15"/>
  <c r="A399" i="15"/>
  <c r="L398" i="15"/>
  <c r="A398" i="15"/>
  <c r="L397" i="15"/>
  <c r="A397" i="15"/>
  <c r="L396" i="15"/>
  <c r="A396" i="15"/>
  <c r="L395" i="15"/>
  <c r="A395" i="15"/>
  <c r="L394" i="15"/>
  <c r="A394" i="15"/>
  <c r="L393" i="15"/>
  <c r="A393" i="15"/>
  <c r="L392" i="15"/>
  <c r="A392" i="15"/>
  <c r="L391" i="15"/>
  <c r="A391" i="15"/>
  <c r="L390" i="15"/>
  <c r="A390" i="15"/>
  <c r="L389" i="15"/>
  <c r="A389" i="15"/>
  <c r="L388" i="15"/>
  <c r="A388" i="15"/>
  <c r="L387" i="15"/>
  <c r="A387" i="15"/>
  <c r="L386" i="15"/>
  <c r="A386" i="15"/>
  <c r="L385" i="15"/>
  <c r="A385" i="15"/>
  <c r="L384" i="15"/>
  <c r="A384" i="15"/>
  <c r="L383" i="15"/>
  <c r="A383" i="15"/>
  <c r="L382" i="15"/>
  <c r="A382" i="15"/>
  <c r="L381" i="15"/>
  <c r="A381" i="15"/>
  <c r="L380" i="15"/>
  <c r="A380" i="15"/>
  <c r="L379" i="15"/>
  <c r="A379" i="15"/>
  <c r="L378" i="15"/>
  <c r="A378" i="15"/>
  <c r="L377" i="15"/>
  <c r="A377" i="15"/>
  <c r="L376" i="15"/>
  <c r="A376" i="15"/>
  <c r="L375" i="15"/>
  <c r="A375" i="15"/>
  <c r="L374" i="15"/>
  <c r="A374" i="15"/>
  <c r="L373" i="15"/>
  <c r="A373" i="15"/>
  <c r="L372" i="15"/>
  <c r="A372" i="15"/>
  <c r="L371" i="15"/>
  <c r="A371" i="15"/>
  <c r="L370" i="15"/>
  <c r="A370" i="15"/>
  <c r="L369" i="15"/>
  <c r="A369" i="15"/>
  <c r="L368" i="15"/>
  <c r="A368" i="15"/>
  <c r="L367" i="15"/>
  <c r="A367" i="15"/>
  <c r="L366" i="15"/>
  <c r="A366" i="15"/>
  <c r="L365" i="15"/>
  <c r="A365" i="15"/>
  <c r="L364" i="15"/>
  <c r="A364" i="15"/>
  <c r="L363" i="15"/>
  <c r="A363" i="15"/>
  <c r="L362" i="15"/>
  <c r="A362" i="15"/>
  <c r="L361" i="15"/>
  <c r="A361" i="15"/>
  <c r="L360" i="15"/>
  <c r="A360" i="15"/>
  <c r="L359" i="15"/>
  <c r="A359" i="15"/>
  <c r="L358" i="15"/>
  <c r="A358" i="15"/>
  <c r="L357" i="15"/>
  <c r="A357" i="15"/>
  <c r="L356" i="15"/>
  <c r="A356" i="15"/>
  <c r="L355" i="15"/>
  <c r="A355" i="15"/>
  <c r="L354" i="15"/>
  <c r="A354" i="15"/>
  <c r="L353" i="15"/>
  <c r="A353" i="15"/>
  <c r="L352" i="15"/>
  <c r="A352" i="15"/>
  <c r="L351" i="15"/>
  <c r="A351" i="15"/>
  <c r="L350" i="15"/>
  <c r="A350" i="15"/>
  <c r="L349" i="15"/>
  <c r="A349" i="15"/>
  <c r="L348" i="15"/>
  <c r="A348" i="15"/>
  <c r="L347" i="15"/>
  <c r="A347" i="15"/>
  <c r="L346" i="15"/>
  <c r="A346" i="15"/>
  <c r="L345" i="15"/>
  <c r="A345" i="15"/>
  <c r="L344" i="15"/>
  <c r="A344" i="15"/>
  <c r="L343" i="15"/>
  <c r="A343" i="15"/>
  <c r="L342" i="15"/>
  <c r="A342" i="15"/>
  <c r="L341" i="15"/>
  <c r="A341" i="15"/>
  <c r="L340" i="15"/>
  <c r="A340" i="15"/>
  <c r="L339" i="15"/>
  <c r="A339" i="15"/>
  <c r="L338" i="15"/>
  <c r="A338" i="15"/>
  <c r="L337" i="15"/>
  <c r="A337" i="15"/>
  <c r="L336" i="15"/>
  <c r="A336" i="15"/>
  <c r="L335" i="15"/>
  <c r="A335" i="15"/>
  <c r="L334" i="15"/>
  <c r="A334" i="15"/>
  <c r="L333" i="15"/>
  <c r="A333" i="15"/>
  <c r="L332" i="15"/>
  <c r="A332" i="15"/>
  <c r="L331" i="15"/>
  <c r="A331" i="15"/>
  <c r="L330" i="15"/>
  <c r="A330" i="15"/>
  <c r="L329" i="15"/>
  <c r="A329" i="15"/>
  <c r="L328" i="15"/>
  <c r="A328" i="15"/>
  <c r="L327" i="15"/>
  <c r="A327" i="15"/>
  <c r="L326" i="15"/>
  <c r="A326" i="15"/>
  <c r="L325" i="15"/>
  <c r="A325" i="15"/>
  <c r="L324" i="15"/>
  <c r="A324" i="15"/>
  <c r="L323" i="15"/>
  <c r="A323" i="15"/>
  <c r="L322" i="15"/>
  <c r="A322" i="15"/>
  <c r="L321" i="15"/>
  <c r="A321" i="15"/>
  <c r="L320" i="15"/>
  <c r="A320" i="15"/>
  <c r="L319" i="15"/>
  <c r="A319" i="15"/>
  <c r="L318" i="15"/>
  <c r="A318" i="15"/>
  <c r="L317" i="15"/>
  <c r="A317" i="15"/>
  <c r="L316" i="15"/>
  <c r="A316" i="15"/>
  <c r="L315" i="15"/>
  <c r="A315" i="15"/>
  <c r="L314" i="15"/>
  <c r="A314" i="15"/>
  <c r="L313" i="15"/>
  <c r="A313" i="15"/>
  <c r="L312" i="15"/>
  <c r="A312" i="15"/>
  <c r="L311" i="15"/>
  <c r="A311" i="15"/>
  <c r="L310" i="15"/>
  <c r="A310" i="15"/>
  <c r="L309" i="15"/>
  <c r="A309" i="15"/>
  <c r="L308" i="15"/>
  <c r="A308" i="15"/>
  <c r="L307" i="15"/>
  <c r="A307" i="15"/>
  <c r="L306" i="15"/>
  <c r="A306" i="15"/>
  <c r="L305" i="15"/>
  <c r="A305" i="15"/>
  <c r="L304" i="15"/>
  <c r="A304" i="15"/>
  <c r="L303" i="15"/>
  <c r="A303" i="15"/>
  <c r="L302" i="15"/>
  <c r="A302" i="15"/>
  <c r="L301" i="15"/>
  <c r="A301" i="15"/>
  <c r="L300" i="15"/>
  <c r="A300" i="15"/>
  <c r="L299" i="15"/>
  <c r="A299" i="15"/>
  <c r="L298" i="15"/>
  <c r="A298" i="15"/>
  <c r="L297" i="15"/>
  <c r="A297" i="15"/>
  <c r="L296" i="15"/>
  <c r="A296" i="15"/>
  <c r="L295" i="15"/>
  <c r="A295" i="15"/>
  <c r="L294" i="15"/>
  <c r="A294" i="15"/>
  <c r="L293" i="15"/>
  <c r="A293" i="15"/>
  <c r="L292" i="15"/>
  <c r="A292" i="15"/>
  <c r="L291" i="15"/>
  <c r="A291" i="15"/>
  <c r="L290" i="15"/>
  <c r="A290" i="15"/>
  <c r="L289" i="15"/>
  <c r="A289" i="15"/>
  <c r="L288" i="15"/>
  <c r="A288" i="15"/>
  <c r="L287" i="15"/>
  <c r="A287" i="15"/>
  <c r="L286" i="15"/>
  <c r="A286" i="15"/>
  <c r="L285" i="15"/>
  <c r="A285" i="15"/>
  <c r="L284" i="15"/>
  <c r="A284" i="15"/>
  <c r="L283" i="15"/>
  <c r="A283" i="15"/>
  <c r="L282" i="15"/>
  <c r="A282" i="15"/>
  <c r="L281" i="15"/>
  <c r="A281" i="15"/>
  <c r="L280" i="15"/>
  <c r="A280" i="15"/>
  <c r="L279" i="15"/>
  <c r="A279" i="15"/>
  <c r="L278" i="15"/>
  <c r="A278" i="15"/>
  <c r="L277" i="15"/>
  <c r="A277" i="15"/>
  <c r="L276" i="15"/>
  <c r="A276" i="15"/>
  <c r="L275" i="15"/>
  <c r="A275" i="15"/>
  <c r="L274" i="15"/>
  <c r="A274" i="15"/>
  <c r="L273" i="15"/>
  <c r="A273" i="15"/>
  <c r="L272" i="15"/>
  <c r="A272" i="15"/>
  <c r="L271" i="15"/>
  <c r="A271" i="15"/>
  <c r="L270" i="15"/>
  <c r="A270" i="15"/>
  <c r="L269" i="15"/>
  <c r="A269" i="15"/>
  <c r="L268" i="15"/>
  <c r="A268" i="15"/>
  <c r="L267" i="15"/>
  <c r="A267" i="15"/>
  <c r="L266" i="15"/>
  <c r="A266" i="15"/>
  <c r="L265" i="15"/>
  <c r="A265" i="15"/>
  <c r="L264" i="15"/>
  <c r="A264" i="15"/>
  <c r="L263" i="15"/>
  <c r="A263" i="15"/>
  <c r="L262" i="15"/>
  <c r="A262" i="15"/>
  <c r="L261" i="15"/>
  <c r="A261" i="15"/>
  <c r="L260" i="15"/>
  <c r="A260" i="15"/>
  <c r="L259" i="15"/>
  <c r="A259" i="15"/>
  <c r="L258" i="15"/>
  <c r="A258" i="15"/>
  <c r="L257" i="15"/>
  <c r="A257" i="15"/>
  <c r="L256" i="15"/>
  <c r="A256" i="15"/>
  <c r="L255" i="15"/>
  <c r="A255" i="15"/>
  <c r="L254" i="15"/>
  <c r="A254" i="15"/>
  <c r="L253" i="15"/>
  <c r="A253" i="15"/>
  <c r="L252" i="15"/>
  <c r="A252" i="15"/>
  <c r="L251" i="15"/>
  <c r="A251" i="15"/>
  <c r="L250" i="15"/>
  <c r="A250" i="15"/>
  <c r="L249" i="15"/>
  <c r="A249" i="15"/>
  <c r="I248" i="15"/>
  <c r="L248" i="15" s="1"/>
  <c r="A248" i="15"/>
  <c r="L247" i="15"/>
  <c r="A247" i="15"/>
  <c r="I246" i="15"/>
  <c r="L246" i="15" s="1"/>
  <c r="A246" i="15"/>
  <c r="I245" i="15"/>
  <c r="L245" i="15" s="1"/>
  <c r="A245" i="15"/>
  <c r="L244" i="15"/>
  <c r="A244" i="15"/>
  <c r="I243" i="15"/>
  <c r="L243" i="15" s="1"/>
  <c r="A243" i="15"/>
  <c r="L242" i="15"/>
  <c r="A242" i="15"/>
  <c r="L241" i="15"/>
  <c r="A241" i="15"/>
  <c r="L240" i="15"/>
  <c r="A240" i="15"/>
  <c r="L239" i="15"/>
  <c r="A239" i="15"/>
  <c r="L238" i="15"/>
  <c r="A238" i="15"/>
  <c r="L237" i="15"/>
  <c r="A237" i="15"/>
  <c r="L236" i="15"/>
  <c r="A236" i="15"/>
  <c r="L235" i="15"/>
  <c r="A235" i="15"/>
  <c r="L234" i="15"/>
  <c r="A234" i="15"/>
  <c r="L233" i="15"/>
  <c r="A233" i="15"/>
  <c r="L232" i="15"/>
  <c r="A232" i="15"/>
  <c r="L231" i="15"/>
  <c r="A231" i="15"/>
  <c r="L230" i="15"/>
  <c r="A230" i="15"/>
  <c r="L229" i="15"/>
  <c r="A229" i="15"/>
  <c r="L228" i="15"/>
  <c r="A228" i="15"/>
  <c r="L227" i="15"/>
  <c r="A227" i="15"/>
  <c r="L226" i="15"/>
  <c r="A226" i="15"/>
  <c r="L225" i="15"/>
  <c r="A225" i="15"/>
  <c r="L224" i="15"/>
  <c r="A224" i="15"/>
  <c r="L223" i="15"/>
  <c r="A223" i="15"/>
  <c r="L222" i="15"/>
  <c r="A222" i="15"/>
  <c r="L221" i="15"/>
  <c r="A221" i="15"/>
  <c r="L220" i="15"/>
  <c r="A220" i="15"/>
  <c r="L219" i="15"/>
  <c r="A219" i="15"/>
  <c r="L218" i="15"/>
  <c r="A218" i="15"/>
  <c r="L217" i="15"/>
  <c r="A217" i="15"/>
  <c r="L216" i="15"/>
  <c r="A216" i="15"/>
  <c r="L215" i="15"/>
  <c r="A215" i="15"/>
  <c r="L214" i="15"/>
  <c r="A214" i="15"/>
  <c r="L213" i="15"/>
  <c r="A213" i="15"/>
  <c r="L212" i="15"/>
  <c r="A212" i="15"/>
  <c r="L211" i="15"/>
  <c r="A211" i="15"/>
  <c r="L210" i="15"/>
  <c r="A210" i="15"/>
  <c r="L209" i="15"/>
  <c r="A209" i="15"/>
  <c r="L208" i="15"/>
  <c r="A208" i="15"/>
  <c r="L207" i="15"/>
  <c r="A207" i="15"/>
  <c r="L206" i="15"/>
  <c r="A206" i="15"/>
  <c r="L205" i="15"/>
  <c r="A205" i="15"/>
  <c r="L204" i="15"/>
  <c r="A204" i="15"/>
  <c r="L203" i="15"/>
  <c r="A203" i="15"/>
  <c r="L202" i="15"/>
  <c r="A202" i="15"/>
  <c r="L201" i="15"/>
  <c r="A201" i="15"/>
  <c r="L200" i="15"/>
  <c r="A200" i="15"/>
  <c r="L199" i="15"/>
  <c r="A199" i="15"/>
  <c r="L198" i="15"/>
  <c r="A198" i="15"/>
  <c r="L197" i="15"/>
  <c r="A197" i="15"/>
  <c r="L196" i="15"/>
  <c r="A196" i="15"/>
  <c r="L195" i="15"/>
  <c r="A195" i="15"/>
  <c r="L194" i="15"/>
  <c r="A194" i="15"/>
  <c r="L193" i="15"/>
  <c r="A193" i="15"/>
  <c r="L192" i="15"/>
  <c r="A192" i="15"/>
  <c r="L191" i="15"/>
  <c r="A191" i="15"/>
  <c r="L190" i="15"/>
  <c r="A190" i="15"/>
  <c r="L189" i="15"/>
  <c r="A189" i="15"/>
  <c r="L188" i="15"/>
  <c r="A188" i="15"/>
  <c r="L187" i="15"/>
  <c r="A187" i="15"/>
  <c r="L186" i="15"/>
  <c r="A186" i="15"/>
  <c r="L185" i="15"/>
  <c r="A185" i="15"/>
  <c r="L184" i="15"/>
  <c r="A184" i="15"/>
  <c r="L183" i="15"/>
  <c r="A183" i="15"/>
  <c r="L182" i="15"/>
  <c r="A182" i="15"/>
  <c r="L181" i="15"/>
  <c r="A181" i="15"/>
  <c r="L180" i="15"/>
  <c r="A180" i="15"/>
  <c r="L179" i="15"/>
  <c r="A179" i="15"/>
  <c r="L178" i="15"/>
  <c r="A178" i="15"/>
  <c r="L177" i="15"/>
  <c r="A177" i="15"/>
  <c r="L176" i="15"/>
  <c r="A176" i="15"/>
  <c r="L175" i="15"/>
  <c r="A175" i="15"/>
  <c r="L174" i="15"/>
  <c r="A174" i="15"/>
  <c r="L173" i="15"/>
  <c r="A173" i="15"/>
  <c r="L172" i="15"/>
  <c r="A172" i="15"/>
  <c r="L171" i="15"/>
  <c r="A171" i="15"/>
  <c r="L170" i="15"/>
  <c r="A170" i="15"/>
  <c r="L169" i="15"/>
  <c r="A169" i="15"/>
  <c r="L168" i="15"/>
  <c r="A168" i="15"/>
  <c r="L167" i="15"/>
  <c r="A167" i="15"/>
  <c r="L166" i="15"/>
  <c r="A166" i="15"/>
  <c r="L165" i="15"/>
  <c r="A165" i="15"/>
  <c r="L164" i="15"/>
  <c r="A164" i="15"/>
  <c r="L163" i="15"/>
  <c r="A163" i="15"/>
  <c r="L162" i="15"/>
  <c r="A162" i="15"/>
  <c r="L161" i="15"/>
  <c r="A161" i="15"/>
  <c r="L160" i="15"/>
  <c r="A160" i="15"/>
  <c r="L159" i="15"/>
  <c r="A159" i="15"/>
  <c r="L158" i="15"/>
  <c r="A158" i="15"/>
  <c r="L157" i="15"/>
  <c r="A157" i="15"/>
  <c r="L156" i="15"/>
  <c r="A156" i="15"/>
  <c r="L155" i="15"/>
  <c r="A155" i="15"/>
  <c r="L154" i="15"/>
  <c r="A154" i="15"/>
  <c r="L153" i="15"/>
  <c r="A153" i="15"/>
  <c r="L152" i="15"/>
  <c r="A152" i="15"/>
  <c r="L151" i="15"/>
  <c r="A151" i="15"/>
  <c r="L150" i="15"/>
  <c r="A150" i="15"/>
  <c r="L149" i="15"/>
  <c r="A149" i="15"/>
  <c r="L148" i="15"/>
  <c r="A148" i="15"/>
  <c r="L147" i="15"/>
  <c r="A147" i="15"/>
  <c r="L146" i="15"/>
  <c r="A146" i="15"/>
  <c r="L145" i="15"/>
  <c r="A145" i="15"/>
  <c r="L144" i="15"/>
  <c r="A144" i="15"/>
  <c r="L143" i="15"/>
  <c r="A143" i="15"/>
  <c r="L142" i="15"/>
  <c r="A142" i="15"/>
  <c r="L141" i="15"/>
  <c r="A141" i="15"/>
  <c r="L140" i="15"/>
  <c r="A140" i="15"/>
  <c r="L139" i="15"/>
  <c r="A139" i="15"/>
  <c r="L138" i="15"/>
  <c r="A138" i="15"/>
  <c r="L137" i="15"/>
  <c r="A137" i="15"/>
  <c r="L136" i="15"/>
  <c r="A136" i="15"/>
  <c r="L135" i="15"/>
  <c r="A135" i="15"/>
  <c r="L134" i="15"/>
  <c r="A134" i="15"/>
  <c r="L133" i="15"/>
  <c r="A133" i="15"/>
  <c r="L132" i="15"/>
  <c r="A132" i="15"/>
  <c r="L131" i="15"/>
  <c r="A131" i="15"/>
  <c r="L130" i="15"/>
  <c r="A130" i="15"/>
  <c r="L129" i="15"/>
  <c r="A129" i="15"/>
  <c r="L128" i="15"/>
  <c r="A128" i="15"/>
  <c r="L127" i="15"/>
  <c r="A127" i="15"/>
  <c r="L126" i="15"/>
  <c r="A126" i="15"/>
  <c r="L125" i="15"/>
  <c r="A125" i="15"/>
  <c r="L124" i="15"/>
  <c r="A124" i="15"/>
  <c r="L123" i="15"/>
  <c r="A123" i="15"/>
  <c r="L122" i="15"/>
  <c r="A122" i="15"/>
  <c r="L121" i="15"/>
  <c r="A121" i="15"/>
  <c r="L120" i="15"/>
  <c r="A120" i="15"/>
  <c r="L119" i="15"/>
  <c r="A119" i="15"/>
  <c r="L118" i="15"/>
  <c r="A118" i="15"/>
  <c r="L117" i="15"/>
  <c r="A117" i="15"/>
  <c r="L116" i="15"/>
  <c r="A116" i="15"/>
  <c r="L115" i="15"/>
  <c r="A115" i="15"/>
  <c r="L114" i="15"/>
  <c r="A114" i="15"/>
  <c r="L113" i="15"/>
  <c r="A113" i="15"/>
  <c r="L112" i="15"/>
  <c r="A112" i="15"/>
  <c r="L111" i="15"/>
  <c r="A111" i="15"/>
  <c r="L110" i="15"/>
  <c r="A110" i="15"/>
  <c r="L109" i="15"/>
  <c r="A109" i="15"/>
  <c r="L108" i="15"/>
  <c r="A108" i="15"/>
  <c r="L107" i="15"/>
  <c r="A107" i="15"/>
  <c r="L106" i="15"/>
  <c r="A106" i="15"/>
  <c r="L105" i="15"/>
  <c r="A105" i="15"/>
  <c r="L104" i="15"/>
  <c r="A104" i="15"/>
  <c r="L103" i="15"/>
  <c r="A103" i="15"/>
  <c r="L102" i="15"/>
  <c r="A102" i="15"/>
  <c r="L101" i="15"/>
  <c r="A101" i="15"/>
  <c r="L100" i="15"/>
  <c r="A100" i="15"/>
  <c r="L99" i="15"/>
  <c r="A99" i="15"/>
  <c r="L98" i="15"/>
  <c r="A98" i="15"/>
  <c r="L97" i="15"/>
  <c r="A97" i="15"/>
  <c r="L96" i="15"/>
  <c r="A96" i="15"/>
  <c r="L95" i="15"/>
  <c r="A95" i="15"/>
  <c r="L94" i="15"/>
  <c r="A94" i="15"/>
  <c r="L93" i="15"/>
  <c r="A93" i="15"/>
  <c r="L92" i="15"/>
  <c r="A92" i="15"/>
  <c r="L91" i="15"/>
  <c r="A91" i="15"/>
  <c r="L90" i="15"/>
  <c r="A90" i="15"/>
  <c r="L89" i="15"/>
  <c r="A89" i="15"/>
  <c r="L88" i="15"/>
  <c r="A88" i="15"/>
  <c r="L87" i="15"/>
  <c r="A87" i="15"/>
  <c r="L86" i="15"/>
  <c r="A86" i="15"/>
  <c r="L85" i="15"/>
  <c r="A85" i="15"/>
  <c r="L84" i="15"/>
  <c r="A84" i="15"/>
  <c r="I83" i="15"/>
  <c r="L83" i="15" s="1"/>
  <c r="A83" i="15"/>
  <c r="L82" i="15"/>
  <c r="A82" i="15"/>
  <c r="L81" i="15"/>
  <c r="A81" i="15"/>
  <c r="L80" i="15"/>
  <c r="A80" i="15"/>
  <c r="L79" i="15"/>
  <c r="A79" i="15"/>
  <c r="L78" i="15"/>
  <c r="A78" i="15"/>
  <c r="L77" i="15"/>
  <c r="A77" i="15"/>
  <c r="L76" i="15"/>
  <c r="A76" i="15"/>
  <c r="L75" i="15"/>
  <c r="A75" i="15"/>
  <c r="L74" i="15"/>
  <c r="A74" i="15"/>
  <c r="L73" i="15"/>
  <c r="A73" i="15"/>
  <c r="L72" i="15"/>
  <c r="A72" i="15"/>
  <c r="L71" i="15"/>
  <c r="A71" i="15"/>
  <c r="L70" i="15"/>
  <c r="A70" i="15"/>
  <c r="L69" i="15"/>
  <c r="A69" i="15"/>
  <c r="L68" i="15"/>
  <c r="A68" i="15"/>
  <c r="L67" i="15"/>
  <c r="A67" i="15"/>
  <c r="L66" i="15"/>
  <c r="A66" i="15"/>
  <c r="L65" i="15"/>
  <c r="A65" i="15"/>
  <c r="L64" i="15"/>
  <c r="A64" i="15"/>
  <c r="L63" i="15"/>
  <c r="A63" i="15"/>
  <c r="L62" i="15"/>
  <c r="A62" i="15"/>
  <c r="L61" i="15"/>
  <c r="A61" i="15"/>
  <c r="L60" i="15"/>
  <c r="A60" i="15"/>
  <c r="L59" i="15"/>
  <c r="A59" i="15"/>
  <c r="L58" i="15"/>
  <c r="A58" i="15"/>
  <c r="L57" i="15"/>
  <c r="A57" i="15"/>
  <c r="L56" i="15"/>
  <c r="A56" i="15"/>
  <c r="L55" i="15"/>
  <c r="A55" i="15"/>
  <c r="L54" i="15"/>
  <c r="A54" i="15"/>
  <c r="A53" i="15"/>
  <c r="L52" i="15"/>
  <c r="A52" i="15"/>
  <c r="L51" i="15"/>
  <c r="A51" i="15"/>
  <c r="L50" i="15"/>
  <c r="A50" i="15"/>
  <c r="L49" i="15"/>
  <c r="A49" i="15"/>
  <c r="L48" i="15"/>
  <c r="A48" i="15"/>
  <c r="L47" i="15"/>
  <c r="A47" i="15"/>
  <c r="L46" i="15"/>
  <c r="A46" i="15"/>
  <c r="L45" i="15"/>
  <c r="A45" i="15"/>
  <c r="L44" i="15"/>
  <c r="A44" i="15"/>
  <c r="L43" i="15"/>
  <c r="A43" i="15"/>
  <c r="L42" i="15"/>
  <c r="A42" i="15"/>
  <c r="L41" i="15"/>
  <c r="A41" i="15"/>
  <c r="L40" i="15"/>
  <c r="A40" i="15"/>
  <c r="L39" i="15"/>
  <c r="A39" i="15"/>
  <c r="L38" i="15"/>
  <c r="A38" i="15"/>
  <c r="L37" i="15"/>
  <c r="A37" i="15"/>
  <c r="L36" i="15"/>
  <c r="A36" i="15"/>
  <c r="L35" i="15"/>
  <c r="A35" i="15"/>
  <c r="L34" i="15"/>
  <c r="A34" i="15"/>
  <c r="L33" i="15"/>
  <c r="A33" i="15"/>
  <c r="L32" i="15"/>
  <c r="A32" i="15"/>
  <c r="L31" i="15"/>
  <c r="A31" i="15"/>
  <c r="L30" i="15"/>
  <c r="A30" i="15"/>
  <c r="L29" i="15"/>
  <c r="A29" i="15"/>
  <c r="L28" i="15"/>
  <c r="A28" i="15"/>
  <c r="L27" i="15"/>
  <c r="A27" i="15"/>
  <c r="L26" i="15"/>
  <c r="A26" i="15"/>
  <c r="L25" i="15"/>
  <c r="A25" i="15"/>
  <c r="L24" i="15"/>
  <c r="A24" i="15"/>
  <c r="L23" i="15"/>
  <c r="A23" i="15"/>
  <c r="L22" i="15"/>
  <c r="A22" i="15"/>
  <c r="L21" i="15"/>
  <c r="A21" i="15"/>
  <c r="L20" i="15"/>
  <c r="A20" i="15"/>
  <c r="L19" i="15"/>
  <c r="A19" i="15"/>
  <c r="L18" i="15"/>
  <c r="A18" i="15"/>
  <c r="L17" i="15"/>
  <c r="A17" i="15"/>
  <c r="L16" i="15"/>
  <c r="A16" i="15"/>
  <c r="L15" i="15"/>
  <c r="A15" i="15"/>
  <c r="L14" i="15"/>
  <c r="A14" i="15"/>
  <c r="L13" i="15"/>
  <c r="A13" i="15"/>
  <c r="L12" i="15"/>
  <c r="A12" i="15"/>
  <c r="L11" i="15"/>
  <c r="A11" i="15"/>
  <c r="L10" i="15"/>
  <c r="A10" i="15"/>
  <c r="L9" i="15"/>
  <c r="A9" i="15"/>
  <c r="L8" i="15"/>
  <c r="A8" i="15"/>
  <c r="L7" i="15"/>
  <c r="A7" i="15"/>
  <c r="L6" i="15"/>
  <c r="A6" i="15"/>
  <c r="L5" i="15"/>
  <c r="A5" i="15"/>
  <c r="L4" i="15"/>
  <c r="A4" i="15"/>
  <c r="L3" i="15"/>
  <c r="A3" i="15"/>
  <c r="L2" i="15"/>
  <c r="A2" i="15"/>
  <c r="A828" i="14"/>
  <c r="Q1552" i="16" l="1"/>
  <c r="S1552" i="16" s="1"/>
  <c r="Q1548" i="15"/>
  <c r="S1548" i="15" s="1"/>
  <c r="L1543" i="14"/>
  <c r="A1543" i="14"/>
  <c r="L1542" i="14"/>
  <c r="A1542" i="14"/>
  <c r="L1541" i="14"/>
  <c r="A1541" i="14"/>
  <c r="A1540" i="14"/>
  <c r="L1539" i="14"/>
  <c r="A1539" i="14"/>
  <c r="L1538" i="14"/>
  <c r="A1538" i="14"/>
  <c r="L1537" i="14"/>
  <c r="A1537" i="14"/>
  <c r="L1536" i="14"/>
  <c r="A1536" i="14"/>
  <c r="L1535" i="14"/>
  <c r="A1535" i="14"/>
  <c r="L1534" i="14"/>
  <c r="A1534" i="14"/>
  <c r="L1533" i="14"/>
  <c r="A1533" i="14"/>
  <c r="L1532" i="14"/>
  <c r="A1532" i="14"/>
  <c r="L1531" i="14"/>
  <c r="A1531" i="14"/>
  <c r="L1530" i="14"/>
  <c r="A1530" i="14"/>
  <c r="L1529" i="14"/>
  <c r="A1529" i="14"/>
  <c r="L1528" i="14"/>
  <c r="A1528" i="14"/>
  <c r="L1527" i="14"/>
  <c r="A1527" i="14"/>
  <c r="L1526" i="14"/>
  <c r="A1526" i="14"/>
  <c r="L1525" i="14"/>
  <c r="A1525" i="14"/>
  <c r="L1524" i="14"/>
  <c r="A1524" i="14"/>
  <c r="L1523" i="14"/>
  <c r="A1523" i="14"/>
  <c r="L1522" i="14"/>
  <c r="A1522" i="14"/>
  <c r="L1521" i="14"/>
  <c r="A1521" i="14"/>
  <c r="L1520" i="14"/>
  <c r="A1520" i="14"/>
  <c r="L1519" i="14"/>
  <c r="A1519" i="14"/>
  <c r="L1518" i="14"/>
  <c r="A1518" i="14"/>
  <c r="L1517" i="14"/>
  <c r="A1517" i="14"/>
  <c r="L1516" i="14"/>
  <c r="A1516" i="14"/>
  <c r="L1515" i="14"/>
  <c r="A1515" i="14"/>
  <c r="L1514" i="14"/>
  <c r="A1514" i="14"/>
  <c r="A1513" i="14"/>
  <c r="L1512" i="14"/>
  <c r="A1512" i="14"/>
  <c r="L1511" i="14"/>
  <c r="A1511" i="14"/>
  <c r="L1510" i="14"/>
  <c r="A1510" i="14"/>
  <c r="L1509" i="14"/>
  <c r="A1509" i="14"/>
  <c r="L1508" i="14"/>
  <c r="A1508" i="14"/>
  <c r="L1507" i="14"/>
  <c r="A1507" i="14"/>
  <c r="L1506" i="14"/>
  <c r="A1506" i="14"/>
  <c r="L1505" i="14"/>
  <c r="A1505" i="14"/>
  <c r="L1504" i="14"/>
  <c r="A1504" i="14"/>
  <c r="L1503" i="14"/>
  <c r="A1503" i="14"/>
  <c r="L1502" i="14"/>
  <c r="A1502" i="14"/>
  <c r="L1501" i="14"/>
  <c r="A1501" i="14"/>
  <c r="L1500" i="14"/>
  <c r="A1500" i="14"/>
  <c r="L1499" i="14"/>
  <c r="A1499" i="14"/>
  <c r="L1498" i="14"/>
  <c r="A1498" i="14"/>
  <c r="L1497" i="14"/>
  <c r="A1497" i="14"/>
  <c r="L1496" i="14"/>
  <c r="A1496" i="14"/>
  <c r="L1495" i="14"/>
  <c r="A1495" i="14"/>
  <c r="L1494" i="14"/>
  <c r="A1494" i="14"/>
  <c r="L1493" i="14"/>
  <c r="A1493" i="14"/>
  <c r="L1492" i="14"/>
  <c r="A1492" i="14"/>
  <c r="L1491" i="14"/>
  <c r="A1491" i="14"/>
  <c r="L1490" i="14"/>
  <c r="A1490" i="14"/>
  <c r="L1489" i="14"/>
  <c r="A1489" i="14"/>
  <c r="L1488" i="14"/>
  <c r="A1488" i="14"/>
  <c r="L1487" i="14"/>
  <c r="A1487" i="14"/>
  <c r="L1486" i="14"/>
  <c r="A1486" i="14"/>
  <c r="L1485" i="14"/>
  <c r="A1485" i="14"/>
  <c r="L1484" i="14"/>
  <c r="A1484" i="14"/>
  <c r="L1483" i="14"/>
  <c r="A1483" i="14"/>
  <c r="L1482" i="14"/>
  <c r="A1482" i="14"/>
  <c r="L1481" i="14"/>
  <c r="A1481" i="14"/>
  <c r="L1480" i="14"/>
  <c r="A1480" i="14"/>
  <c r="L1479" i="14"/>
  <c r="A1479" i="14"/>
  <c r="L1478" i="14"/>
  <c r="A1478" i="14"/>
  <c r="L1477" i="14"/>
  <c r="A1477" i="14"/>
  <c r="L1476" i="14"/>
  <c r="A1476" i="14"/>
  <c r="L1475" i="14"/>
  <c r="A1475" i="14"/>
  <c r="L1474" i="14"/>
  <c r="A1474" i="14"/>
  <c r="L1473" i="14"/>
  <c r="A1473" i="14"/>
  <c r="L1472" i="14"/>
  <c r="A1472" i="14"/>
  <c r="L1471" i="14"/>
  <c r="A1471" i="14"/>
  <c r="L1470" i="14"/>
  <c r="A1470" i="14"/>
  <c r="L1469" i="14"/>
  <c r="A1469" i="14"/>
  <c r="L1468" i="14"/>
  <c r="A1468" i="14"/>
  <c r="L1467" i="14"/>
  <c r="A1467" i="14"/>
  <c r="L1466" i="14"/>
  <c r="A1466" i="14"/>
  <c r="L1465" i="14"/>
  <c r="A1465" i="14"/>
  <c r="L1464" i="14"/>
  <c r="A1464" i="14"/>
  <c r="L1463" i="14"/>
  <c r="A1463" i="14"/>
  <c r="L1462" i="14"/>
  <c r="A1462" i="14"/>
  <c r="L1461" i="14"/>
  <c r="A1461" i="14"/>
  <c r="L1460" i="14"/>
  <c r="A1460" i="14"/>
  <c r="L1459" i="14"/>
  <c r="A1459" i="14"/>
  <c r="L1458" i="14"/>
  <c r="A1458" i="14"/>
  <c r="L1457" i="14"/>
  <c r="A1457" i="14"/>
  <c r="L1456" i="14"/>
  <c r="A1456" i="14"/>
  <c r="L1455" i="14"/>
  <c r="A1455" i="14"/>
  <c r="L1454" i="14"/>
  <c r="A1454" i="14"/>
  <c r="L1453" i="14"/>
  <c r="A1453" i="14"/>
  <c r="L1452" i="14"/>
  <c r="A1452" i="14"/>
  <c r="L1451" i="14"/>
  <c r="A1451" i="14"/>
  <c r="L1450" i="14"/>
  <c r="A1450" i="14"/>
  <c r="L1449" i="14"/>
  <c r="A1449" i="14"/>
  <c r="L1448" i="14"/>
  <c r="A1448" i="14"/>
  <c r="L1447" i="14"/>
  <c r="A1447" i="14"/>
  <c r="L1446" i="14"/>
  <c r="A1446" i="14"/>
  <c r="L1445" i="14"/>
  <c r="A1445" i="14"/>
  <c r="L1444" i="14"/>
  <c r="A1444" i="14"/>
  <c r="L1443" i="14"/>
  <c r="A1443" i="14"/>
  <c r="L1442" i="14"/>
  <c r="A1442" i="14"/>
  <c r="L1441" i="14"/>
  <c r="A1441" i="14"/>
  <c r="L1440" i="14"/>
  <c r="A1440" i="14"/>
  <c r="L1439" i="14"/>
  <c r="A1439" i="14"/>
  <c r="L1438" i="14"/>
  <c r="A1438" i="14"/>
  <c r="L1437" i="14"/>
  <c r="A1437" i="14"/>
  <c r="L1436" i="14"/>
  <c r="A1436" i="14"/>
  <c r="L1435" i="14"/>
  <c r="A1435" i="14"/>
  <c r="L1434" i="14"/>
  <c r="A1434" i="14"/>
  <c r="L1433" i="14"/>
  <c r="A1433" i="14"/>
  <c r="L1432" i="14"/>
  <c r="A1432" i="14"/>
  <c r="L1431" i="14"/>
  <c r="A1431" i="14"/>
  <c r="L1430" i="14"/>
  <c r="A1430" i="14"/>
  <c r="L1429" i="14"/>
  <c r="A1429" i="14"/>
  <c r="L1428" i="14"/>
  <c r="A1428" i="14"/>
  <c r="L1427" i="14"/>
  <c r="A1427" i="14"/>
  <c r="L1426" i="14"/>
  <c r="A1426" i="14"/>
  <c r="L1425" i="14"/>
  <c r="A1425" i="14"/>
  <c r="L1424" i="14"/>
  <c r="A1424" i="14"/>
  <c r="L1423" i="14"/>
  <c r="A1423" i="14"/>
  <c r="L1422" i="14"/>
  <c r="A1422" i="14"/>
  <c r="L1421" i="14"/>
  <c r="A1421" i="14"/>
  <c r="L1420" i="14"/>
  <c r="A1420" i="14"/>
  <c r="L1419" i="14"/>
  <c r="A1419" i="14"/>
  <c r="L1418" i="14"/>
  <c r="A1418" i="14"/>
  <c r="L1417" i="14"/>
  <c r="A1417" i="14"/>
  <c r="L1416" i="14"/>
  <c r="A1416" i="14"/>
  <c r="L1415" i="14"/>
  <c r="A1415" i="14"/>
  <c r="L1414" i="14"/>
  <c r="A1414" i="14"/>
  <c r="L1413" i="14"/>
  <c r="A1413" i="14"/>
  <c r="L1412" i="14"/>
  <c r="A1412" i="14"/>
  <c r="L1411" i="14"/>
  <c r="A1411" i="14"/>
  <c r="L1410" i="14"/>
  <c r="A1410" i="14"/>
  <c r="L1409" i="14"/>
  <c r="A1409" i="14"/>
  <c r="L1408" i="14"/>
  <c r="A1408" i="14"/>
  <c r="L1407" i="14"/>
  <c r="A1407" i="14"/>
  <c r="L1406" i="14"/>
  <c r="A1406" i="14"/>
  <c r="L1405" i="14"/>
  <c r="A1405" i="14"/>
  <c r="L1404" i="14"/>
  <c r="A1404" i="14"/>
  <c r="L1403" i="14"/>
  <c r="A1403" i="14"/>
  <c r="L1402" i="14"/>
  <c r="A1402" i="14"/>
  <c r="L1401" i="14"/>
  <c r="A1401" i="14"/>
  <c r="L1400" i="14"/>
  <c r="A1400" i="14"/>
  <c r="L1399" i="14"/>
  <c r="A1399" i="14"/>
  <c r="L1398" i="14"/>
  <c r="A1398" i="14"/>
  <c r="L1397" i="14"/>
  <c r="A1397" i="14"/>
  <c r="L1396" i="14"/>
  <c r="A1396" i="14"/>
  <c r="L1395" i="14"/>
  <c r="A1395" i="14"/>
  <c r="L1394" i="14"/>
  <c r="A1394" i="14"/>
  <c r="L1393" i="14"/>
  <c r="A1393" i="14"/>
  <c r="L1392" i="14"/>
  <c r="A1392" i="14"/>
  <c r="L1391" i="14"/>
  <c r="A1391" i="14"/>
  <c r="L1390" i="14"/>
  <c r="A1390" i="14"/>
  <c r="L1389" i="14"/>
  <c r="A1389" i="14"/>
  <c r="L1388" i="14"/>
  <c r="A1388" i="14"/>
  <c r="L1387" i="14"/>
  <c r="A1387" i="14"/>
  <c r="L1386" i="14"/>
  <c r="A1386" i="14"/>
  <c r="L1385" i="14"/>
  <c r="A1385" i="14"/>
  <c r="L1384" i="14"/>
  <c r="A1384" i="14"/>
  <c r="L1383" i="14"/>
  <c r="A1383" i="14"/>
  <c r="L1382" i="14"/>
  <c r="A1382" i="14"/>
  <c r="L1381" i="14"/>
  <c r="A1381" i="14"/>
  <c r="L1380" i="14"/>
  <c r="A1380" i="14"/>
  <c r="L1379" i="14"/>
  <c r="A1379" i="14"/>
  <c r="L1378" i="14"/>
  <c r="A1378" i="14"/>
  <c r="L1377" i="14"/>
  <c r="A1377" i="14"/>
  <c r="L1376" i="14"/>
  <c r="A1376" i="14"/>
  <c r="L1375" i="14"/>
  <c r="A1375" i="14"/>
  <c r="L1374" i="14"/>
  <c r="A1374" i="14"/>
  <c r="L1373" i="14"/>
  <c r="A1373" i="14"/>
  <c r="L1372" i="14"/>
  <c r="A1372" i="14"/>
  <c r="L1371" i="14"/>
  <c r="A1371" i="14"/>
  <c r="L1370" i="14"/>
  <c r="A1370" i="14"/>
  <c r="L1369" i="14"/>
  <c r="A1369" i="14"/>
  <c r="L1368" i="14"/>
  <c r="A1368" i="14"/>
  <c r="L1367" i="14"/>
  <c r="A1367" i="14"/>
  <c r="L1366" i="14"/>
  <c r="A1366" i="14"/>
  <c r="L1365" i="14"/>
  <c r="A1365" i="14"/>
  <c r="L1364" i="14"/>
  <c r="A1364" i="14"/>
  <c r="L1363" i="14"/>
  <c r="A1363" i="14"/>
  <c r="L1362" i="14"/>
  <c r="A1362" i="14"/>
  <c r="L1361" i="14"/>
  <c r="A1361" i="14"/>
  <c r="L1360" i="14"/>
  <c r="A1360" i="14"/>
  <c r="L1359" i="14"/>
  <c r="A1359" i="14"/>
  <c r="L1358" i="14"/>
  <c r="A1358" i="14"/>
  <c r="L1357" i="14"/>
  <c r="A1357" i="14"/>
  <c r="L1356" i="14"/>
  <c r="A1356" i="14"/>
  <c r="L1355" i="14"/>
  <c r="A1355" i="14"/>
  <c r="L1354" i="14"/>
  <c r="A1354" i="14"/>
  <c r="L1353" i="14"/>
  <c r="A1353" i="14"/>
  <c r="L1352" i="14"/>
  <c r="A1352" i="14"/>
  <c r="L1351" i="14"/>
  <c r="A1351" i="14"/>
  <c r="L1350" i="14"/>
  <c r="A1350" i="14"/>
  <c r="L1349" i="14"/>
  <c r="A1349" i="14"/>
  <c r="L1348" i="14"/>
  <c r="A1348" i="14"/>
  <c r="L1347" i="14"/>
  <c r="A1347" i="14"/>
  <c r="L1346" i="14"/>
  <c r="A1346" i="14"/>
  <c r="L1345" i="14"/>
  <c r="A1345" i="14"/>
  <c r="L1344" i="14"/>
  <c r="A1344" i="14"/>
  <c r="L1343" i="14"/>
  <c r="A1343" i="14"/>
  <c r="L1342" i="14"/>
  <c r="A1342" i="14"/>
  <c r="L1341" i="14"/>
  <c r="A1341" i="14"/>
  <c r="L1340" i="14"/>
  <c r="A1340" i="14"/>
  <c r="L1339" i="14"/>
  <c r="A1339" i="14"/>
  <c r="L1338" i="14"/>
  <c r="A1338" i="14"/>
  <c r="L1337" i="14"/>
  <c r="A1337" i="14"/>
  <c r="L1336" i="14"/>
  <c r="A1336" i="14"/>
  <c r="L1335" i="14"/>
  <c r="A1335" i="14"/>
  <c r="L1334" i="14"/>
  <c r="A1334" i="14"/>
  <c r="L1333" i="14"/>
  <c r="A1333" i="14"/>
  <c r="L1332" i="14"/>
  <c r="A1332" i="14"/>
  <c r="L1331" i="14"/>
  <c r="A1331" i="14"/>
  <c r="L1330" i="14"/>
  <c r="A1330" i="14"/>
  <c r="L1329" i="14"/>
  <c r="A1329" i="14"/>
  <c r="L1328" i="14"/>
  <c r="A1328" i="14"/>
  <c r="L1327" i="14"/>
  <c r="A1327" i="14"/>
  <c r="L1326" i="14"/>
  <c r="A1326" i="14"/>
  <c r="L1325" i="14"/>
  <c r="A1325" i="14"/>
  <c r="L1324" i="14"/>
  <c r="A1324" i="14"/>
  <c r="L1323" i="14"/>
  <c r="A1323" i="14"/>
  <c r="L1322" i="14"/>
  <c r="A1322" i="14"/>
  <c r="L1321" i="14"/>
  <c r="A1321" i="14"/>
  <c r="L1320" i="14"/>
  <c r="A1320" i="14"/>
  <c r="L1319" i="14"/>
  <c r="A1319" i="14"/>
  <c r="L1318" i="14"/>
  <c r="A1318" i="14"/>
  <c r="L1317" i="14"/>
  <c r="A1317" i="14"/>
  <c r="L1316" i="14"/>
  <c r="A1316" i="14"/>
  <c r="L1315" i="14"/>
  <c r="A1315" i="14"/>
  <c r="L1314" i="14"/>
  <c r="A1314" i="14"/>
  <c r="L1313" i="14"/>
  <c r="A1313" i="14"/>
  <c r="L1312" i="14"/>
  <c r="A1312" i="14"/>
  <c r="L1311" i="14"/>
  <c r="A1311" i="14"/>
  <c r="L1310" i="14"/>
  <c r="A1310" i="14"/>
  <c r="L1309" i="14"/>
  <c r="A1309" i="14"/>
  <c r="L1308" i="14"/>
  <c r="A1308" i="14"/>
  <c r="L1307" i="14"/>
  <c r="A1307" i="14"/>
  <c r="L1306" i="14"/>
  <c r="A1306" i="14"/>
  <c r="L1305" i="14"/>
  <c r="A1305" i="14"/>
  <c r="L1304" i="14"/>
  <c r="A1304" i="14"/>
  <c r="L1303" i="14"/>
  <c r="A1303" i="14"/>
  <c r="L1302" i="14"/>
  <c r="A1302" i="14"/>
  <c r="L1301" i="14"/>
  <c r="A1301" i="14"/>
  <c r="L1300" i="14"/>
  <c r="A1300" i="14"/>
  <c r="L1299" i="14"/>
  <c r="A1299" i="14"/>
  <c r="L1298" i="14"/>
  <c r="A1298" i="14"/>
  <c r="L1297" i="14"/>
  <c r="A1297" i="14"/>
  <c r="L1296" i="14"/>
  <c r="A1296" i="14"/>
  <c r="L1295" i="14"/>
  <c r="A1295" i="14"/>
  <c r="L1294" i="14"/>
  <c r="A1294" i="14"/>
  <c r="L1293" i="14"/>
  <c r="A1293" i="14"/>
  <c r="L1292" i="14"/>
  <c r="A1292" i="14"/>
  <c r="L1291" i="14"/>
  <c r="A1291" i="14"/>
  <c r="L1290" i="14"/>
  <c r="A1290" i="14"/>
  <c r="L1289" i="14"/>
  <c r="A1289" i="14"/>
  <c r="L1288" i="14"/>
  <c r="A1288" i="14"/>
  <c r="L1287" i="14"/>
  <c r="A1287" i="14"/>
  <c r="L1286" i="14"/>
  <c r="A1286" i="14"/>
  <c r="L1285" i="14"/>
  <c r="A1285" i="14"/>
  <c r="L1284" i="14"/>
  <c r="A1284" i="14"/>
  <c r="L1283" i="14"/>
  <c r="A1283" i="14"/>
  <c r="L1282" i="14"/>
  <c r="A1282" i="14"/>
  <c r="L1281" i="14"/>
  <c r="A1281" i="14"/>
  <c r="L1280" i="14"/>
  <c r="A1280" i="14"/>
  <c r="L1279" i="14"/>
  <c r="A1279" i="14"/>
  <c r="L1278" i="14"/>
  <c r="A1278" i="14"/>
  <c r="L1277" i="14"/>
  <c r="A1277" i="14"/>
  <c r="L1276" i="14"/>
  <c r="A1276" i="14"/>
  <c r="L1275" i="14"/>
  <c r="A1275" i="14"/>
  <c r="L1274" i="14"/>
  <c r="A1274" i="14"/>
  <c r="L1273" i="14"/>
  <c r="A1273" i="14"/>
  <c r="L1272" i="14"/>
  <c r="A1272" i="14"/>
  <c r="L1271" i="14"/>
  <c r="A1271" i="14"/>
  <c r="L1270" i="14"/>
  <c r="A1270" i="14"/>
  <c r="L1269" i="14"/>
  <c r="A1269" i="14"/>
  <c r="L1268" i="14"/>
  <c r="A1268" i="14"/>
  <c r="L1267" i="14"/>
  <c r="A1267" i="14"/>
  <c r="L1266" i="14"/>
  <c r="A1266" i="14"/>
  <c r="L1265" i="14"/>
  <c r="A1265" i="14"/>
  <c r="L1264" i="14"/>
  <c r="A1264" i="14"/>
  <c r="L1263" i="14"/>
  <c r="A1263" i="14"/>
  <c r="L1262" i="14"/>
  <c r="A1262" i="14"/>
  <c r="L1261" i="14"/>
  <c r="A1261" i="14"/>
  <c r="L1260" i="14"/>
  <c r="A1260" i="14"/>
  <c r="L1259" i="14"/>
  <c r="A1259" i="14"/>
  <c r="L1258" i="14"/>
  <c r="A1258" i="14"/>
  <c r="L1257" i="14"/>
  <c r="A1257" i="14"/>
  <c r="L1256" i="14"/>
  <c r="A1256" i="14"/>
  <c r="L1255" i="14"/>
  <c r="A1255" i="14"/>
  <c r="L1254" i="14"/>
  <c r="A1254" i="14"/>
  <c r="L1253" i="14"/>
  <c r="A1253" i="14"/>
  <c r="L1252" i="14"/>
  <c r="A1252" i="14"/>
  <c r="L1251" i="14"/>
  <c r="A1251" i="14"/>
  <c r="L1250" i="14"/>
  <c r="A1250" i="14"/>
  <c r="L1249" i="14"/>
  <c r="A1249" i="14"/>
  <c r="L1248" i="14"/>
  <c r="A1248" i="14"/>
  <c r="L1247" i="14"/>
  <c r="A1247" i="14"/>
  <c r="L1246" i="14"/>
  <c r="A1246" i="14"/>
  <c r="L1245" i="14"/>
  <c r="A1245" i="14"/>
  <c r="L1244" i="14"/>
  <c r="A1244" i="14"/>
  <c r="L1243" i="14"/>
  <c r="A1243" i="14"/>
  <c r="L1242" i="14"/>
  <c r="A1242" i="14"/>
  <c r="L1241" i="14"/>
  <c r="A1241" i="14"/>
  <c r="L1240" i="14"/>
  <c r="A1240" i="14"/>
  <c r="L1239" i="14"/>
  <c r="A1239" i="14"/>
  <c r="L1238" i="14"/>
  <c r="A1238" i="14"/>
  <c r="L1237" i="14"/>
  <c r="A1237" i="14"/>
  <c r="L1236" i="14"/>
  <c r="A1236" i="14"/>
  <c r="L1235" i="14"/>
  <c r="A1235" i="14"/>
  <c r="L1234" i="14"/>
  <c r="A1234" i="14"/>
  <c r="L1233" i="14"/>
  <c r="A1233" i="14"/>
  <c r="L1232" i="14"/>
  <c r="A1232" i="14"/>
  <c r="L1231" i="14"/>
  <c r="A1231" i="14"/>
  <c r="L1230" i="14"/>
  <c r="A1230" i="14"/>
  <c r="L1229" i="14"/>
  <c r="A1229" i="14"/>
  <c r="L1228" i="14"/>
  <c r="A1228" i="14"/>
  <c r="L1227" i="14"/>
  <c r="A1227" i="14"/>
  <c r="L1226" i="14"/>
  <c r="A1226" i="14"/>
  <c r="L1225" i="14"/>
  <c r="A1225" i="14"/>
  <c r="L1224" i="14"/>
  <c r="A1224" i="14"/>
  <c r="L1214" i="14"/>
  <c r="A1214" i="14"/>
  <c r="L1213" i="14"/>
  <c r="A1213" i="14"/>
  <c r="L1212" i="14"/>
  <c r="A1212" i="14"/>
  <c r="L1211" i="14"/>
  <c r="A1211" i="14"/>
  <c r="L1210" i="14"/>
  <c r="A1210" i="14"/>
  <c r="L1209" i="14"/>
  <c r="A1209" i="14"/>
  <c r="L1208" i="14"/>
  <c r="A1208" i="14"/>
  <c r="L1207" i="14"/>
  <c r="A1207" i="14"/>
  <c r="L1206" i="14"/>
  <c r="A1206" i="14"/>
  <c r="L1205" i="14"/>
  <c r="A1205" i="14"/>
  <c r="L1204" i="14"/>
  <c r="A1204" i="14"/>
  <c r="L1203" i="14"/>
  <c r="A1203" i="14"/>
  <c r="L1202" i="14"/>
  <c r="A1202" i="14"/>
  <c r="L1201" i="14"/>
  <c r="A1201" i="14"/>
  <c r="L1200" i="14"/>
  <c r="A1200" i="14"/>
  <c r="L1199" i="14"/>
  <c r="A1199" i="14"/>
  <c r="L1198" i="14"/>
  <c r="A1198" i="14"/>
  <c r="L1197" i="14"/>
  <c r="A1197" i="14"/>
  <c r="L1196" i="14"/>
  <c r="A1196" i="14"/>
  <c r="L1195" i="14"/>
  <c r="A1195" i="14"/>
  <c r="L1194" i="14"/>
  <c r="A1194" i="14"/>
  <c r="L1193" i="14"/>
  <c r="A1193" i="14"/>
  <c r="L1192" i="14"/>
  <c r="A1192" i="14"/>
  <c r="L1191" i="14"/>
  <c r="A1191" i="14"/>
  <c r="L1190" i="14"/>
  <c r="A1190" i="14"/>
  <c r="L1189" i="14"/>
  <c r="A1189" i="14"/>
  <c r="L1188" i="14"/>
  <c r="A1188" i="14"/>
  <c r="L1187" i="14"/>
  <c r="A1187" i="14"/>
  <c r="L1186" i="14"/>
  <c r="A1186" i="14"/>
  <c r="L1185" i="14"/>
  <c r="A1185" i="14"/>
  <c r="L1184" i="14"/>
  <c r="A1184" i="14"/>
  <c r="L1183" i="14"/>
  <c r="A1183" i="14"/>
  <c r="L1182" i="14"/>
  <c r="A1182" i="14"/>
  <c r="L1181" i="14"/>
  <c r="A1181" i="14"/>
  <c r="L1180" i="14"/>
  <c r="A1180" i="14"/>
  <c r="L1179" i="14"/>
  <c r="A1179" i="14"/>
  <c r="L1178" i="14"/>
  <c r="A1178" i="14"/>
  <c r="L1177" i="14"/>
  <c r="A1177" i="14"/>
  <c r="L1176" i="14"/>
  <c r="A1176" i="14"/>
  <c r="L1175" i="14"/>
  <c r="A1175" i="14"/>
  <c r="L1174" i="14"/>
  <c r="A1174" i="14"/>
  <c r="L1173" i="14"/>
  <c r="A1173" i="14"/>
  <c r="L1172" i="14"/>
  <c r="A1172" i="14"/>
  <c r="L1171" i="14"/>
  <c r="A1171" i="14"/>
  <c r="L1170" i="14"/>
  <c r="A1170" i="14"/>
  <c r="L1169" i="14"/>
  <c r="A1169" i="14"/>
  <c r="L1168" i="14"/>
  <c r="A1168" i="14"/>
  <c r="L1167" i="14"/>
  <c r="A1167" i="14"/>
  <c r="L1166" i="14"/>
  <c r="A1166" i="14"/>
  <c r="L1165" i="14"/>
  <c r="A1165" i="14"/>
  <c r="L1164" i="14"/>
  <c r="A1164" i="14"/>
  <c r="L1163" i="14"/>
  <c r="A1163" i="14"/>
  <c r="L1162" i="14"/>
  <c r="A1162" i="14"/>
  <c r="L1161" i="14"/>
  <c r="A1161" i="14"/>
  <c r="L1160" i="14"/>
  <c r="A1160" i="14"/>
  <c r="L1159" i="14"/>
  <c r="A1159" i="14"/>
  <c r="L1158" i="14"/>
  <c r="A1158" i="14"/>
  <c r="L1157" i="14"/>
  <c r="A1157" i="14"/>
  <c r="L1156" i="14"/>
  <c r="A1156" i="14"/>
  <c r="L1155" i="14"/>
  <c r="A1155" i="14"/>
  <c r="L1154" i="14"/>
  <c r="A1154" i="14"/>
  <c r="L1153" i="14"/>
  <c r="A1153" i="14"/>
  <c r="L1152" i="14"/>
  <c r="A1152" i="14"/>
  <c r="L1151" i="14"/>
  <c r="A1151" i="14"/>
  <c r="L1150" i="14"/>
  <c r="A1150" i="14"/>
  <c r="L1149" i="14"/>
  <c r="A1149" i="14"/>
  <c r="L1148" i="14"/>
  <c r="A1148" i="14"/>
  <c r="L1147" i="14"/>
  <c r="A1147" i="14"/>
  <c r="L1146" i="14"/>
  <c r="A1146" i="14"/>
  <c r="L1145" i="14"/>
  <c r="A1145" i="14"/>
  <c r="L1144" i="14"/>
  <c r="A1144" i="14"/>
  <c r="L1143" i="14"/>
  <c r="A1143" i="14"/>
  <c r="L1142" i="14"/>
  <c r="A1142" i="14"/>
  <c r="L1141" i="14"/>
  <c r="A1141" i="14"/>
  <c r="L1140" i="14"/>
  <c r="A1140" i="14"/>
  <c r="L1139" i="14"/>
  <c r="A1139" i="14"/>
  <c r="L1138" i="14"/>
  <c r="A1138" i="14"/>
  <c r="L1137" i="14"/>
  <c r="A1137" i="14"/>
  <c r="L1136" i="14"/>
  <c r="A1136" i="14"/>
  <c r="L1135" i="14"/>
  <c r="A1135" i="14"/>
  <c r="L1134" i="14"/>
  <c r="A1134" i="14"/>
  <c r="L1133" i="14"/>
  <c r="A1133" i="14"/>
  <c r="L1132" i="14"/>
  <c r="A1132" i="14"/>
  <c r="L1131" i="14"/>
  <c r="A1131" i="14"/>
  <c r="L1130" i="14"/>
  <c r="A1130" i="14"/>
  <c r="L1129" i="14"/>
  <c r="A1129" i="14"/>
  <c r="L1128" i="14"/>
  <c r="A1128" i="14"/>
  <c r="L1127" i="14"/>
  <c r="A1127" i="14"/>
  <c r="L1126" i="14"/>
  <c r="A1126" i="14"/>
  <c r="L1125" i="14"/>
  <c r="A1125" i="14"/>
  <c r="L1124" i="14"/>
  <c r="A1124" i="14"/>
  <c r="L1123" i="14"/>
  <c r="A1123" i="14"/>
  <c r="L1122" i="14"/>
  <c r="A1122" i="14"/>
  <c r="L1121" i="14"/>
  <c r="A1121" i="14"/>
  <c r="L1120" i="14"/>
  <c r="A1120" i="14"/>
  <c r="I1119" i="14"/>
  <c r="L1119" i="14" s="1"/>
  <c r="A1119" i="14"/>
  <c r="I1118" i="14"/>
  <c r="L1118" i="14" s="1"/>
  <c r="A1118" i="14"/>
  <c r="L1117" i="14"/>
  <c r="A1117" i="14"/>
  <c r="L1116" i="14"/>
  <c r="A1116" i="14"/>
  <c r="L1115" i="14"/>
  <c r="A1115" i="14"/>
  <c r="L1114" i="14"/>
  <c r="A1114" i="14"/>
  <c r="L1113" i="14"/>
  <c r="A1113" i="14"/>
  <c r="L1112" i="14"/>
  <c r="A1112" i="14"/>
  <c r="L1111" i="14"/>
  <c r="A1111" i="14"/>
  <c r="L1110" i="14"/>
  <c r="A1110" i="14"/>
  <c r="L1109" i="14"/>
  <c r="A1109" i="14"/>
  <c r="L1108" i="14"/>
  <c r="A1108" i="14"/>
  <c r="L1107" i="14"/>
  <c r="A1107" i="14"/>
  <c r="L1106" i="14"/>
  <c r="A1106" i="14"/>
  <c r="L1105" i="14"/>
  <c r="A1105" i="14"/>
  <c r="L1104" i="14"/>
  <c r="A1104" i="14"/>
  <c r="L1103" i="14"/>
  <c r="A1103" i="14"/>
  <c r="L1102" i="14"/>
  <c r="A1102" i="14"/>
  <c r="L1101" i="14"/>
  <c r="A1101" i="14"/>
  <c r="L1100" i="14"/>
  <c r="A1100" i="14"/>
  <c r="L1099" i="14"/>
  <c r="A1099" i="14"/>
  <c r="L1098" i="14"/>
  <c r="A1098" i="14"/>
  <c r="L1097" i="14"/>
  <c r="A1097" i="14"/>
  <c r="L1096" i="14"/>
  <c r="A1096" i="14"/>
  <c r="L1095" i="14"/>
  <c r="A1095" i="14"/>
  <c r="L1094" i="14"/>
  <c r="A1094" i="14"/>
  <c r="L1093" i="14"/>
  <c r="A1093" i="14"/>
  <c r="L1092" i="14"/>
  <c r="A1092" i="14"/>
  <c r="L1091" i="14"/>
  <c r="A1091" i="14"/>
  <c r="L1090" i="14"/>
  <c r="A1090" i="14"/>
  <c r="L1089" i="14"/>
  <c r="A1089" i="14"/>
  <c r="L1088" i="14"/>
  <c r="A1088" i="14"/>
  <c r="L1087" i="14"/>
  <c r="A1087" i="14"/>
  <c r="L1086" i="14"/>
  <c r="A1086" i="14"/>
  <c r="L1085" i="14"/>
  <c r="A1085" i="14"/>
  <c r="L1084" i="14"/>
  <c r="A1084" i="14"/>
  <c r="L1083" i="14"/>
  <c r="A1083" i="14"/>
  <c r="L1082" i="14"/>
  <c r="A1082" i="14"/>
  <c r="L1081" i="14"/>
  <c r="A1081" i="14"/>
  <c r="L1080" i="14"/>
  <c r="A1080" i="14"/>
  <c r="L1079" i="14"/>
  <c r="A1079" i="14"/>
  <c r="L1078" i="14"/>
  <c r="A1078" i="14"/>
  <c r="L1077" i="14"/>
  <c r="A1077" i="14"/>
  <c r="L1076" i="14"/>
  <c r="A1076" i="14"/>
  <c r="L1075" i="14"/>
  <c r="A1075" i="14"/>
  <c r="L1074" i="14"/>
  <c r="A1074" i="14"/>
  <c r="L1073" i="14"/>
  <c r="A1073" i="14"/>
  <c r="L1072" i="14"/>
  <c r="A1072" i="14"/>
  <c r="L1071" i="14"/>
  <c r="A1071" i="14"/>
  <c r="L1070" i="14"/>
  <c r="A1070" i="14"/>
  <c r="L1069" i="14"/>
  <c r="A1069" i="14"/>
  <c r="L1068" i="14"/>
  <c r="A1068" i="14"/>
  <c r="L1067" i="14"/>
  <c r="A1067" i="14"/>
  <c r="L1066" i="14"/>
  <c r="A1066" i="14"/>
  <c r="L1065" i="14"/>
  <c r="A1065" i="14"/>
  <c r="L1064" i="14"/>
  <c r="A1064" i="14"/>
  <c r="L1063" i="14"/>
  <c r="A1063" i="14"/>
  <c r="L1062" i="14"/>
  <c r="A1062" i="14"/>
  <c r="L1061" i="14"/>
  <c r="A1061" i="14"/>
  <c r="L1060" i="14"/>
  <c r="A1060" i="14"/>
  <c r="L1059" i="14"/>
  <c r="A1059" i="14"/>
  <c r="L1058" i="14"/>
  <c r="A1058" i="14"/>
  <c r="L1057" i="14"/>
  <c r="A1057" i="14"/>
  <c r="L1056" i="14"/>
  <c r="A1056" i="14"/>
  <c r="L1055" i="14"/>
  <c r="A1055" i="14"/>
  <c r="L1054" i="14"/>
  <c r="A1054" i="14"/>
  <c r="L1053" i="14"/>
  <c r="A1053" i="14"/>
  <c r="L1052" i="14"/>
  <c r="A1052" i="14"/>
  <c r="I1051" i="14"/>
  <c r="L1051" i="14" s="1"/>
  <c r="A1051" i="14"/>
  <c r="L1050" i="14"/>
  <c r="A1050" i="14"/>
  <c r="L1049" i="14"/>
  <c r="A1049" i="14"/>
  <c r="L1048" i="14"/>
  <c r="A1048" i="14"/>
  <c r="L1047" i="14"/>
  <c r="A1047" i="14"/>
  <c r="L1046" i="14"/>
  <c r="A1046" i="14"/>
  <c r="L1045" i="14"/>
  <c r="A1045" i="14"/>
  <c r="L1044" i="14"/>
  <c r="A1044" i="14"/>
  <c r="L1043" i="14"/>
  <c r="A1043" i="14"/>
  <c r="L1042" i="14"/>
  <c r="A1042" i="14"/>
  <c r="L1041" i="14"/>
  <c r="A1041" i="14"/>
  <c r="L1040" i="14"/>
  <c r="D1040" i="14"/>
  <c r="A1040" i="14"/>
  <c r="L1039" i="14"/>
  <c r="E1039" i="14"/>
  <c r="D1039" i="14"/>
  <c r="A1039" i="14"/>
  <c r="L1038" i="14"/>
  <c r="E1038" i="14"/>
  <c r="D1038" i="14"/>
  <c r="A1038" i="14"/>
  <c r="L1037" i="14"/>
  <c r="E1037" i="14"/>
  <c r="D1037" i="14"/>
  <c r="A1037" i="14"/>
  <c r="L1036" i="14"/>
  <c r="E1036" i="14"/>
  <c r="D1036" i="14"/>
  <c r="A1036" i="14"/>
  <c r="L1035" i="14"/>
  <c r="E1035" i="14"/>
  <c r="D1035" i="14"/>
  <c r="A1035" i="14"/>
  <c r="L1034" i="14"/>
  <c r="E1034" i="14"/>
  <c r="D1034" i="14"/>
  <c r="A1034" i="14"/>
  <c r="L1033" i="14"/>
  <c r="E1033" i="14"/>
  <c r="D1033" i="14"/>
  <c r="A1033" i="14"/>
  <c r="L1032" i="14"/>
  <c r="E1032" i="14"/>
  <c r="D1032" i="14"/>
  <c r="A1032" i="14"/>
  <c r="L1031" i="14"/>
  <c r="D1031" i="14"/>
  <c r="A1031" i="14"/>
  <c r="L1030" i="14"/>
  <c r="E1030" i="14"/>
  <c r="D1030" i="14"/>
  <c r="A1030" i="14"/>
  <c r="L1029" i="14"/>
  <c r="A1029" i="14"/>
  <c r="L1028" i="14"/>
  <c r="D1028" i="14"/>
  <c r="A1028" i="14"/>
  <c r="L1027" i="14"/>
  <c r="E1027" i="14"/>
  <c r="D1027" i="14"/>
  <c r="A1027" i="14"/>
  <c r="L1026" i="14"/>
  <c r="E1026" i="14"/>
  <c r="D1026" i="14"/>
  <c r="A1026" i="14"/>
  <c r="L1025" i="14"/>
  <c r="E1025" i="14"/>
  <c r="D1025" i="14"/>
  <c r="A1025" i="14"/>
  <c r="L1024" i="14"/>
  <c r="E1024" i="14"/>
  <c r="D1024" i="14"/>
  <c r="A1024" i="14"/>
  <c r="L1023" i="14"/>
  <c r="E1023" i="14"/>
  <c r="D1023" i="14"/>
  <c r="A1023" i="14"/>
  <c r="L1022" i="14"/>
  <c r="E1022" i="14"/>
  <c r="D1022" i="14"/>
  <c r="A1022" i="14"/>
  <c r="L1021" i="14"/>
  <c r="E1021" i="14"/>
  <c r="D1021" i="14"/>
  <c r="A1021" i="14"/>
  <c r="L1020" i="14"/>
  <c r="A1020" i="14"/>
  <c r="L1019" i="14"/>
  <c r="A1019" i="14"/>
  <c r="L1018" i="14"/>
  <c r="A1018" i="14"/>
  <c r="L1017" i="14"/>
  <c r="A1017" i="14"/>
  <c r="L1016" i="14"/>
  <c r="A1016" i="14"/>
  <c r="L1015" i="14"/>
  <c r="A1015" i="14"/>
  <c r="L1014" i="14"/>
  <c r="A1014" i="14"/>
  <c r="L1013" i="14"/>
  <c r="A1013" i="14"/>
  <c r="L1012" i="14"/>
  <c r="A1012" i="14"/>
  <c r="L1011" i="14"/>
  <c r="A1011" i="14"/>
  <c r="L1010" i="14"/>
  <c r="A1010" i="14"/>
  <c r="L1009" i="14"/>
  <c r="A1009" i="14"/>
  <c r="L1008" i="14"/>
  <c r="A1008" i="14"/>
  <c r="L1007" i="14"/>
  <c r="A1007" i="14"/>
  <c r="L1006" i="14"/>
  <c r="A1006" i="14"/>
  <c r="L1005" i="14"/>
  <c r="A1005" i="14"/>
  <c r="L1004" i="14"/>
  <c r="A1004" i="14"/>
  <c r="L1003" i="14"/>
  <c r="A1003" i="14"/>
  <c r="L1002" i="14"/>
  <c r="A1002" i="14"/>
  <c r="L1001" i="14"/>
  <c r="A1001" i="14"/>
  <c r="L1000" i="14"/>
  <c r="A1000" i="14"/>
  <c r="L999" i="14"/>
  <c r="A999" i="14"/>
  <c r="L998" i="14"/>
  <c r="A998" i="14"/>
  <c r="L997" i="14"/>
  <c r="A997" i="14"/>
  <c r="L996" i="14"/>
  <c r="A996" i="14"/>
  <c r="L995" i="14"/>
  <c r="A995" i="14"/>
  <c r="L994" i="14"/>
  <c r="A994" i="14"/>
  <c r="L993" i="14"/>
  <c r="A993" i="14"/>
  <c r="L992" i="14"/>
  <c r="A992" i="14"/>
  <c r="L991" i="14"/>
  <c r="A991" i="14"/>
  <c r="L990" i="14"/>
  <c r="A990" i="14"/>
  <c r="L989" i="14"/>
  <c r="A989" i="14"/>
  <c r="L988" i="14"/>
  <c r="A988" i="14"/>
  <c r="L987" i="14"/>
  <c r="A987" i="14"/>
  <c r="L986" i="14"/>
  <c r="A986" i="14"/>
  <c r="L985" i="14"/>
  <c r="A985" i="14"/>
  <c r="L984" i="14"/>
  <c r="A984" i="14"/>
  <c r="L983" i="14"/>
  <c r="A983" i="14"/>
  <c r="L982" i="14"/>
  <c r="A982" i="14"/>
  <c r="L981" i="14"/>
  <c r="A981" i="14"/>
  <c r="L980" i="14"/>
  <c r="A980" i="14"/>
  <c r="L979" i="14"/>
  <c r="A979" i="14"/>
  <c r="L978" i="14"/>
  <c r="A978" i="14"/>
  <c r="L977" i="14"/>
  <c r="A977" i="14"/>
  <c r="L976" i="14"/>
  <c r="A976" i="14"/>
  <c r="L975" i="14"/>
  <c r="A975" i="14"/>
  <c r="L974" i="14"/>
  <c r="A974" i="14"/>
  <c r="L973" i="14"/>
  <c r="A973" i="14"/>
  <c r="L972" i="14"/>
  <c r="A972" i="14"/>
  <c r="L971" i="14"/>
  <c r="A971" i="14"/>
  <c r="L970" i="14"/>
  <c r="A970" i="14"/>
  <c r="L969" i="14"/>
  <c r="A969" i="14"/>
  <c r="L968" i="14"/>
  <c r="A968" i="14"/>
  <c r="L967" i="14"/>
  <c r="A967" i="14"/>
  <c r="L966" i="14"/>
  <c r="A966" i="14"/>
  <c r="L965" i="14"/>
  <c r="A965" i="14"/>
  <c r="L964" i="14"/>
  <c r="A964" i="14"/>
  <c r="L963" i="14"/>
  <c r="A963" i="14"/>
  <c r="L962" i="14"/>
  <c r="A962" i="14"/>
  <c r="L961" i="14"/>
  <c r="A961" i="14"/>
  <c r="L960" i="14"/>
  <c r="A960" i="14"/>
  <c r="L959" i="14"/>
  <c r="A959" i="14"/>
  <c r="L958" i="14"/>
  <c r="A958" i="14"/>
  <c r="L957" i="14"/>
  <c r="A957" i="14"/>
  <c r="L956" i="14"/>
  <c r="A956" i="14"/>
  <c r="L955" i="14"/>
  <c r="A955" i="14"/>
  <c r="L954" i="14"/>
  <c r="A954" i="14"/>
  <c r="L953" i="14"/>
  <c r="A953" i="14"/>
  <c r="L952" i="14"/>
  <c r="A952" i="14"/>
  <c r="L951" i="14"/>
  <c r="A951" i="14"/>
  <c r="L950" i="14"/>
  <c r="A950" i="14"/>
  <c r="L949" i="14"/>
  <c r="A949" i="14"/>
  <c r="L948" i="14"/>
  <c r="A948" i="14"/>
  <c r="L947" i="14"/>
  <c r="A947" i="14"/>
  <c r="L946" i="14"/>
  <c r="A946" i="14"/>
  <c r="L945" i="14"/>
  <c r="A945" i="14"/>
  <c r="L944" i="14"/>
  <c r="A944" i="14"/>
  <c r="L943" i="14"/>
  <c r="A943" i="14"/>
  <c r="L942" i="14"/>
  <c r="A942" i="14"/>
  <c r="L941" i="14"/>
  <c r="A941" i="14"/>
  <c r="L940" i="14"/>
  <c r="A940" i="14"/>
  <c r="L939" i="14"/>
  <c r="A939" i="14"/>
  <c r="L938" i="14"/>
  <c r="A938" i="14"/>
  <c r="L937" i="14"/>
  <c r="A937" i="14"/>
  <c r="L936" i="14"/>
  <c r="A936" i="14"/>
  <c r="L935" i="14"/>
  <c r="A935" i="14"/>
  <c r="L934" i="14"/>
  <c r="A934" i="14"/>
  <c r="L933" i="14"/>
  <c r="A933" i="14"/>
  <c r="L932" i="14"/>
  <c r="A932" i="14"/>
  <c r="L931" i="14"/>
  <c r="A931" i="14"/>
  <c r="L930" i="14"/>
  <c r="A930" i="14"/>
  <c r="L929" i="14"/>
  <c r="A929" i="14"/>
  <c r="L928" i="14"/>
  <c r="A928" i="14"/>
  <c r="L927" i="14"/>
  <c r="A927" i="14"/>
  <c r="L926" i="14"/>
  <c r="A926" i="14"/>
  <c r="L925" i="14"/>
  <c r="A925" i="14"/>
  <c r="L924" i="14"/>
  <c r="A924" i="14"/>
  <c r="L923" i="14"/>
  <c r="A923" i="14"/>
  <c r="L922" i="14"/>
  <c r="A922" i="14"/>
  <c r="L921" i="14"/>
  <c r="A921" i="14"/>
  <c r="L920" i="14"/>
  <c r="A920" i="14"/>
  <c r="L919" i="14"/>
  <c r="A919" i="14"/>
  <c r="L918" i="14"/>
  <c r="A918" i="14"/>
  <c r="L917" i="14"/>
  <c r="A917" i="14"/>
  <c r="L916" i="14"/>
  <c r="A916" i="14"/>
  <c r="L915" i="14"/>
  <c r="A915" i="14"/>
  <c r="L914" i="14"/>
  <c r="A914" i="14"/>
  <c r="L913" i="14"/>
  <c r="A913" i="14"/>
  <c r="L912" i="14"/>
  <c r="A912" i="14"/>
  <c r="L911" i="14"/>
  <c r="A911" i="14"/>
  <c r="L910" i="14"/>
  <c r="A910" i="14"/>
  <c r="L909" i="14"/>
  <c r="A909" i="14"/>
  <c r="L908" i="14"/>
  <c r="A908" i="14"/>
  <c r="L907" i="14"/>
  <c r="A907" i="14"/>
  <c r="L906" i="14"/>
  <c r="A906" i="14"/>
  <c r="L905" i="14"/>
  <c r="A905" i="14"/>
  <c r="L904" i="14"/>
  <c r="A904" i="14"/>
  <c r="L903" i="14"/>
  <c r="A903" i="14"/>
  <c r="L902" i="14"/>
  <c r="A902" i="14"/>
  <c r="L901" i="14"/>
  <c r="A901" i="14"/>
  <c r="L900" i="14"/>
  <c r="A900" i="14"/>
  <c r="L899" i="14"/>
  <c r="A899" i="14"/>
  <c r="L898" i="14"/>
  <c r="A898" i="14"/>
  <c r="L897" i="14"/>
  <c r="A897" i="14"/>
  <c r="L896" i="14"/>
  <c r="A896" i="14"/>
  <c r="L895" i="14"/>
  <c r="A895" i="14"/>
  <c r="L894" i="14"/>
  <c r="A894" i="14"/>
  <c r="L893" i="14"/>
  <c r="A893" i="14"/>
  <c r="L892" i="14"/>
  <c r="A892" i="14"/>
  <c r="L891" i="14"/>
  <c r="A891" i="14"/>
  <c r="L890" i="14"/>
  <c r="A890" i="14"/>
  <c r="L889" i="14"/>
  <c r="A889" i="14"/>
  <c r="L888" i="14"/>
  <c r="A888" i="14"/>
  <c r="L887" i="14"/>
  <c r="A887" i="14"/>
  <c r="L886" i="14"/>
  <c r="A886" i="14"/>
  <c r="L885" i="14"/>
  <c r="A885" i="14"/>
  <c r="L884" i="14"/>
  <c r="A884" i="14"/>
  <c r="L883" i="14"/>
  <c r="A883" i="14"/>
  <c r="L882" i="14"/>
  <c r="A882" i="14"/>
  <c r="L881" i="14"/>
  <c r="A881" i="14"/>
  <c r="L880" i="14"/>
  <c r="A880" i="14"/>
  <c r="L879" i="14"/>
  <c r="A879" i="14"/>
  <c r="L878" i="14"/>
  <c r="A878" i="14"/>
  <c r="L877" i="14"/>
  <c r="A877" i="14"/>
  <c r="L876" i="14"/>
  <c r="A876" i="14"/>
  <c r="L875" i="14"/>
  <c r="A875" i="14"/>
  <c r="L874" i="14"/>
  <c r="A874" i="14"/>
  <c r="L873" i="14"/>
  <c r="A873" i="14"/>
  <c r="L872" i="14"/>
  <c r="A872" i="14"/>
  <c r="L871" i="14"/>
  <c r="A871" i="14"/>
  <c r="L870" i="14"/>
  <c r="A870" i="14"/>
  <c r="L869" i="14"/>
  <c r="A869" i="14"/>
  <c r="L868" i="14"/>
  <c r="A868" i="14"/>
  <c r="L867" i="14"/>
  <c r="A867" i="14"/>
  <c r="L866" i="14"/>
  <c r="A866" i="14"/>
  <c r="L865" i="14"/>
  <c r="A865" i="14"/>
  <c r="L864" i="14"/>
  <c r="A864" i="14"/>
  <c r="L863" i="14"/>
  <c r="A863" i="14"/>
  <c r="L862" i="14"/>
  <c r="A862" i="14"/>
  <c r="L861" i="14"/>
  <c r="A861" i="14"/>
  <c r="L860" i="14"/>
  <c r="A860" i="14"/>
  <c r="L859" i="14"/>
  <c r="A859" i="14"/>
  <c r="L858" i="14"/>
  <c r="A858" i="14"/>
  <c r="L857" i="14"/>
  <c r="A857" i="14"/>
  <c r="L856" i="14"/>
  <c r="A856" i="14"/>
  <c r="L855" i="14"/>
  <c r="A855" i="14"/>
  <c r="L854" i="14"/>
  <c r="A854" i="14"/>
  <c r="L853" i="14"/>
  <c r="A853" i="14"/>
  <c r="L852" i="14"/>
  <c r="A852" i="14"/>
  <c r="L851" i="14"/>
  <c r="A851" i="14"/>
  <c r="L850" i="14"/>
  <c r="A850" i="14"/>
  <c r="L849" i="14"/>
  <c r="A849" i="14"/>
  <c r="L848" i="14"/>
  <c r="A848" i="14"/>
  <c r="L847" i="14"/>
  <c r="A847" i="14"/>
  <c r="L846" i="14"/>
  <c r="A846" i="14"/>
  <c r="L845" i="14"/>
  <c r="A845" i="14"/>
  <c r="L844" i="14"/>
  <c r="A844" i="14"/>
  <c r="L843" i="14"/>
  <c r="A843" i="14"/>
  <c r="L842" i="14"/>
  <c r="A842" i="14"/>
  <c r="L841" i="14"/>
  <c r="A841" i="14"/>
  <c r="L840" i="14"/>
  <c r="A840" i="14"/>
  <c r="L839" i="14"/>
  <c r="A839" i="14"/>
  <c r="L838" i="14"/>
  <c r="A838" i="14"/>
  <c r="L837" i="14"/>
  <c r="A837" i="14"/>
  <c r="L836" i="14"/>
  <c r="A836" i="14"/>
  <c r="L835" i="14"/>
  <c r="A835" i="14"/>
  <c r="L834" i="14"/>
  <c r="A834" i="14"/>
  <c r="L833" i="14"/>
  <c r="A833" i="14"/>
  <c r="L832" i="14"/>
  <c r="A832" i="14"/>
  <c r="L831" i="14"/>
  <c r="A831" i="14"/>
  <c r="L830" i="14"/>
  <c r="A830" i="14"/>
  <c r="L829" i="14"/>
  <c r="A829" i="14"/>
  <c r="L828" i="14"/>
  <c r="L827" i="14"/>
  <c r="A827" i="14"/>
  <c r="L826" i="14"/>
  <c r="A826" i="14"/>
  <c r="L825" i="14"/>
  <c r="A825" i="14"/>
  <c r="L824" i="14"/>
  <c r="A824" i="14"/>
  <c r="L823" i="14"/>
  <c r="A823" i="14"/>
  <c r="L822" i="14"/>
  <c r="A822" i="14"/>
  <c r="L821" i="14"/>
  <c r="A821" i="14"/>
  <c r="L820" i="14"/>
  <c r="A820" i="14"/>
  <c r="L819" i="14"/>
  <c r="A819" i="14"/>
  <c r="L818" i="14"/>
  <c r="A818" i="14"/>
  <c r="L817" i="14"/>
  <c r="A817" i="14"/>
  <c r="L816" i="14"/>
  <c r="A816" i="14"/>
  <c r="L815" i="14"/>
  <c r="A815" i="14"/>
  <c r="L814" i="14"/>
  <c r="A814" i="14"/>
  <c r="L813" i="14"/>
  <c r="A813" i="14"/>
  <c r="L812" i="14"/>
  <c r="A812" i="14"/>
  <c r="L811" i="14"/>
  <c r="A811" i="14"/>
  <c r="L810" i="14"/>
  <c r="A810" i="14"/>
  <c r="L809" i="14"/>
  <c r="A809" i="14"/>
  <c r="L808" i="14"/>
  <c r="A808" i="14"/>
  <c r="L807" i="14"/>
  <c r="A807" i="14"/>
  <c r="L806" i="14"/>
  <c r="A806" i="14"/>
  <c r="L805" i="14"/>
  <c r="A805" i="14"/>
  <c r="L804" i="14"/>
  <c r="A804" i="14"/>
  <c r="L803" i="14"/>
  <c r="A803" i="14"/>
  <c r="L802" i="14"/>
  <c r="A802" i="14"/>
  <c r="L801" i="14"/>
  <c r="A801" i="14"/>
  <c r="L800" i="14"/>
  <c r="A800" i="14"/>
  <c r="L799" i="14"/>
  <c r="A799" i="14"/>
  <c r="L798" i="14"/>
  <c r="A798" i="14"/>
  <c r="L797" i="14"/>
  <c r="A797" i="14"/>
  <c r="L796" i="14"/>
  <c r="A796" i="14"/>
  <c r="L795" i="14"/>
  <c r="A795" i="14"/>
  <c r="L794" i="14"/>
  <c r="A794" i="14"/>
  <c r="L793" i="14"/>
  <c r="A793" i="14"/>
  <c r="L792" i="14"/>
  <c r="A792" i="14"/>
  <c r="L791" i="14"/>
  <c r="A791" i="14"/>
  <c r="L790" i="14"/>
  <c r="A790" i="14"/>
  <c r="L789" i="14"/>
  <c r="A789" i="14"/>
  <c r="L788" i="14"/>
  <c r="A788" i="14"/>
  <c r="L787" i="14"/>
  <c r="A787" i="14"/>
  <c r="L786" i="14"/>
  <c r="A786" i="14"/>
  <c r="L785" i="14"/>
  <c r="A785" i="14"/>
  <c r="L784" i="14"/>
  <c r="A784" i="14"/>
  <c r="L783" i="14"/>
  <c r="A783" i="14"/>
  <c r="L782" i="14"/>
  <c r="A782" i="14"/>
  <c r="L781" i="14"/>
  <c r="A781" i="14"/>
  <c r="L780" i="14"/>
  <c r="A780" i="14"/>
  <c r="L779" i="14"/>
  <c r="A779" i="14"/>
  <c r="L778" i="14"/>
  <c r="A778" i="14"/>
  <c r="L777" i="14"/>
  <c r="A777" i="14"/>
  <c r="L776" i="14"/>
  <c r="A776" i="14"/>
  <c r="L775" i="14"/>
  <c r="A775" i="14"/>
  <c r="L774" i="14"/>
  <c r="A774" i="14"/>
  <c r="L773" i="14"/>
  <c r="A773" i="14"/>
  <c r="L772" i="14"/>
  <c r="A772" i="14"/>
  <c r="L771" i="14"/>
  <c r="A771" i="14"/>
  <c r="L770" i="14"/>
  <c r="A770" i="14"/>
  <c r="L769" i="14"/>
  <c r="A769" i="14"/>
  <c r="L768" i="14"/>
  <c r="A768" i="14"/>
  <c r="L767" i="14"/>
  <c r="A767" i="14"/>
  <c r="L766" i="14"/>
  <c r="A766" i="14"/>
  <c r="L765" i="14"/>
  <c r="A765" i="14"/>
  <c r="L764" i="14"/>
  <c r="A764" i="14"/>
  <c r="L763" i="14"/>
  <c r="A763" i="14"/>
  <c r="L762" i="14"/>
  <c r="A762" i="14"/>
  <c r="L761" i="14"/>
  <c r="A761" i="14"/>
  <c r="L760" i="14"/>
  <c r="A760" i="14"/>
  <c r="L759" i="14"/>
  <c r="A759" i="14"/>
  <c r="L758" i="14"/>
  <c r="A758" i="14"/>
  <c r="L757" i="14"/>
  <c r="A757" i="14"/>
  <c r="L756" i="14"/>
  <c r="A756" i="14"/>
  <c r="L755" i="14"/>
  <c r="A755" i="14"/>
  <c r="L754" i="14"/>
  <c r="A754" i="14"/>
  <c r="L753" i="14"/>
  <c r="A753" i="14"/>
  <c r="L752" i="14"/>
  <c r="A752" i="14"/>
  <c r="L751" i="14"/>
  <c r="A751" i="14"/>
  <c r="L750" i="14"/>
  <c r="A750" i="14"/>
  <c r="A749" i="14"/>
  <c r="L748" i="14"/>
  <c r="A748" i="14"/>
  <c r="L747" i="14"/>
  <c r="A747" i="14"/>
  <c r="L746" i="14"/>
  <c r="A746" i="14"/>
  <c r="L745" i="14"/>
  <c r="A745" i="14"/>
  <c r="L744" i="14"/>
  <c r="A744" i="14"/>
  <c r="L743" i="14"/>
  <c r="A743" i="14"/>
  <c r="L742" i="14"/>
  <c r="A742" i="14"/>
  <c r="L741" i="14"/>
  <c r="A741" i="14"/>
  <c r="L740" i="14"/>
  <c r="A740" i="14"/>
  <c r="L739" i="14"/>
  <c r="A739" i="14"/>
  <c r="L738" i="14"/>
  <c r="A738" i="14"/>
  <c r="L737" i="14"/>
  <c r="A737" i="14"/>
  <c r="L736" i="14"/>
  <c r="A736" i="14"/>
  <c r="L735" i="14"/>
  <c r="A735" i="14"/>
  <c r="L734" i="14"/>
  <c r="A734" i="14"/>
  <c r="L733" i="14"/>
  <c r="A733" i="14"/>
  <c r="L732" i="14"/>
  <c r="A732" i="14"/>
  <c r="L731" i="14"/>
  <c r="A731" i="14"/>
  <c r="L730" i="14"/>
  <c r="A730" i="14"/>
  <c r="L729" i="14"/>
  <c r="A729" i="14"/>
  <c r="L728" i="14"/>
  <c r="A728" i="14"/>
  <c r="L727" i="14"/>
  <c r="A727" i="14"/>
  <c r="L726" i="14"/>
  <c r="A726" i="14"/>
  <c r="L725" i="14"/>
  <c r="A725" i="14"/>
  <c r="L724" i="14"/>
  <c r="A724" i="14"/>
  <c r="L723" i="14"/>
  <c r="A723" i="14"/>
  <c r="L722" i="14"/>
  <c r="A722" i="14"/>
  <c r="L721" i="14"/>
  <c r="A721" i="14"/>
  <c r="L720" i="14"/>
  <c r="A720" i="14"/>
  <c r="L719" i="14"/>
  <c r="A719" i="14"/>
  <c r="L718" i="14"/>
  <c r="A718" i="14"/>
  <c r="L717" i="14"/>
  <c r="A717" i="14"/>
  <c r="L716" i="14"/>
  <c r="A716" i="14"/>
  <c r="L715" i="14"/>
  <c r="A715" i="14"/>
  <c r="L714" i="14"/>
  <c r="A714" i="14"/>
  <c r="L713" i="14"/>
  <c r="A713" i="14"/>
  <c r="L712" i="14"/>
  <c r="A712" i="14"/>
  <c r="L711" i="14"/>
  <c r="A711" i="14"/>
  <c r="L710" i="14"/>
  <c r="A710" i="14"/>
  <c r="L709" i="14"/>
  <c r="A709" i="14"/>
  <c r="L708" i="14"/>
  <c r="A708" i="14"/>
  <c r="L707" i="14"/>
  <c r="A707" i="14"/>
  <c r="L706" i="14"/>
  <c r="A706" i="14"/>
  <c r="L705" i="14"/>
  <c r="A705" i="14"/>
  <c r="L704" i="14"/>
  <c r="A704" i="14"/>
  <c r="L703" i="14"/>
  <c r="A703" i="14"/>
  <c r="L702" i="14"/>
  <c r="A702" i="14"/>
  <c r="L701" i="14"/>
  <c r="A701" i="14"/>
  <c r="L700" i="14"/>
  <c r="A700" i="14"/>
  <c r="L699" i="14"/>
  <c r="A699" i="14"/>
  <c r="L698" i="14"/>
  <c r="A698" i="14"/>
  <c r="L697" i="14"/>
  <c r="A697" i="14"/>
  <c r="L696" i="14"/>
  <c r="A696" i="14"/>
  <c r="L695" i="14"/>
  <c r="A695" i="14"/>
  <c r="L694" i="14"/>
  <c r="A694" i="14"/>
  <c r="L693" i="14"/>
  <c r="A693" i="14"/>
  <c r="L692" i="14"/>
  <c r="A692" i="14"/>
  <c r="L691" i="14"/>
  <c r="A691" i="14"/>
  <c r="I690" i="14"/>
  <c r="L690" i="14" s="1"/>
  <c r="A690" i="14"/>
  <c r="L689" i="14"/>
  <c r="A689" i="14"/>
  <c r="I688" i="14"/>
  <c r="L688" i="14" s="1"/>
  <c r="A688" i="14"/>
  <c r="L687" i="14"/>
  <c r="A687" i="14"/>
  <c r="L686" i="14"/>
  <c r="A686" i="14"/>
  <c r="L685" i="14"/>
  <c r="A685" i="14"/>
  <c r="L684" i="14"/>
  <c r="A684" i="14"/>
  <c r="L683" i="14"/>
  <c r="A683" i="14"/>
  <c r="I682" i="14"/>
  <c r="L682" i="14" s="1"/>
  <c r="A682" i="14"/>
  <c r="L681" i="14"/>
  <c r="A681" i="14"/>
  <c r="I680" i="14"/>
  <c r="L680" i="14" s="1"/>
  <c r="A680" i="14"/>
  <c r="L679" i="14"/>
  <c r="A679" i="14"/>
  <c r="L678" i="14"/>
  <c r="A678" i="14"/>
  <c r="I677" i="14"/>
  <c r="L677" i="14" s="1"/>
  <c r="A677" i="14"/>
  <c r="L676" i="14"/>
  <c r="A676" i="14"/>
  <c r="L675" i="14"/>
  <c r="A675" i="14"/>
  <c r="L674" i="14"/>
  <c r="A674" i="14"/>
  <c r="L673" i="14"/>
  <c r="A673" i="14"/>
  <c r="L672" i="14"/>
  <c r="A672" i="14"/>
  <c r="L671" i="14"/>
  <c r="A671" i="14"/>
  <c r="L670" i="14"/>
  <c r="A670" i="14"/>
  <c r="L669" i="14"/>
  <c r="A669" i="14"/>
  <c r="L668" i="14"/>
  <c r="A668" i="14"/>
  <c r="L667" i="14"/>
  <c r="A667" i="14"/>
  <c r="L666" i="14"/>
  <c r="A666" i="14"/>
  <c r="L665" i="14"/>
  <c r="A665" i="14"/>
  <c r="L664" i="14"/>
  <c r="A664" i="14"/>
  <c r="L663" i="14"/>
  <c r="A663" i="14"/>
  <c r="L662" i="14"/>
  <c r="A662" i="14"/>
  <c r="L661" i="14"/>
  <c r="A661" i="14"/>
  <c r="L660" i="14"/>
  <c r="A660" i="14"/>
  <c r="L659" i="14"/>
  <c r="A659" i="14"/>
  <c r="L658" i="14"/>
  <c r="A658" i="14"/>
  <c r="L657" i="14"/>
  <c r="A657" i="14"/>
  <c r="L656" i="14"/>
  <c r="A656" i="14"/>
  <c r="L655" i="14"/>
  <c r="A655" i="14"/>
  <c r="L654" i="14"/>
  <c r="A654" i="14"/>
  <c r="L653" i="14"/>
  <c r="A653" i="14"/>
  <c r="L652" i="14"/>
  <c r="A652" i="14"/>
  <c r="L651" i="14"/>
  <c r="A651" i="14"/>
  <c r="L650" i="14"/>
  <c r="A650" i="14"/>
  <c r="L649" i="14"/>
  <c r="A649" i="14"/>
  <c r="L648" i="14"/>
  <c r="A648" i="14"/>
  <c r="L647" i="14"/>
  <c r="A647" i="14"/>
  <c r="L646" i="14"/>
  <c r="A646" i="14"/>
  <c r="L645" i="14"/>
  <c r="A645" i="14"/>
  <c r="L644" i="14"/>
  <c r="A644" i="14"/>
  <c r="L643" i="14"/>
  <c r="A643" i="14"/>
  <c r="L642" i="14"/>
  <c r="A642" i="14"/>
  <c r="L641" i="14"/>
  <c r="A641" i="14"/>
  <c r="L640" i="14"/>
  <c r="A640" i="14"/>
  <c r="L639" i="14"/>
  <c r="A639" i="14"/>
  <c r="L638" i="14"/>
  <c r="A638" i="14"/>
  <c r="L637" i="14"/>
  <c r="A637" i="14"/>
  <c r="L636" i="14"/>
  <c r="A636" i="14"/>
  <c r="L635" i="14"/>
  <c r="A635" i="14"/>
  <c r="L634" i="14"/>
  <c r="A634" i="14"/>
  <c r="L633" i="14"/>
  <c r="A633" i="14"/>
  <c r="L632" i="14"/>
  <c r="A632" i="14"/>
  <c r="L631" i="14"/>
  <c r="A631" i="14"/>
  <c r="L630" i="14"/>
  <c r="A630" i="14"/>
  <c r="L629" i="14"/>
  <c r="A629" i="14"/>
  <c r="L628" i="14"/>
  <c r="A628" i="14"/>
  <c r="L627" i="14"/>
  <c r="A627" i="14"/>
  <c r="L626" i="14"/>
  <c r="A626" i="14"/>
  <c r="L625" i="14"/>
  <c r="A625" i="14"/>
  <c r="L624" i="14"/>
  <c r="A624" i="14"/>
  <c r="L623" i="14"/>
  <c r="A623" i="14"/>
  <c r="L622" i="14"/>
  <c r="A622" i="14"/>
  <c r="L621" i="14"/>
  <c r="A621" i="14"/>
  <c r="L620" i="14"/>
  <c r="A620" i="14"/>
  <c r="L619" i="14"/>
  <c r="A619" i="14"/>
  <c r="L618" i="14"/>
  <c r="A618" i="14"/>
  <c r="L617" i="14"/>
  <c r="A617" i="14"/>
  <c r="L616" i="14"/>
  <c r="A616" i="14"/>
  <c r="L615" i="14"/>
  <c r="A615" i="14"/>
  <c r="L614" i="14"/>
  <c r="A614" i="14"/>
  <c r="L613" i="14"/>
  <c r="A613" i="14"/>
  <c r="L612" i="14"/>
  <c r="A612" i="14"/>
  <c r="L611" i="14"/>
  <c r="A611" i="14"/>
  <c r="L610" i="14"/>
  <c r="A610" i="14"/>
  <c r="L609" i="14"/>
  <c r="A609" i="14"/>
  <c r="L608" i="14"/>
  <c r="A608" i="14"/>
  <c r="L607" i="14"/>
  <c r="A607" i="14"/>
  <c r="L606" i="14"/>
  <c r="A606" i="14"/>
  <c r="L605" i="14"/>
  <c r="A605" i="14"/>
  <c r="L604" i="14"/>
  <c r="A604" i="14"/>
  <c r="L603" i="14"/>
  <c r="A603" i="14"/>
  <c r="L602" i="14"/>
  <c r="A602" i="14"/>
  <c r="L601" i="14"/>
  <c r="A601" i="14"/>
  <c r="L600" i="14"/>
  <c r="A600" i="14"/>
  <c r="L599" i="14"/>
  <c r="A599" i="14"/>
  <c r="L598" i="14"/>
  <c r="A598" i="14"/>
  <c r="L597" i="14"/>
  <c r="A597" i="14"/>
  <c r="L596" i="14"/>
  <c r="A596" i="14"/>
  <c r="L595" i="14"/>
  <c r="A595" i="14"/>
  <c r="L594" i="14"/>
  <c r="A594" i="14"/>
  <c r="L593" i="14"/>
  <c r="A593" i="14"/>
  <c r="L592" i="14"/>
  <c r="A592" i="14"/>
  <c r="L591" i="14"/>
  <c r="A591" i="14"/>
  <c r="L590" i="14"/>
  <c r="A590" i="14"/>
  <c r="L589" i="14"/>
  <c r="A589" i="14"/>
  <c r="L588" i="14"/>
  <c r="A588" i="14"/>
  <c r="L587" i="14"/>
  <c r="A587" i="14"/>
  <c r="L586" i="14"/>
  <c r="A586" i="14"/>
  <c r="L585" i="14"/>
  <c r="A585" i="14"/>
  <c r="L584" i="14"/>
  <c r="A584" i="14"/>
  <c r="L583" i="14"/>
  <c r="A583" i="14"/>
  <c r="L582" i="14"/>
  <c r="A582" i="14"/>
  <c r="L581" i="14"/>
  <c r="A581" i="14"/>
  <c r="L580" i="14"/>
  <c r="A580" i="14"/>
  <c r="L579" i="14"/>
  <c r="A579" i="14"/>
  <c r="L578" i="14"/>
  <c r="A578" i="14"/>
  <c r="L577" i="14"/>
  <c r="A577" i="14"/>
  <c r="L576" i="14"/>
  <c r="A576" i="14"/>
  <c r="L575" i="14"/>
  <c r="A575" i="14"/>
  <c r="L574" i="14"/>
  <c r="A574" i="14"/>
  <c r="L573" i="14"/>
  <c r="A573" i="14"/>
  <c r="L572" i="14"/>
  <c r="A572" i="14"/>
  <c r="L571" i="14"/>
  <c r="A571" i="14"/>
  <c r="L570" i="14"/>
  <c r="A570" i="14"/>
  <c r="L569" i="14"/>
  <c r="A569" i="14"/>
  <c r="L568" i="14"/>
  <c r="A568" i="14"/>
  <c r="L567" i="14"/>
  <c r="A567" i="14"/>
  <c r="L566" i="14"/>
  <c r="A566" i="14"/>
  <c r="L565" i="14"/>
  <c r="A565" i="14"/>
  <c r="L564" i="14"/>
  <c r="A564" i="14"/>
  <c r="L563" i="14"/>
  <c r="A563" i="14"/>
  <c r="L562" i="14"/>
  <c r="A562" i="14"/>
  <c r="L561" i="14"/>
  <c r="A561" i="14"/>
  <c r="L560" i="14"/>
  <c r="A560" i="14"/>
  <c r="L559" i="14"/>
  <c r="A559" i="14"/>
  <c r="L558" i="14"/>
  <c r="A558" i="14"/>
  <c r="L557" i="14"/>
  <c r="D557" i="14"/>
  <c r="A557" i="14"/>
  <c r="L556" i="14"/>
  <c r="E556" i="14"/>
  <c r="D556" i="14"/>
  <c r="A556" i="14"/>
  <c r="L555" i="14"/>
  <c r="E555" i="14"/>
  <c r="D555" i="14"/>
  <c r="A555" i="14"/>
  <c r="L554" i="14"/>
  <c r="E554" i="14"/>
  <c r="D554" i="14"/>
  <c r="A554" i="14"/>
  <c r="L553" i="14"/>
  <c r="E553" i="14"/>
  <c r="D553" i="14"/>
  <c r="A553" i="14"/>
  <c r="L552" i="14"/>
  <c r="E552" i="14"/>
  <c r="D552" i="14"/>
  <c r="A552" i="14"/>
  <c r="L551" i="14"/>
  <c r="E551" i="14"/>
  <c r="D551" i="14"/>
  <c r="A551" i="14"/>
  <c r="L550" i="14"/>
  <c r="E550" i="14"/>
  <c r="D550" i="14"/>
  <c r="A550" i="14"/>
  <c r="L549" i="14"/>
  <c r="E549" i="14"/>
  <c r="D549" i="14"/>
  <c r="A549" i="14"/>
  <c r="L548" i="14"/>
  <c r="A548" i="14"/>
  <c r="L547" i="14"/>
  <c r="A547" i="14"/>
  <c r="L546" i="14"/>
  <c r="A546" i="14"/>
  <c r="L545" i="14"/>
  <c r="A545" i="14"/>
  <c r="L544" i="14"/>
  <c r="A544" i="14"/>
  <c r="L543" i="14"/>
  <c r="A543" i="14"/>
  <c r="L542" i="14"/>
  <c r="A542" i="14"/>
  <c r="L541" i="14"/>
  <c r="A541" i="14"/>
  <c r="L540" i="14"/>
  <c r="A540" i="14"/>
  <c r="L539" i="14"/>
  <c r="A539" i="14"/>
  <c r="L538" i="14"/>
  <c r="A538" i="14"/>
  <c r="L537" i="14"/>
  <c r="A537" i="14"/>
  <c r="L536" i="14"/>
  <c r="A536" i="14"/>
  <c r="L535" i="14"/>
  <c r="A535" i="14"/>
  <c r="L534" i="14"/>
  <c r="A534" i="14"/>
  <c r="L533" i="14"/>
  <c r="A533" i="14"/>
  <c r="L532" i="14"/>
  <c r="A532" i="14"/>
  <c r="L531" i="14"/>
  <c r="A531" i="14"/>
  <c r="L530" i="14"/>
  <c r="A530" i="14"/>
  <c r="L529" i="14"/>
  <c r="A529" i="14"/>
  <c r="L528" i="14"/>
  <c r="A528" i="14"/>
  <c r="L527" i="14"/>
  <c r="A527" i="14"/>
  <c r="L526" i="14"/>
  <c r="A526" i="14"/>
  <c r="L525" i="14"/>
  <c r="A525" i="14"/>
  <c r="L524" i="14"/>
  <c r="A524" i="14"/>
  <c r="L523" i="14"/>
  <c r="A523" i="14"/>
  <c r="L522" i="14"/>
  <c r="A522" i="14"/>
  <c r="L521" i="14"/>
  <c r="A521" i="14"/>
  <c r="L520" i="14"/>
  <c r="A520" i="14"/>
  <c r="L519" i="14"/>
  <c r="A519" i="14"/>
  <c r="L518" i="14"/>
  <c r="A518" i="14"/>
  <c r="L517" i="14"/>
  <c r="A517" i="14"/>
  <c r="L516" i="14"/>
  <c r="A516" i="14"/>
  <c r="L515" i="14"/>
  <c r="A515" i="14"/>
  <c r="L514" i="14"/>
  <c r="A514" i="14"/>
  <c r="L513" i="14"/>
  <c r="A513" i="14"/>
  <c r="L512" i="14"/>
  <c r="A512" i="14"/>
  <c r="L511" i="14"/>
  <c r="A511" i="14"/>
  <c r="L510" i="14"/>
  <c r="A510" i="14"/>
  <c r="L509" i="14"/>
  <c r="A509" i="14"/>
  <c r="L508" i="14"/>
  <c r="A508" i="14"/>
  <c r="L507" i="14"/>
  <c r="A507" i="14"/>
  <c r="L506" i="14"/>
  <c r="A506" i="14"/>
  <c r="L505" i="14"/>
  <c r="A505" i="14"/>
  <c r="L504" i="14"/>
  <c r="A504" i="14"/>
  <c r="L503" i="14"/>
  <c r="A503" i="14"/>
  <c r="L502" i="14"/>
  <c r="A502" i="14"/>
  <c r="L501" i="14"/>
  <c r="A501" i="14"/>
  <c r="L500" i="14"/>
  <c r="A500" i="14"/>
  <c r="L499" i="14"/>
  <c r="A499" i="14"/>
  <c r="L498" i="14"/>
  <c r="A498" i="14"/>
  <c r="L497" i="14"/>
  <c r="A497" i="14"/>
  <c r="L496" i="14"/>
  <c r="A496" i="14"/>
  <c r="L495" i="14"/>
  <c r="A495" i="14"/>
  <c r="L494" i="14"/>
  <c r="A494" i="14"/>
  <c r="L493" i="14"/>
  <c r="A493" i="14"/>
  <c r="L492" i="14"/>
  <c r="A492" i="14"/>
  <c r="L491" i="14"/>
  <c r="A491" i="14"/>
  <c r="L490" i="14"/>
  <c r="A490" i="14"/>
  <c r="L489" i="14"/>
  <c r="A489" i="14"/>
  <c r="L488" i="14"/>
  <c r="A488" i="14"/>
  <c r="L487" i="14"/>
  <c r="A487" i="14"/>
  <c r="L486" i="14"/>
  <c r="A486" i="14"/>
  <c r="L485" i="14"/>
  <c r="A485" i="14"/>
  <c r="L484" i="14"/>
  <c r="A484" i="14"/>
  <c r="L483" i="14"/>
  <c r="A483" i="14"/>
  <c r="L482" i="14"/>
  <c r="A482" i="14"/>
  <c r="L481" i="14"/>
  <c r="A481" i="14"/>
  <c r="L480" i="14"/>
  <c r="A480" i="14"/>
  <c r="L479" i="14"/>
  <c r="A479" i="14"/>
  <c r="L478" i="14"/>
  <c r="A478" i="14"/>
  <c r="L477" i="14"/>
  <c r="A477" i="14"/>
  <c r="L476" i="14"/>
  <c r="A476" i="14"/>
  <c r="L475" i="14"/>
  <c r="A475" i="14"/>
  <c r="L474" i="14"/>
  <c r="A474" i="14"/>
  <c r="L473" i="14"/>
  <c r="A473" i="14"/>
  <c r="L472" i="14"/>
  <c r="A472" i="14"/>
  <c r="L471" i="14"/>
  <c r="A471" i="14"/>
  <c r="L470" i="14"/>
  <c r="A470" i="14"/>
  <c r="L469" i="14"/>
  <c r="A469" i="14"/>
  <c r="L468" i="14"/>
  <c r="A468" i="14"/>
  <c r="L467" i="14"/>
  <c r="A467" i="14"/>
  <c r="L466" i="14"/>
  <c r="A466" i="14"/>
  <c r="L465" i="14"/>
  <c r="A465" i="14"/>
  <c r="L464" i="14"/>
  <c r="A464" i="14"/>
  <c r="L463" i="14"/>
  <c r="A463" i="14"/>
  <c r="L462" i="14"/>
  <c r="A462" i="14"/>
  <c r="L461" i="14"/>
  <c r="A461" i="14"/>
  <c r="L460" i="14"/>
  <c r="A460" i="14"/>
  <c r="L459" i="14"/>
  <c r="A459" i="14"/>
  <c r="L458" i="14"/>
  <c r="A458" i="14"/>
  <c r="L457" i="14"/>
  <c r="A457" i="14"/>
  <c r="L456" i="14"/>
  <c r="A456" i="14"/>
  <c r="L455" i="14"/>
  <c r="A455" i="14"/>
  <c r="L454" i="14"/>
  <c r="A454" i="14"/>
  <c r="L453" i="14"/>
  <c r="A453" i="14"/>
  <c r="L452" i="14"/>
  <c r="A452" i="14"/>
  <c r="L451" i="14"/>
  <c r="A451" i="14"/>
  <c r="L450" i="14"/>
  <c r="A450" i="14"/>
  <c r="L449" i="14"/>
  <c r="A449" i="14"/>
  <c r="L448" i="14"/>
  <c r="A448" i="14"/>
  <c r="L447" i="14"/>
  <c r="A447" i="14"/>
  <c r="L446" i="14"/>
  <c r="A446" i="14"/>
  <c r="L445" i="14"/>
  <c r="A445" i="14"/>
  <c r="L444" i="14"/>
  <c r="A444" i="14"/>
  <c r="L443" i="14"/>
  <c r="A443" i="14"/>
  <c r="L442" i="14"/>
  <c r="A442" i="14"/>
  <c r="L441" i="14"/>
  <c r="A441" i="14"/>
  <c r="L440" i="14"/>
  <c r="A440" i="14"/>
  <c r="L439" i="14"/>
  <c r="A439" i="14"/>
  <c r="L438" i="14"/>
  <c r="A438" i="14"/>
  <c r="L437" i="14"/>
  <c r="A437" i="14"/>
  <c r="L436" i="14"/>
  <c r="A436" i="14"/>
  <c r="L435" i="14"/>
  <c r="A435" i="14"/>
  <c r="L434" i="14"/>
  <c r="A434" i="14"/>
  <c r="L433" i="14"/>
  <c r="A433" i="14"/>
  <c r="L432" i="14"/>
  <c r="A432" i="14"/>
  <c r="L431" i="14"/>
  <c r="A431" i="14"/>
  <c r="L430" i="14"/>
  <c r="A430" i="14"/>
  <c r="L429" i="14"/>
  <c r="A429" i="14"/>
  <c r="L428" i="14"/>
  <c r="A428" i="14"/>
  <c r="L427" i="14"/>
  <c r="A427" i="14"/>
  <c r="L426" i="14"/>
  <c r="A426" i="14"/>
  <c r="L425" i="14"/>
  <c r="A425" i="14"/>
  <c r="L424" i="14"/>
  <c r="A424" i="14"/>
  <c r="L423" i="14"/>
  <c r="A423" i="14"/>
  <c r="L422" i="14"/>
  <c r="A422" i="14"/>
  <c r="L421" i="14"/>
  <c r="A421" i="14"/>
  <c r="L420" i="14"/>
  <c r="A420" i="14"/>
  <c r="L419" i="14"/>
  <c r="A419" i="14"/>
  <c r="L418" i="14"/>
  <c r="A418" i="14"/>
  <c r="L417" i="14"/>
  <c r="A417" i="14"/>
  <c r="L416" i="14"/>
  <c r="A416" i="14"/>
  <c r="L415" i="14"/>
  <c r="A415" i="14"/>
  <c r="L414" i="14"/>
  <c r="A414" i="14"/>
  <c r="L413" i="14"/>
  <c r="A413" i="14"/>
  <c r="L412" i="14"/>
  <c r="A412" i="14"/>
  <c r="L411" i="14"/>
  <c r="A411" i="14"/>
  <c r="L410" i="14"/>
  <c r="A410" i="14"/>
  <c r="L409" i="14"/>
  <c r="A409" i="14"/>
  <c r="L408" i="14"/>
  <c r="A408" i="14"/>
  <c r="L407" i="14"/>
  <c r="A407" i="14"/>
  <c r="L406" i="14"/>
  <c r="A406" i="14"/>
  <c r="L405" i="14"/>
  <c r="A405" i="14"/>
  <c r="L404" i="14"/>
  <c r="A404" i="14"/>
  <c r="L403" i="14"/>
  <c r="A403" i="14"/>
  <c r="L402" i="14"/>
  <c r="A402" i="14"/>
  <c r="L401" i="14"/>
  <c r="A401" i="14"/>
  <c r="L400" i="14"/>
  <c r="A400" i="14"/>
  <c r="L399" i="14"/>
  <c r="A399" i="14"/>
  <c r="L398" i="14"/>
  <c r="A398" i="14"/>
  <c r="L397" i="14"/>
  <c r="A397" i="14"/>
  <c r="L396" i="14"/>
  <c r="A396" i="14"/>
  <c r="L395" i="14"/>
  <c r="A395" i="14"/>
  <c r="L394" i="14"/>
  <c r="A394" i="14"/>
  <c r="L393" i="14"/>
  <c r="A393" i="14"/>
  <c r="L392" i="14"/>
  <c r="A392" i="14"/>
  <c r="L391" i="14"/>
  <c r="A391" i="14"/>
  <c r="L390" i="14"/>
  <c r="A390" i="14"/>
  <c r="L389" i="14"/>
  <c r="A389" i="14"/>
  <c r="L388" i="14"/>
  <c r="A388" i="14"/>
  <c r="L387" i="14"/>
  <c r="A387" i="14"/>
  <c r="L386" i="14"/>
  <c r="A386" i="14"/>
  <c r="L385" i="14"/>
  <c r="A385" i="14"/>
  <c r="L384" i="14"/>
  <c r="A384" i="14"/>
  <c r="L383" i="14"/>
  <c r="A383" i="14"/>
  <c r="L382" i="14"/>
  <c r="A382" i="14"/>
  <c r="L381" i="14"/>
  <c r="A381" i="14"/>
  <c r="L380" i="14"/>
  <c r="A380" i="14"/>
  <c r="L379" i="14"/>
  <c r="A379" i="14"/>
  <c r="L378" i="14"/>
  <c r="A378" i="14"/>
  <c r="L377" i="14"/>
  <c r="A377" i="14"/>
  <c r="L376" i="14"/>
  <c r="A376" i="14"/>
  <c r="L375" i="14"/>
  <c r="A375" i="14"/>
  <c r="L374" i="14"/>
  <c r="A374" i="14"/>
  <c r="L373" i="14"/>
  <c r="A373" i="14"/>
  <c r="L372" i="14"/>
  <c r="A372" i="14"/>
  <c r="L371" i="14"/>
  <c r="A371" i="14"/>
  <c r="L370" i="14"/>
  <c r="A370" i="14"/>
  <c r="L369" i="14"/>
  <c r="A369" i="14"/>
  <c r="L368" i="14"/>
  <c r="A368" i="14"/>
  <c r="L367" i="14"/>
  <c r="A367" i="14"/>
  <c r="L366" i="14"/>
  <c r="A366" i="14"/>
  <c r="L365" i="14"/>
  <c r="A365" i="14"/>
  <c r="L364" i="14"/>
  <c r="A364" i="14"/>
  <c r="L363" i="14"/>
  <c r="A363" i="14"/>
  <c r="L362" i="14"/>
  <c r="A362" i="14"/>
  <c r="L361" i="14"/>
  <c r="A361" i="14"/>
  <c r="L360" i="14"/>
  <c r="A360" i="14"/>
  <c r="L359" i="14"/>
  <c r="A359" i="14"/>
  <c r="L358" i="14"/>
  <c r="A358" i="14"/>
  <c r="L357" i="14"/>
  <c r="A357" i="14"/>
  <c r="L356" i="14"/>
  <c r="A356" i="14"/>
  <c r="L355" i="14"/>
  <c r="A355" i="14"/>
  <c r="L354" i="14"/>
  <c r="A354" i="14"/>
  <c r="L353" i="14"/>
  <c r="A353" i="14"/>
  <c r="L352" i="14"/>
  <c r="A352" i="14"/>
  <c r="L351" i="14"/>
  <c r="A351" i="14"/>
  <c r="L350" i="14"/>
  <c r="A350" i="14"/>
  <c r="L349" i="14"/>
  <c r="A349" i="14"/>
  <c r="L348" i="14"/>
  <c r="A348" i="14"/>
  <c r="L347" i="14"/>
  <c r="A347" i="14"/>
  <c r="L346" i="14"/>
  <c r="A346" i="14"/>
  <c r="L345" i="14"/>
  <c r="A345" i="14"/>
  <c r="L344" i="14"/>
  <c r="A344" i="14"/>
  <c r="L343" i="14"/>
  <c r="A343" i="14"/>
  <c r="L342" i="14"/>
  <c r="A342" i="14"/>
  <c r="L341" i="14"/>
  <c r="A341" i="14"/>
  <c r="L340" i="14"/>
  <c r="A340" i="14"/>
  <c r="L339" i="14"/>
  <c r="A339" i="14"/>
  <c r="L338" i="14"/>
  <c r="A338" i="14"/>
  <c r="L337" i="14"/>
  <c r="A337" i="14"/>
  <c r="L336" i="14"/>
  <c r="A336" i="14"/>
  <c r="L335" i="14"/>
  <c r="A335" i="14"/>
  <c r="L334" i="14"/>
  <c r="A334" i="14"/>
  <c r="L333" i="14"/>
  <c r="A333" i="14"/>
  <c r="L332" i="14"/>
  <c r="A332" i="14"/>
  <c r="L331" i="14"/>
  <c r="A331" i="14"/>
  <c r="L330" i="14"/>
  <c r="A330" i="14"/>
  <c r="L329" i="14"/>
  <c r="A329" i="14"/>
  <c r="L328" i="14"/>
  <c r="A328" i="14"/>
  <c r="L327" i="14"/>
  <c r="A327" i="14"/>
  <c r="L326" i="14"/>
  <c r="A326" i="14"/>
  <c r="L325" i="14"/>
  <c r="A325" i="14"/>
  <c r="L324" i="14"/>
  <c r="A324" i="14"/>
  <c r="L323" i="14"/>
  <c r="A323" i="14"/>
  <c r="L322" i="14"/>
  <c r="A322" i="14"/>
  <c r="L321" i="14"/>
  <c r="A321" i="14"/>
  <c r="L320" i="14"/>
  <c r="A320" i="14"/>
  <c r="L319" i="14"/>
  <c r="A319" i="14"/>
  <c r="L318" i="14"/>
  <c r="A318" i="14"/>
  <c r="L317" i="14"/>
  <c r="A317" i="14"/>
  <c r="L316" i="14"/>
  <c r="A316" i="14"/>
  <c r="L315" i="14"/>
  <c r="A315" i="14"/>
  <c r="L314" i="14"/>
  <c r="A314" i="14"/>
  <c r="L313" i="14"/>
  <c r="A313" i="14"/>
  <c r="L312" i="14"/>
  <c r="A312" i="14"/>
  <c r="L311" i="14"/>
  <c r="A311" i="14"/>
  <c r="L310" i="14"/>
  <c r="A310" i="14"/>
  <c r="L309" i="14"/>
  <c r="A309" i="14"/>
  <c r="L308" i="14"/>
  <c r="A308" i="14"/>
  <c r="L307" i="14"/>
  <c r="A307" i="14"/>
  <c r="L306" i="14"/>
  <c r="A306" i="14"/>
  <c r="L305" i="14"/>
  <c r="A305" i="14"/>
  <c r="L304" i="14"/>
  <c r="A304" i="14"/>
  <c r="L303" i="14"/>
  <c r="A303" i="14"/>
  <c r="L302" i="14"/>
  <c r="A302" i="14"/>
  <c r="L301" i="14"/>
  <c r="A301" i="14"/>
  <c r="L300" i="14"/>
  <c r="A300" i="14"/>
  <c r="L299" i="14"/>
  <c r="A299" i="14"/>
  <c r="L298" i="14"/>
  <c r="A298" i="14"/>
  <c r="L297" i="14"/>
  <c r="A297" i="14"/>
  <c r="L296" i="14"/>
  <c r="A296" i="14"/>
  <c r="L295" i="14"/>
  <c r="A295" i="14"/>
  <c r="L294" i="14"/>
  <c r="A294" i="14"/>
  <c r="L293" i="14"/>
  <c r="A293" i="14"/>
  <c r="L292" i="14"/>
  <c r="A292" i="14"/>
  <c r="L291" i="14"/>
  <c r="A291" i="14"/>
  <c r="L290" i="14"/>
  <c r="A290" i="14"/>
  <c r="L289" i="14"/>
  <c r="A289" i="14"/>
  <c r="L288" i="14"/>
  <c r="A288" i="14"/>
  <c r="L287" i="14"/>
  <c r="A287" i="14"/>
  <c r="L286" i="14"/>
  <c r="A286" i="14"/>
  <c r="L285" i="14"/>
  <c r="A285" i="14"/>
  <c r="L284" i="14"/>
  <c r="A284" i="14"/>
  <c r="L283" i="14"/>
  <c r="A283" i="14"/>
  <c r="L282" i="14"/>
  <c r="A282" i="14"/>
  <c r="L281" i="14"/>
  <c r="A281" i="14"/>
  <c r="L280" i="14"/>
  <c r="A280" i="14"/>
  <c r="L279" i="14"/>
  <c r="A279" i="14"/>
  <c r="L278" i="14"/>
  <c r="A278" i="14"/>
  <c r="L277" i="14"/>
  <c r="A277" i="14"/>
  <c r="L276" i="14"/>
  <c r="A276" i="14"/>
  <c r="L275" i="14"/>
  <c r="A275" i="14"/>
  <c r="L274" i="14"/>
  <c r="A274" i="14"/>
  <c r="L273" i="14"/>
  <c r="A273" i="14"/>
  <c r="L272" i="14"/>
  <c r="A272" i="14"/>
  <c r="L271" i="14"/>
  <c r="A271" i="14"/>
  <c r="L270" i="14"/>
  <c r="A270" i="14"/>
  <c r="L269" i="14"/>
  <c r="A269" i="14"/>
  <c r="L268" i="14"/>
  <c r="A268" i="14"/>
  <c r="L267" i="14"/>
  <c r="A267" i="14"/>
  <c r="L266" i="14"/>
  <c r="A266" i="14"/>
  <c r="L265" i="14"/>
  <c r="A265" i="14"/>
  <c r="L264" i="14"/>
  <c r="A264" i="14"/>
  <c r="L263" i="14"/>
  <c r="A263" i="14"/>
  <c r="L262" i="14"/>
  <c r="A262" i="14"/>
  <c r="L261" i="14"/>
  <c r="A261" i="14"/>
  <c r="L260" i="14"/>
  <c r="A260" i="14"/>
  <c r="L259" i="14"/>
  <c r="A259" i="14"/>
  <c r="L258" i="14"/>
  <c r="A258" i="14"/>
  <c r="L257" i="14"/>
  <c r="A257" i="14"/>
  <c r="L256" i="14"/>
  <c r="A256" i="14"/>
  <c r="L255" i="14"/>
  <c r="A255" i="14"/>
  <c r="L254" i="14"/>
  <c r="A254" i="14"/>
  <c r="L253" i="14"/>
  <c r="A253" i="14"/>
  <c r="L252" i="14"/>
  <c r="A252" i="14"/>
  <c r="L251" i="14"/>
  <c r="A251" i="14"/>
  <c r="L250" i="14"/>
  <c r="A250" i="14"/>
  <c r="L249" i="14"/>
  <c r="A249" i="14"/>
  <c r="I248" i="14"/>
  <c r="L248" i="14" s="1"/>
  <c r="A248" i="14"/>
  <c r="L247" i="14"/>
  <c r="A247" i="14"/>
  <c r="I246" i="14"/>
  <c r="L246" i="14" s="1"/>
  <c r="A246" i="14"/>
  <c r="I245" i="14"/>
  <c r="L245" i="14" s="1"/>
  <c r="A245" i="14"/>
  <c r="L244" i="14"/>
  <c r="A244" i="14"/>
  <c r="I243" i="14"/>
  <c r="L243" i="14" s="1"/>
  <c r="A243" i="14"/>
  <c r="L242" i="14"/>
  <c r="A242" i="14"/>
  <c r="L241" i="14"/>
  <c r="A241" i="14"/>
  <c r="L240" i="14"/>
  <c r="A240" i="14"/>
  <c r="L239" i="14"/>
  <c r="A239" i="14"/>
  <c r="L238" i="14"/>
  <c r="A238" i="14"/>
  <c r="L237" i="14"/>
  <c r="A237" i="14"/>
  <c r="L236" i="14"/>
  <c r="A236" i="14"/>
  <c r="L235" i="14"/>
  <c r="A235" i="14"/>
  <c r="L234" i="14"/>
  <c r="A234" i="14"/>
  <c r="L233" i="14"/>
  <c r="A233" i="14"/>
  <c r="L232" i="14"/>
  <c r="A232" i="14"/>
  <c r="L231" i="14"/>
  <c r="A231" i="14"/>
  <c r="L230" i="14"/>
  <c r="A230" i="14"/>
  <c r="L229" i="14"/>
  <c r="A229" i="14"/>
  <c r="L228" i="14"/>
  <c r="A228" i="14"/>
  <c r="L227" i="14"/>
  <c r="A227" i="14"/>
  <c r="L226" i="14"/>
  <c r="A226" i="14"/>
  <c r="L225" i="14"/>
  <c r="A225" i="14"/>
  <c r="L224" i="14"/>
  <c r="A224" i="14"/>
  <c r="L223" i="14"/>
  <c r="A223" i="14"/>
  <c r="L222" i="14"/>
  <c r="A222" i="14"/>
  <c r="L221" i="14"/>
  <c r="A221" i="14"/>
  <c r="L220" i="14"/>
  <c r="A220" i="14"/>
  <c r="L219" i="14"/>
  <c r="A219" i="14"/>
  <c r="L218" i="14"/>
  <c r="A218" i="14"/>
  <c r="L217" i="14"/>
  <c r="A217" i="14"/>
  <c r="L216" i="14"/>
  <c r="A216" i="14"/>
  <c r="L215" i="14"/>
  <c r="A215" i="14"/>
  <c r="L214" i="14"/>
  <c r="A214" i="14"/>
  <c r="L213" i="14"/>
  <c r="A213" i="14"/>
  <c r="L212" i="14"/>
  <c r="A212" i="14"/>
  <c r="L211" i="14"/>
  <c r="A211" i="14"/>
  <c r="L210" i="14"/>
  <c r="A210" i="14"/>
  <c r="L209" i="14"/>
  <c r="A209" i="14"/>
  <c r="L208" i="14"/>
  <c r="A208" i="14"/>
  <c r="L207" i="14"/>
  <c r="A207" i="14"/>
  <c r="L206" i="14"/>
  <c r="A206" i="14"/>
  <c r="L205" i="14"/>
  <c r="A205" i="14"/>
  <c r="L204" i="14"/>
  <c r="A204" i="14"/>
  <c r="L203" i="14"/>
  <c r="A203" i="14"/>
  <c r="L202" i="14"/>
  <c r="A202" i="14"/>
  <c r="L201" i="14"/>
  <c r="A201" i="14"/>
  <c r="L200" i="14"/>
  <c r="A200" i="14"/>
  <c r="L199" i="14"/>
  <c r="A199" i="14"/>
  <c r="L198" i="14"/>
  <c r="A198" i="14"/>
  <c r="L197" i="14"/>
  <c r="A197" i="14"/>
  <c r="L196" i="14"/>
  <c r="A196" i="14"/>
  <c r="L195" i="14"/>
  <c r="A195" i="14"/>
  <c r="L194" i="14"/>
  <c r="A194" i="14"/>
  <c r="L193" i="14"/>
  <c r="A193" i="14"/>
  <c r="L192" i="14"/>
  <c r="A192" i="14"/>
  <c r="L191" i="14"/>
  <c r="A191" i="14"/>
  <c r="L190" i="14"/>
  <c r="A190" i="14"/>
  <c r="L189" i="14"/>
  <c r="A189" i="14"/>
  <c r="L188" i="14"/>
  <c r="A188" i="14"/>
  <c r="L187" i="14"/>
  <c r="A187" i="14"/>
  <c r="L186" i="14"/>
  <c r="A186" i="14"/>
  <c r="L185" i="14"/>
  <c r="A185" i="14"/>
  <c r="L184" i="14"/>
  <c r="A184" i="14"/>
  <c r="L183" i="14"/>
  <c r="A183" i="14"/>
  <c r="L182" i="14"/>
  <c r="A182" i="14"/>
  <c r="L181" i="14"/>
  <c r="A181" i="14"/>
  <c r="L180" i="14"/>
  <c r="A180" i="14"/>
  <c r="L179" i="14"/>
  <c r="A179" i="14"/>
  <c r="L178" i="14"/>
  <c r="A178" i="14"/>
  <c r="L177" i="14"/>
  <c r="A177" i="14"/>
  <c r="L176" i="14"/>
  <c r="A176" i="14"/>
  <c r="L175" i="14"/>
  <c r="A175" i="14"/>
  <c r="L174" i="14"/>
  <c r="A174" i="14"/>
  <c r="L173" i="14"/>
  <c r="A173" i="14"/>
  <c r="L172" i="14"/>
  <c r="A172" i="14"/>
  <c r="L171" i="14"/>
  <c r="A171" i="14"/>
  <c r="L170" i="14"/>
  <c r="A170" i="14"/>
  <c r="L169" i="14"/>
  <c r="A169" i="14"/>
  <c r="L168" i="14"/>
  <c r="A168" i="14"/>
  <c r="L167" i="14"/>
  <c r="A167" i="14"/>
  <c r="L166" i="14"/>
  <c r="A166" i="14"/>
  <c r="L165" i="14"/>
  <c r="A165" i="14"/>
  <c r="L164" i="14"/>
  <c r="A164" i="14"/>
  <c r="L163" i="14"/>
  <c r="A163" i="14"/>
  <c r="L162" i="14"/>
  <c r="A162" i="14"/>
  <c r="L161" i="14"/>
  <c r="A161" i="14"/>
  <c r="L160" i="14"/>
  <c r="A160" i="14"/>
  <c r="L159" i="14"/>
  <c r="A159" i="14"/>
  <c r="L158" i="14"/>
  <c r="A158" i="14"/>
  <c r="L157" i="14"/>
  <c r="A157" i="14"/>
  <c r="L156" i="14"/>
  <c r="A156" i="14"/>
  <c r="L155" i="14"/>
  <c r="A155" i="14"/>
  <c r="L154" i="14"/>
  <c r="A154" i="14"/>
  <c r="L153" i="14"/>
  <c r="A153" i="14"/>
  <c r="L152" i="14"/>
  <c r="A152" i="14"/>
  <c r="L151" i="14"/>
  <c r="A151" i="14"/>
  <c r="L150" i="14"/>
  <c r="A150" i="14"/>
  <c r="L149" i="14"/>
  <c r="A149" i="14"/>
  <c r="L148" i="14"/>
  <c r="A148" i="14"/>
  <c r="L147" i="14"/>
  <c r="A147" i="14"/>
  <c r="L146" i="14"/>
  <c r="A146" i="14"/>
  <c r="L145" i="14"/>
  <c r="A145" i="14"/>
  <c r="L144" i="14"/>
  <c r="A144" i="14"/>
  <c r="L143" i="14"/>
  <c r="A143" i="14"/>
  <c r="L142" i="14"/>
  <c r="A142" i="14"/>
  <c r="L141" i="14"/>
  <c r="A141" i="14"/>
  <c r="L140" i="14"/>
  <c r="A140" i="14"/>
  <c r="L139" i="14"/>
  <c r="A139" i="14"/>
  <c r="L138" i="14"/>
  <c r="A138" i="14"/>
  <c r="L137" i="14"/>
  <c r="A137" i="14"/>
  <c r="L136" i="14"/>
  <c r="A136" i="14"/>
  <c r="L135" i="14"/>
  <c r="A135" i="14"/>
  <c r="L134" i="14"/>
  <c r="A134" i="14"/>
  <c r="L133" i="14"/>
  <c r="A133" i="14"/>
  <c r="L132" i="14"/>
  <c r="A132" i="14"/>
  <c r="L131" i="14"/>
  <c r="A131" i="14"/>
  <c r="L130" i="14"/>
  <c r="A130" i="14"/>
  <c r="L129" i="14"/>
  <c r="A129" i="14"/>
  <c r="L128" i="14"/>
  <c r="A128" i="14"/>
  <c r="L127" i="14"/>
  <c r="A127" i="14"/>
  <c r="L126" i="14"/>
  <c r="A126" i="14"/>
  <c r="L125" i="14"/>
  <c r="A125" i="14"/>
  <c r="L124" i="14"/>
  <c r="A124" i="14"/>
  <c r="L123" i="14"/>
  <c r="A123" i="14"/>
  <c r="L122" i="14"/>
  <c r="A122" i="14"/>
  <c r="L121" i="14"/>
  <c r="A121" i="14"/>
  <c r="L120" i="14"/>
  <c r="A120" i="14"/>
  <c r="L119" i="14"/>
  <c r="A119" i="14"/>
  <c r="L118" i="14"/>
  <c r="A118" i="14"/>
  <c r="L117" i="14"/>
  <c r="A117" i="14"/>
  <c r="L116" i="14"/>
  <c r="A116" i="14"/>
  <c r="L115" i="14"/>
  <c r="A115" i="14"/>
  <c r="L114" i="14"/>
  <c r="A114" i="14"/>
  <c r="L113" i="14"/>
  <c r="A113" i="14"/>
  <c r="L112" i="14"/>
  <c r="A112" i="14"/>
  <c r="L111" i="14"/>
  <c r="A111" i="14"/>
  <c r="L110" i="14"/>
  <c r="A110" i="14"/>
  <c r="L109" i="14"/>
  <c r="A109" i="14"/>
  <c r="L108" i="14"/>
  <c r="A108" i="14"/>
  <c r="L107" i="14"/>
  <c r="A107" i="14"/>
  <c r="L106" i="14"/>
  <c r="A106" i="14"/>
  <c r="L105" i="14"/>
  <c r="A105" i="14"/>
  <c r="L104" i="14"/>
  <c r="A104" i="14"/>
  <c r="L103" i="14"/>
  <c r="A103" i="14"/>
  <c r="L102" i="14"/>
  <c r="A102" i="14"/>
  <c r="L101" i="14"/>
  <c r="A101" i="14"/>
  <c r="L100" i="14"/>
  <c r="A100" i="14"/>
  <c r="L99" i="14"/>
  <c r="A99" i="14"/>
  <c r="L98" i="14"/>
  <c r="A98" i="14"/>
  <c r="L97" i="14"/>
  <c r="A97" i="14"/>
  <c r="L96" i="14"/>
  <c r="A96" i="14"/>
  <c r="L95" i="14"/>
  <c r="A95" i="14"/>
  <c r="L94" i="14"/>
  <c r="A94" i="14"/>
  <c r="L93" i="14"/>
  <c r="A93" i="14"/>
  <c r="L92" i="14"/>
  <c r="A92" i="14"/>
  <c r="L91" i="14"/>
  <c r="A91" i="14"/>
  <c r="L90" i="14"/>
  <c r="A90" i="14"/>
  <c r="L89" i="14"/>
  <c r="A89" i="14"/>
  <c r="L88" i="14"/>
  <c r="A88" i="14"/>
  <c r="L87" i="14"/>
  <c r="A87" i="14"/>
  <c r="L86" i="14"/>
  <c r="A86" i="14"/>
  <c r="L85" i="14"/>
  <c r="A85" i="14"/>
  <c r="L84" i="14"/>
  <c r="A84" i="14"/>
  <c r="I83" i="14"/>
  <c r="L83" i="14" s="1"/>
  <c r="A83" i="14"/>
  <c r="L82" i="14"/>
  <c r="A82" i="14"/>
  <c r="L81" i="14"/>
  <c r="A81" i="14"/>
  <c r="L80" i="14"/>
  <c r="A80" i="14"/>
  <c r="L79" i="14"/>
  <c r="A79" i="14"/>
  <c r="L78" i="14"/>
  <c r="A78" i="14"/>
  <c r="L77" i="14"/>
  <c r="A77" i="14"/>
  <c r="L76" i="14"/>
  <c r="A76" i="14"/>
  <c r="L75" i="14"/>
  <c r="A75" i="14"/>
  <c r="L74" i="14"/>
  <c r="A74" i="14"/>
  <c r="L73" i="14"/>
  <c r="A73" i="14"/>
  <c r="L72" i="14"/>
  <c r="A72" i="14"/>
  <c r="L71" i="14"/>
  <c r="A71" i="14"/>
  <c r="L70" i="14"/>
  <c r="A70" i="14"/>
  <c r="L69" i="14"/>
  <c r="A69" i="14"/>
  <c r="L68" i="14"/>
  <c r="A68" i="14"/>
  <c r="L67" i="14"/>
  <c r="A67" i="14"/>
  <c r="L66" i="14"/>
  <c r="A66" i="14"/>
  <c r="L65" i="14"/>
  <c r="A65" i="14"/>
  <c r="L64" i="14"/>
  <c r="A64" i="14"/>
  <c r="L63" i="14"/>
  <c r="A63" i="14"/>
  <c r="L62" i="14"/>
  <c r="A62" i="14"/>
  <c r="L61" i="14"/>
  <c r="A61" i="14"/>
  <c r="L60" i="14"/>
  <c r="A60" i="14"/>
  <c r="L59" i="14"/>
  <c r="A59" i="14"/>
  <c r="L58" i="14"/>
  <c r="A58" i="14"/>
  <c r="L57" i="14"/>
  <c r="A57" i="14"/>
  <c r="L56" i="14"/>
  <c r="A56" i="14"/>
  <c r="L55" i="14"/>
  <c r="A55" i="14"/>
  <c r="L54" i="14"/>
  <c r="A54" i="14"/>
  <c r="A53" i="14"/>
  <c r="L52" i="14"/>
  <c r="A52" i="14"/>
  <c r="L51" i="14"/>
  <c r="A51" i="14"/>
  <c r="L50" i="14"/>
  <c r="A50" i="14"/>
  <c r="L49" i="14"/>
  <c r="A49" i="14"/>
  <c r="L48" i="14"/>
  <c r="A48" i="14"/>
  <c r="L47" i="14"/>
  <c r="A47" i="14"/>
  <c r="L46" i="14"/>
  <c r="A46" i="14"/>
  <c r="L45" i="14"/>
  <c r="A45" i="14"/>
  <c r="L44" i="14"/>
  <c r="A44" i="14"/>
  <c r="L43" i="14"/>
  <c r="A43" i="14"/>
  <c r="L42" i="14"/>
  <c r="A42" i="14"/>
  <c r="L41" i="14"/>
  <c r="A41" i="14"/>
  <c r="L40" i="14"/>
  <c r="A40" i="14"/>
  <c r="L39" i="14"/>
  <c r="A39" i="14"/>
  <c r="L38" i="14"/>
  <c r="A38" i="14"/>
  <c r="L37" i="14"/>
  <c r="A37" i="14"/>
  <c r="L36" i="14"/>
  <c r="A36" i="14"/>
  <c r="L35" i="14"/>
  <c r="A35" i="14"/>
  <c r="L34" i="14"/>
  <c r="A34" i="14"/>
  <c r="L33" i="14"/>
  <c r="A33" i="14"/>
  <c r="L32" i="14"/>
  <c r="A32" i="14"/>
  <c r="L31" i="14"/>
  <c r="A31" i="14"/>
  <c r="L30" i="14"/>
  <c r="A30" i="14"/>
  <c r="L29" i="14"/>
  <c r="A29" i="14"/>
  <c r="L28" i="14"/>
  <c r="A28" i="14"/>
  <c r="L27" i="14"/>
  <c r="A27" i="14"/>
  <c r="L26" i="14"/>
  <c r="A26" i="14"/>
  <c r="L25" i="14"/>
  <c r="A25" i="14"/>
  <c r="L24" i="14"/>
  <c r="A24" i="14"/>
  <c r="L23" i="14"/>
  <c r="A23" i="14"/>
  <c r="L22" i="14"/>
  <c r="A22" i="14"/>
  <c r="L21" i="14"/>
  <c r="A21" i="14"/>
  <c r="L20" i="14"/>
  <c r="A20" i="14"/>
  <c r="L19" i="14"/>
  <c r="A19" i="14"/>
  <c r="L18" i="14"/>
  <c r="A18" i="14"/>
  <c r="L17" i="14"/>
  <c r="A17" i="14"/>
  <c r="L16" i="14"/>
  <c r="A16" i="14"/>
  <c r="L15" i="14"/>
  <c r="A15" i="14"/>
  <c r="L14" i="14"/>
  <c r="A14" i="14"/>
  <c r="L13" i="14"/>
  <c r="A13" i="14"/>
  <c r="L12" i="14"/>
  <c r="A12" i="14"/>
  <c r="L11" i="14"/>
  <c r="A11" i="14"/>
  <c r="L10" i="14"/>
  <c r="A10" i="14"/>
  <c r="L9" i="14"/>
  <c r="A9" i="14"/>
  <c r="L8" i="14"/>
  <c r="A8" i="14"/>
  <c r="L7" i="14"/>
  <c r="A7" i="14"/>
  <c r="L6" i="14"/>
  <c r="A6" i="14"/>
  <c r="L5" i="14"/>
  <c r="A5" i="14"/>
  <c r="L4" i="14"/>
  <c r="A4" i="14"/>
  <c r="L3" i="14"/>
  <c r="A3" i="14"/>
  <c r="L2" i="14"/>
  <c r="A2" i="14"/>
  <c r="A1485" i="1" l="1"/>
  <c r="L176" i="1" l="1"/>
  <c r="L177" i="1"/>
  <c r="L335" i="1" l="1"/>
  <c r="A335" i="1"/>
  <c r="L334" i="1"/>
  <c r="A334" i="1"/>
  <c r="L333" i="1"/>
  <c r="A333" i="1"/>
  <c r="L332" i="1"/>
  <c r="A332" i="1"/>
  <c r="L331" i="1"/>
  <c r="A331" i="1"/>
  <c r="L330" i="1"/>
  <c r="A330" i="1"/>
  <c r="L329" i="1"/>
  <c r="A329" i="1"/>
  <c r="L328" i="1"/>
  <c r="A328" i="1"/>
  <c r="L327" i="1"/>
  <c r="A327" i="1"/>
  <c r="L326" i="1"/>
  <c r="A326" i="1"/>
  <c r="L1029" i="1" l="1"/>
  <c r="A1029" i="1"/>
  <c r="L1378" i="1" l="1"/>
  <c r="A1378" i="1"/>
  <c r="A1128" i="1"/>
  <c r="L1128" i="1"/>
  <c r="A1467" i="1"/>
  <c r="L1467" i="1"/>
  <c r="A1440" i="1"/>
  <c r="L1440" i="1"/>
  <c r="L1476" i="1"/>
  <c r="A1476" i="1"/>
  <c r="A1171" i="1"/>
  <c r="A1172" i="1"/>
  <c r="I243" i="1"/>
  <c r="L828" i="1" l="1"/>
  <c r="A828" i="1"/>
  <c r="L760" i="1"/>
  <c r="A760" i="1"/>
  <c r="L761" i="1"/>
  <c r="A761" i="1"/>
  <c r="L762" i="1"/>
  <c r="A762" i="1"/>
  <c r="L745" i="1" l="1"/>
  <c r="A745" i="1"/>
  <c r="L744" i="1"/>
  <c r="A744" i="1"/>
  <c r="L742" i="1"/>
  <c r="A742" i="1"/>
  <c r="L743" i="1"/>
  <c r="A743" i="1"/>
  <c r="L741" i="1"/>
  <c r="A741" i="1"/>
  <c r="L740" i="1"/>
  <c r="A740" i="1"/>
  <c r="L739" i="1"/>
  <c r="A739" i="1"/>
  <c r="L738" i="1"/>
  <c r="A738" i="1"/>
  <c r="L737" i="1"/>
  <c r="A737" i="1"/>
  <c r="L928" i="1" l="1"/>
  <c r="A928" i="1"/>
  <c r="L1339" i="1" l="1"/>
  <c r="A1339" i="1"/>
  <c r="L1006" i="1"/>
  <c r="A1006" i="1"/>
  <c r="L794" i="1"/>
  <c r="A794" i="1"/>
  <c r="L352" i="1"/>
  <c r="A352" i="1"/>
  <c r="L351" i="1"/>
  <c r="A351" i="1"/>
  <c r="L350" i="1"/>
  <c r="A350" i="1"/>
  <c r="L349" i="1"/>
  <c r="A349" i="1"/>
  <c r="L348" i="1"/>
  <c r="A348" i="1"/>
  <c r="L347" i="1"/>
  <c r="A347" i="1"/>
  <c r="L840" i="1"/>
  <c r="A840" i="1"/>
  <c r="L839" i="1"/>
  <c r="A839" i="1"/>
  <c r="L838" i="1"/>
  <c r="A838" i="1"/>
  <c r="L837" i="1"/>
  <c r="A837" i="1"/>
  <c r="L836" i="1"/>
  <c r="A836" i="1"/>
  <c r="L835" i="1"/>
  <c r="A835" i="1"/>
  <c r="L833" i="1"/>
  <c r="A833" i="1"/>
  <c r="L831" i="1"/>
  <c r="A831" i="1"/>
  <c r="L829" i="1"/>
  <c r="A829" i="1"/>
  <c r="L271" i="1"/>
  <c r="A271" i="1"/>
  <c r="L274" i="1"/>
  <c r="A274" i="1"/>
  <c r="L273" i="1"/>
  <c r="A273" i="1"/>
  <c r="L272" i="1"/>
  <c r="A272" i="1"/>
  <c r="L863" i="1"/>
  <c r="A863" i="1"/>
  <c r="L862" i="1"/>
  <c r="A862" i="1"/>
  <c r="L861" i="1"/>
  <c r="A861" i="1"/>
  <c r="L860" i="1"/>
  <c r="A860" i="1"/>
  <c r="L859" i="1"/>
  <c r="A859" i="1"/>
  <c r="L858" i="1"/>
  <c r="A858" i="1"/>
  <c r="L857" i="1"/>
  <c r="A857" i="1"/>
  <c r="L856" i="1"/>
  <c r="A856" i="1"/>
  <c r="L855" i="1"/>
  <c r="A855" i="1"/>
  <c r="L373" i="1"/>
  <c r="A373" i="1"/>
  <c r="L372" i="1"/>
  <c r="A372" i="1"/>
  <c r="L371" i="1"/>
  <c r="A371" i="1"/>
  <c r="L370" i="1"/>
  <c r="A370" i="1"/>
  <c r="L369" i="1"/>
  <c r="A369" i="1"/>
  <c r="L368" i="1"/>
  <c r="A368" i="1"/>
  <c r="L367" i="1"/>
  <c r="A367" i="1"/>
  <c r="L366" i="1"/>
  <c r="A366" i="1"/>
  <c r="L365" i="1"/>
  <c r="A365" i="1"/>
  <c r="L364" i="1"/>
  <c r="A364" i="1"/>
  <c r="L363" i="1"/>
  <c r="A363" i="1"/>
  <c r="L362" i="1"/>
  <c r="A362" i="1"/>
  <c r="L361" i="1"/>
  <c r="A361" i="1"/>
  <c r="L360" i="1"/>
  <c r="A360" i="1"/>
  <c r="L359" i="1"/>
  <c r="A359" i="1"/>
  <c r="A374" i="1"/>
  <c r="L374" i="1"/>
  <c r="L1408" i="1"/>
  <c r="A1408" i="1"/>
  <c r="L1407" i="1"/>
  <c r="A1407" i="1"/>
  <c r="L1406" i="1"/>
  <c r="A1406" i="1"/>
  <c r="L1405" i="1"/>
  <c r="A1405" i="1"/>
  <c r="L1404" i="1"/>
  <c r="A1404" i="1"/>
  <c r="L610" i="1"/>
  <c r="A610" i="1"/>
  <c r="L609" i="1"/>
  <c r="A609" i="1"/>
  <c r="A608" i="1"/>
  <c r="L608" i="1"/>
  <c r="L603" i="1"/>
  <c r="A603" i="1"/>
  <c r="L602" i="1"/>
  <c r="A602" i="1"/>
  <c r="L601" i="1"/>
  <c r="A601" i="1"/>
  <c r="L599" i="1"/>
  <c r="A599" i="1"/>
  <c r="L407" i="1"/>
  <c r="A407" i="1"/>
  <c r="L406" i="1"/>
  <c r="A406" i="1"/>
  <c r="L405" i="1"/>
  <c r="A405" i="1"/>
  <c r="L404" i="1"/>
  <c r="A404" i="1"/>
  <c r="L403" i="1"/>
  <c r="A403" i="1"/>
  <c r="L278" i="1"/>
  <c r="A278" i="1"/>
  <c r="L277" i="1"/>
  <c r="A277" i="1"/>
  <c r="L276" i="1"/>
  <c r="A276" i="1"/>
  <c r="L275" i="1"/>
  <c r="A275" i="1"/>
  <c r="L402" i="1"/>
  <c r="A402" i="1"/>
  <c r="L400" i="1"/>
  <c r="A400" i="1"/>
  <c r="A233" i="1" l="1"/>
  <c r="L1310" i="1" l="1"/>
  <c r="A1310" i="1"/>
  <c r="L607" i="1"/>
  <c r="A607" i="1"/>
  <c r="L1409" i="1"/>
  <c r="A1409" i="1"/>
  <c r="L1230" i="1"/>
  <c r="A1230" i="1"/>
  <c r="L450" i="1"/>
  <c r="L985" i="1" l="1"/>
  <c r="L983" i="1"/>
  <c r="A985" i="1"/>
  <c r="A983" i="1"/>
  <c r="L1508" i="1" l="1"/>
  <c r="A1508" i="1"/>
  <c r="A604" i="1"/>
  <c r="L604" i="1"/>
  <c r="L642" i="1"/>
  <c r="A642" i="1"/>
  <c r="L657" i="1"/>
  <c r="A657" i="1"/>
  <c r="L817" i="1"/>
  <c r="A817" i="1"/>
  <c r="L508" i="1"/>
  <c r="A508" i="1"/>
  <c r="L231" i="1"/>
  <c r="L230" i="1"/>
  <c r="L229" i="1"/>
  <c r="A231" i="1"/>
  <c r="A230" i="1"/>
  <c r="A229" i="1"/>
  <c r="L233" i="1"/>
  <c r="L919" i="1"/>
  <c r="A919" i="1"/>
  <c r="L435" i="1"/>
  <c r="L431" i="1"/>
  <c r="L433" i="1"/>
  <c r="A433" i="1"/>
  <c r="L42" i="1"/>
  <c r="A42" i="1"/>
  <c r="L1397" i="1"/>
  <c r="A1397" i="1"/>
  <c r="L417" i="1"/>
  <c r="A417" i="1"/>
  <c r="L911" i="1"/>
  <c r="A911" i="1"/>
  <c r="L647" i="1"/>
  <c r="A463" i="1"/>
  <c r="L463" i="1"/>
  <c r="A450" i="1"/>
  <c r="L1438" i="1"/>
  <c r="A1438" i="1"/>
  <c r="L1366" i="1"/>
  <c r="A1366" i="1"/>
  <c r="A931" i="1"/>
  <c r="L931" i="1"/>
  <c r="L1136" i="1"/>
  <c r="A1136" i="1"/>
  <c r="L171" i="1"/>
  <c r="A171" i="1"/>
  <c r="A619" i="1"/>
  <c r="L384" i="1"/>
  <c r="A384" i="1"/>
  <c r="L1403" i="1"/>
  <c r="A53" i="1"/>
  <c r="A7" i="1"/>
  <c r="L7" i="1"/>
  <c r="A31" i="1"/>
  <c r="L31" i="1"/>
  <c r="A32" i="1"/>
  <c r="L32" i="1"/>
  <c r="A33" i="1"/>
  <c r="L33" i="1"/>
  <c r="A34" i="1"/>
  <c r="L34" i="1"/>
  <c r="A35" i="1"/>
  <c r="L35" i="1"/>
  <c r="A36" i="1"/>
  <c r="L36" i="1"/>
  <c r="A37" i="1"/>
  <c r="L37" i="1"/>
  <c r="A38" i="1"/>
  <c r="L38" i="1"/>
  <c r="A39" i="1"/>
  <c r="L39" i="1"/>
  <c r="A40" i="1"/>
  <c r="L40" i="1"/>
  <c r="A259" i="1"/>
  <c r="L259" i="1"/>
  <c r="A260" i="1"/>
  <c r="L260" i="1"/>
  <c r="A261" i="1"/>
  <c r="L261" i="1"/>
  <c r="A262" i="1"/>
  <c r="L262" i="1"/>
  <c r="A263" i="1"/>
  <c r="L263" i="1"/>
  <c r="A264" i="1"/>
  <c r="L264" i="1"/>
  <c r="A265" i="1"/>
  <c r="L265" i="1"/>
  <c r="A266" i="1"/>
  <c r="L266" i="1"/>
  <c r="A267" i="1"/>
  <c r="L267" i="1"/>
  <c r="A268" i="1"/>
  <c r="L268" i="1"/>
  <c r="A269" i="1"/>
  <c r="L269" i="1"/>
  <c r="A270" i="1"/>
  <c r="L270" i="1"/>
  <c r="A290" i="1"/>
  <c r="L290" i="1"/>
  <c r="A291" i="1"/>
  <c r="L291" i="1"/>
  <c r="A292" i="1"/>
  <c r="L292" i="1"/>
  <c r="A293" i="1"/>
  <c r="L293" i="1"/>
  <c r="A294" i="1"/>
  <c r="L294" i="1"/>
  <c r="A295" i="1"/>
  <c r="L295" i="1"/>
  <c r="A296" i="1"/>
  <c r="L296" i="1"/>
  <c r="A440" i="1"/>
  <c r="L440" i="1"/>
  <c r="A441" i="1"/>
  <c r="L441" i="1"/>
  <c r="A455" i="1"/>
  <c r="L455" i="1"/>
  <c r="A456" i="1"/>
  <c r="L456" i="1"/>
  <c r="A457" i="1"/>
  <c r="L457" i="1"/>
  <c r="A458" i="1"/>
  <c r="L458" i="1"/>
  <c r="A459" i="1"/>
  <c r="L459" i="1"/>
  <c r="A537" i="1"/>
  <c r="L537" i="1"/>
  <c r="A538" i="1"/>
  <c r="L538" i="1"/>
  <c r="A539" i="1"/>
  <c r="L539" i="1"/>
  <c r="A540" i="1"/>
  <c r="L540" i="1"/>
  <c r="A541" i="1"/>
  <c r="L541" i="1"/>
  <c r="A542" i="1"/>
  <c r="L542" i="1"/>
  <c r="A543" i="1"/>
  <c r="L543" i="1"/>
  <c r="A544" i="1"/>
  <c r="L544" i="1"/>
  <c r="A545" i="1"/>
  <c r="L545" i="1"/>
  <c r="A546" i="1"/>
  <c r="L546" i="1"/>
  <c r="A547" i="1"/>
  <c r="L547" i="1"/>
  <c r="A579" i="1"/>
  <c r="L579" i="1"/>
  <c r="A580" i="1"/>
  <c r="L580" i="1"/>
  <c r="A581" i="1"/>
  <c r="L581" i="1"/>
  <c r="A582" i="1"/>
  <c r="L582" i="1"/>
  <c r="A583" i="1"/>
  <c r="L583" i="1"/>
  <c r="A584" i="1"/>
  <c r="L584" i="1"/>
  <c r="A585" i="1"/>
  <c r="L585" i="1"/>
  <c r="A586" i="1"/>
  <c r="L586" i="1"/>
  <c r="A587" i="1"/>
  <c r="L587" i="1"/>
  <c r="A588" i="1"/>
  <c r="L588" i="1"/>
  <c r="A589" i="1"/>
  <c r="L589" i="1"/>
  <c r="A590" i="1"/>
  <c r="L590" i="1"/>
  <c r="A591" i="1"/>
  <c r="L591" i="1"/>
  <c r="A592" i="1"/>
  <c r="L592" i="1"/>
  <c r="A593" i="1"/>
  <c r="L593" i="1"/>
  <c r="A594" i="1"/>
  <c r="L594" i="1"/>
  <c r="A595" i="1"/>
  <c r="L595" i="1"/>
  <c r="A752" i="1"/>
  <c r="L752" i="1"/>
  <c r="A753" i="1"/>
  <c r="L753" i="1"/>
  <c r="A754" i="1"/>
  <c r="L754" i="1"/>
  <c r="A1004" i="1"/>
  <c r="L1004" i="1"/>
  <c r="A1005" i="1"/>
  <c r="L1005" i="1"/>
  <c r="A1007" i="1"/>
  <c r="L1007" i="1"/>
  <c r="A1008" i="1"/>
  <c r="L1008" i="1"/>
  <c r="A1009" i="1"/>
  <c r="L1009" i="1"/>
  <c r="A1010" i="1"/>
  <c r="L1010" i="1"/>
  <c r="A1011" i="1"/>
  <c r="L1011" i="1"/>
  <c r="A1012" i="1"/>
  <c r="L1012" i="1"/>
  <c r="A1013" i="1"/>
  <c r="L1013" i="1"/>
  <c r="A1014" i="1"/>
  <c r="L1014" i="1"/>
  <c r="A1015" i="1"/>
  <c r="L1015" i="1"/>
  <c r="A1189" i="1"/>
  <c r="L1189" i="1"/>
  <c r="A1190" i="1"/>
  <c r="L1190" i="1"/>
  <c r="A1191" i="1"/>
  <c r="L1191" i="1"/>
  <c r="A1192" i="1"/>
  <c r="L1192" i="1"/>
  <c r="A1193" i="1"/>
  <c r="L1193" i="1"/>
  <c r="A1194" i="1"/>
  <c r="L1194" i="1"/>
  <c r="A1195" i="1"/>
  <c r="L1195" i="1"/>
  <c r="A1196" i="1"/>
  <c r="L1196" i="1"/>
  <c r="A1197" i="1"/>
  <c r="L1197" i="1"/>
  <c r="A1441" i="1"/>
  <c r="L1441" i="1"/>
  <c r="A55" i="1"/>
  <c r="L55" i="1"/>
  <c r="A71" i="1"/>
  <c r="L71" i="1"/>
  <c r="A72" i="1"/>
  <c r="L72" i="1"/>
  <c r="A249" i="1"/>
  <c r="L249" i="1"/>
  <c r="A250" i="1"/>
  <c r="L250" i="1"/>
  <c r="A251" i="1"/>
  <c r="L251" i="1"/>
  <c r="A252" i="1"/>
  <c r="L252" i="1"/>
  <c r="A253" i="1"/>
  <c r="L253" i="1"/>
  <c r="A254" i="1"/>
  <c r="L254" i="1"/>
  <c r="A255" i="1"/>
  <c r="L255" i="1"/>
  <c r="A256" i="1"/>
  <c r="L256" i="1"/>
  <c r="A257" i="1"/>
  <c r="L257" i="1"/>
  <c r="A258" i="1"/>
  <c r="L258" i="1"/>
  <c r="A284" i="1"/>
  <c r="L284" i="1"/>
  <c r="A297" i="1"/>
  <c r="L297" i="1"/>
  <c r="A298" i="1"/>
  <c r="A299" i="1"/>
  <c r="L299" i="1"/>
  <c r="A315" i="1"/>
  <c r="L315" i="1"/>
  <c r="A316" i="1"/>
  <c r="L316" i="1"/>
  <c r="A317" i="1"/>
  <c r="L317" i="1"/>
  <c r="A318" i="1"/>
  <c r="L318" i="1"/>
  <c r="A319" i="1"/>
  <c r="L319" i="1"/>
  <c r="A320" i="1"/>
  <c r="L320" i="1"/>
  <c r="A324" i="1"/>
  <c r="L324" i="1"/>
  <c r="A336" i="1"/>
  <c r="L336" i="1"/>
  <c r="A337" i="1"/>
  <c r="L337" i="1"/>
  <c r="A338" i="1"/>
  <c r="L338" i="1"/>
  <c r="A339" i="1"/>
  <c r="L339" i="1"/>
  <c r="A422" i="1"/>
  <c r="L422" i="1"/>
  <c r="A423" i="1"/>
  <c r="L423" i="1"/>
  <c r="A424" i="1"/>
  <c r="L424" i="1"/>
  <c r="A425" i="1"/>
  <c r="L425" i="1"/>
  <c r="A426" i="1"/>
  <c r="L426" i="1"/>
  <c r="A427" i="1"/>
  <c r="L427" i="1"/>
  <c r="A428" i="1"/>
  <c r="L428" i="1"/>
  <c r="A429" i="1"/>
  <c r="L429" i="1"/>
  <c r="A430" i="1"/>
  <c r="L430" i="1"/>
  <c r="A432" i="1"/>
  <c r="L432" i="1"/>
  <c r="A431" i="1"/>
  <c r="A434" i="1"/>
  <c r="L434" i="1"/>
  <c r="A435" i="1"/>
  <c r="A436" i="1"/>
  <c r="L436" i="1"/>
  <c r="A469" i="1"/>
  <c r="L469" i="1"/>
  <c r="A470" i="1"/>
  <c r="L470" i="1"/>
  <c r="A505" i="1"/>
  <c r="L505" i="1"/>
  <c r="A506" i="1"/>
  <c r="L506" i="1"/>
  <c r="A507" i="1"/>
  <c r="L507" i="1"/>
  <c r="A509" i="1"/>
  <c r="L509" i="1"/>
  <c r="A510" i="1"/>
  <c r="L510" i="1"/>
  <c r="A511" i="1"/>
  <c r="L511" i="1"/>
  <c r="A512" i="1"/>
  <c r="L512" i="1"/>
  <c r="A513" i="1"/>
  <c r="L513" i="1"/>
  <c r="A514" i="1"/>
  <c r="L514" i="1"/>
  <c r="A515" i="1"/>
  <c r="L515" i="1"/>
  <c r="A516" i="1"/>
  <c r="L516" i="1"/>
  <c r="A517" i="1"/>
  <c r="L517" i="1"/>
  <c r="A518" i="1"/>
  <c r="L518" i="1"/>
  <c r="A528" i="1"/>
  <c r="L528" i="1"/>
  <c r="A529" i="1"/>
  <c r="L529" i="1"/>
  <c r="A548" i="1"/>
  <c r="L548" i="1"/>
  <c r="A596" i="1"/>
  <c r="L596" i="1"/>
  <c r="A620" i="1"/>
  <c r="L620" i="1"/>
  <c r="A650" i="1"/>
  <c r="L650" i="1"/>
  <c r="A651" i="1"/>
  <c r="L651" i="1"/>
  <c r="A652" i="1"/>
  <c r="L652" i="1"/>
  <c r="A653" i="1"/>
  <c r="L653" i="1"/>
  <c r="A654" i="1"/>
  <c r="L654" i="1"/>
  <c r="A655" i="1"/>
  <c r="L655" i="1"/>
  <c r="A656" i="1"/>
  <c r="L656" i="1"/>
  <c r="A658" i="1"/>
  <c r="L658" i="1"/>
  <c r="A659" i="1"/>
  <c r="L659" i="1"/>
  <c r="A660" i="1"/>
  <c r="L660" i="1"/>
  <c r="A661" i="1"/>
  <c r="L661" i="1"/>
  <c r="A662" i="1"/>
  <c r="L662" i="1"/>
  <c r="A663" i="1"/>
  <c r="L663" i="1"/>
  <c r="A664" i="1"/>
  <c r="L664" i="1"/>
  <c r="A665" i="1"/>
  <c r="L665" i="1"/>
  <c r="A666" i="1"/>
  <c r="L666" i="1"/>
  <c r="A667" i="1"/>
  <c r="L667" i="1"/>
  <c r="A668" i="1"/>
  <c r="L668" i="1"/>
  <c r="A669" i="1"/>
  <c r="L669" i="1"/>
  <c r="A670" i="1"/>
  <c r="L670" i="1"/>
  <c r="A671" i="1"/>
  <c r="L671" i="1"/>
  <c r="A830" i="1"/>
  <c r="L830" i="1"/>
  <c r="A864" i="1"/>
  <c r="L864" i="1"/>
  <c r="A865" i="1"/>
  <c r="L865" i="1"/>
  <c r="A866" i="1"/>
  <c r="L866" i="1"/>
  <c r="A867" i="1"/>
  <c r="L867" i="1"/>
  <c r="A868" i="1"/>
  <c r="L868" i="1"/>
  <c r="A869" i="1"/>
  <c r="L869" i="1"/>
  <c r="A870" i="1"/>
  <c r="L870" i="1"/>
  <c r="A871" i="1"/>
  <c r="L871" i="1"/>
  <c r="A872" i="1"/>
  <c r="L872" i="1"/>
  <c r="A874" i="1"/>
  <c r="L874" i="1"/>
  <c r="A875" i="1"/>
  <c r="L875" i="1"/>
  <c r="A876" i="1"/>
  <c r="L876" i="1"/>
  <c r="A877" i="1"/>
  <c r="L877" i="1"/>
  <c r="A878" i="1"/>
  <c r="L878" i="1"/>
  <c r="A879" i="1"/>
  <c r="L879" i="1"/>
  <c r="A880" i="1"/>
  <c r="L880" i="1"/>
  <c r="A881" i="1"/>
  <c r="L881" i="1"/>
  <c r="A882" i="1"/>
  <c r="L882" i="1"/>
  <c r="A883" i="1"/>
  <c r="L883" i="1"/>
  <c r="A899" i="1"/>
  <c r="L899" i="1"/>
  <c r="A901" i="1"/>
  <c r="L901" i="1"/>
  <c r="A902" i="1"/>
  <c r="L902" i="1"/>
  <c r="A903" i="1"/>
  <c r="L903" i="1"/>
  <c r="A915" i="1"/>
  <c r="L915" i="1"/>
  <c r="A916" i="1"/>
  <c r="L916" i="1"/>
  <c r="A920" i="1"/>
  <c r="L920" i="1"/>
  <c r="A922" i="1"/>
  <c r="L922" i="1"/>
  <c r="A923" i="1"/>
  <c r="L923" i="1"/>
  <c r="A924" i="1"/>
  <c r="L924" i="1"/>
  <c r="A925" i="1"/>
  <c r="L925" i="1"/>
  <c r="A926" i="1"/>
  <c r="L926" i="1"/>
  <c r="A927" i="1"/>
  <c r="L927" i="1"/>
  <c r="A952" i="1"/>
  <c r="L952" i="1"/>
  <c r="A953" i="1"/>
  <c r="L953" i="1"/>
  <c r="A975" i="1"/>
  <c r="L975" i="1"/>
  <c r="A976" i="1"/>
  <c r="L976" i="1"/>
  <c r="A977" i="1"/>
  <c r="L977" i="1"/>
  <c r="A978" i="1"/>
  <c r="L978" i="1"/>
  <c r="A979" i="1"/>
  <c r="L979" i="1"/>
  <c r="A980" i="1"/>
  <c r="L980" i="1"/>
  <c r="A981" i="1"/>
  <c r="L981" i="1"/>
  <c r="A1033" i="1"/>
  <c r="D1033" i="1"/>
  <c r="E1033" i="1"/>
  <c r="L1033" i="1"/>
  <c r="A1034" i="1"/>
  <c r="D1034" i="1"/>
  <c r="E1034" i="1"/>
  <c r="L1034" i="1"/>
  <c r="A1035" i="1"/>
  <c r="D1035" i="1"/>
  <c r="E1035" i="1"/>
  <c r="L1035" i="1"/>
  <c r="A1036" i="1"/>
  <c r="D1036" i="1"/>
  <c r="E1036" i="1"/>
  <c r="L1036" i="1"/>
  <c r="A1037" i="1"/>
  <c r="D1037" i="1"/>
  <c r="E1037" i="1"/>
  <c r="L1037" i="1"/>
  <c r="A1038" i="1"/>
  <c r="D1038" i="1"/>
  <c r="E1038" i="1"/>
  <c r="L1038" i="1"/>
  <c r="A1039" i="1"/>
  <c r="D1039" i="1"/>
  <c r="E1039" i="1"/>
  <c r="L1039" i="1"/>
  <c r="A1088" i="1"/>
  <c r="L1088" i="1"/>
  <c r="A1089" i="1"/>
  <c r="L1089" i="1"/>
  <c r="A1090" i="1"/>
  <c r="L1090" i="1"/>
  <c r="A1091" i="1"/>
  <c r="L1091" i="1"/>
  <c r="A1092" i="1"/>
  <c r="L1092" i="1"/>
  <c r="A1105" i="1"/>
  <c r="L1105" i="1"/>
  <c r="A1106" i="1"/>
  <c r="A1107" i="1"/>
  <c r="L1107" i="1"/>
  <c r="A1108" i="1"/>
  <c r="L1108" i="1"/>
  <c r="A1133" i="1"/>
  <c r="L1133" i="1"/>
  <c r="A1135" i="1"/>
  <c r="L1135" i="1"/>
  <c r="A1137" i="1"/>
  <c r="L1137" i="1"/>
  <c r="A1138" i="1"/>
  <c r="L1138" i="1"/>
  <c r="A1139" i="1"/>
  <c r="L1139" i="1"/>
  <c r="A1140" i="1"/>
  <c r="L1140" i="1"/>
  <c r="A1141" i="1"/>
  <c r="L1141" i="1"/>
  <c r="A1142" i="1"/>
  <c r="L1142" i="1"/>
  <c r="A1198" i="1"/>
  <c r="L1198" i="1"/>
  <c r="A1202" i="1"/>
  <c r="L1202" i="1"/>
  <c r="A1203" i="1"/>
  <c r="L1203" i="1"/>
  <c r="A1204" i="1"/>
  <c r="L1204" i="1"/>
  <c r="A1205" i="1"/>
  <c r="L1205" i="1"/>
  <c r="A1206" i="1"/>
  <c r="L1206" i="1"/>
  <c r="A1207" i="1"/>
  <c r="L1207" i="1"/>
  <c r="A1208" i="1"/>
  <c r="L1208" i="1"/>
  <c r="A1209" i="1"/>
  <c r="L1209" i="1"/>
  <c r="A1210" i="1"/>
  <c r="L1210" i="1"/>
  <c r="A1211" i="1"/>
  <c r="L1211" i="1"/>
  <c r="A1248" i="1"/>
  <c r="L1248" i="1"/>
  <c r="A1329" i="1"/>
  <c r="L1329" i="1"/>
  <c r="A1330" i="1"/>
  <c r="L1330" i="1"/>
  <c r="A1331" i="1"/>
  <c r="L1331" i="1"/>
  <c r="A1332" i="1"/>
  <c r="L1332" i="1"/>
  <c r="A1333" i="1"/>
  <c r="L1333" i="1"/>
  <c r="A1334" i="1"/>
  <c r="L1334" i="1"/>
  <c r="A1367" i="1"/>
  <c r="L1367" i="1"/>
  <c r="A1368" i="1"/>
  <c r="L1368" i="1"/>
  <c r="A1369" i="1"/>
  <c r="L1369" i="1"/>
  <c r="A1410" i="1"/>
  <c r="L1410" i="1"/>
  <c r="A1411" i="1"/>
  <c r="L1411" i="1"/>
  <c r="A1412" i="1"/>
  <c r="L1412" i="1"/>
  <c r="A1413" i="1"/>
  <c r="L1413" i="1"/>
  <c r="A1414" i="1"/>
  <c r="L1414" i="1"/>
  <c r="A1415" i="1"/>
  <c r="L1415" i="1"/>
  <c r="A1416" i="1"/>
  <c r="L1416" i="1"/>
  <c r="A1417" i="1"/>
  <c r="L1417" i="1"/>
  <c r="A1418" i="1"/>
  <c r="L1418" i="1"/>
  <c r="A1419" i="1"/>
  <c r="L1419" i="1"/>
  <c r="A1479" i="1"/>
  <c r="L1479" i="1"/>
  <c r="A1480" i="1"/>
  <c r="L1480" i="1"/>
  <c r="A1481" i="1"/>
  <c r="L1481" i="1"/>
  <c r="A1482" i="1"/>
  <c r="L1482" i="1"/>
  <c r="A1483" i="1"/>
  <c r="L1483" i="1"/>
  <c r="A1514" i="1"/>
  <c r="L1514" i="1"/>
  <c r="A73" i="1"/>
  <c r="L73" i="1"/>
  <c r="A74" i="1"/>
  <c r="L74" i="1"/>
  <c r="A75" i="1"/>
  <c r="L75" i="1"/>
  <c r="A76" i="1"/>
  <c r="L76" i="1"/>
  <c r="A77" i="1"/>
  <c r="L77" i="1"/>
  <c r="A78" i="1"/>
  <c r="L78" i="1"/>
  <c r="A79" i="1"/>
  <c r="L79" i="1"/>
  <c r="A80" i="1"/>
  <c r="L80" i="1"/>
  <c r="A81" i="1"/>
  <c r="L81" i="1"/>
  <c r="A82" i="1"/>
  <c r="L82" i="1"/>
  <c r="A83" i="1"/>
  <c r="I83" i="1"/>
  <c r="L83" i="1" s="1"/>
  <c r="A174" i="1"/>
  <c r="L174" i="1"/>
  <c r="A175" i="1"/>
  <c r="L175" i="1"/>
  <c r="A176" i="1"/>
  <c r="A177" i="1"/>
  <c r="A178" i="1"/>
  <c r="L178" i="1"/>
  <c r="A179" i="1"/>
  <c r="L179" i="1"/>
  <c r="A180" i="1"/>
  <c r="L180" i="1"/>
  <c r="A181" i="1"/>
  <c r="L181" i="1"/>
  <c r="A182" i="1"/>
  <c r="L182" i="1"/>
  <c r="A183" i="1"/>
  <c r="L183" i="1"/>
  <c r="A184" i="1"/>
  <c r="L184" i="1"/>
  <c r="A185" i="1"/>
  <c r="L185" i="1"/>
  <c r="A186" i="1"/>
  <c r="L186" i="1"/>
  <c r="A212" i="1"/>
  <c r="L212" i="1"/>
  <c r="A213" i="1"/>
  <c r="L213" i="1"/>
  <c r="A214" i="1"/>
  <c r="L214" i="1"/>
  <c r="A215" i="1"/>
  <c r="L215" i="1"/>
  <c r="A216" i="1"/>
  <c r="L216" i="1"/>
  <c r="A217" i="1"/>
  <c r="L217" i="1"/>
  <c r="A218" i="1"/>
  <c r="L218" i="1"/>
  <c r="A219" i="1"/>
  <c r="L219" i="1"/>
  <c r="A220" i="1"/>
  <c r="L220" i="1"/>
  <c r="A221" i="1"/>
  <c r="L221" i="1"/>
  <c r="A244" i="1"/>
  <c r="L244" i="1"/>
  <c r="A245" i="1"/>
  <c r="I245" i="1"/>
  <c r="L245" i="1" s="1"/>
  <c r="A246" i="1"/>
  <c r="I246" i="1"/>
  <c r="L246" i="1" s="1"/>
  <c r="L301" i="1"/>
  <c r="A247" i="1"/>
  <c r="L247" i="1"/>
  <c r="A248" i="1"/>
  <c r="I248" i="1"/>
  <c r="L248" i="1" s="1"/>
  <c r="A279" i="1"/>
  <c r="L279" i="1"/>
  <c r="A280" i="1"/>
  <c r="L280" i="1"/>
  <c r="A281" i="1"/>
  <c r="L281" i="1"/>
  <c r="A282" i="1"/>
  <c r="L282" i="1"/>
  <c r="A283" i="1"/>
  <c r="L283" i="1"/>
  <c r="A300" i="1"/>
  <c r="L300" i="1"/>
  <c r="A301" i="1"/>
  <c r="A302" i="1"/>
  <c r="L302" i="1"/>
  <c r="A303" i="1"/>
  <c r="L303" i="1"/>
  <c r="A304" i="1"/>
  <c r="L304" i="1"/>
  <c r="A305" i="1"/>
  <c r="L305" i="1"/>
  <c r="A306" i="1"/>
  <c r="L306" i="1"/>
  <c r="A307" i="1"/>
  <c r="L307" i="1"/>
  <c r="A308" i="1"/>
  <c r="L308" i="1"/>
  <c r="A309" i="1"/>
  <c r="L309" i="1"/>
  <c r="A310" i="1"/>
  <c r="L310" i="1"/>
  <c r="A311" i="1"/>
  <c r="L311" i="1"/>
  <c r="A312" i="1"/>
  <c r="L312" i="1"/>
  <c r="A313" i="1"/>
  <c r="L313" i="1"/>
  <c r="A314" i="1"/>
  <c r="L314" i="1"/>
  <c r="A395" i="1"/>
  <c r="L395" i="1"/>
  <c r="A396" i="1"/>
  <c r="L396" i="1"/>
  <c r="A397" i="1"/>
  <c r="L397" i="1"/>
  <c r="A398" i="1"/>
  <c r="L398" i="1"/>
  <c r="A399" i="1"/>
  <c r="L399" i="1"/>
  <c r="A401" i="1"/>
  <c r="L401" i="1"/>
  <c r="A486" i="1"/>
  <c r="L486" i="1"/>
  <c r="A487" i="1"/>
  <c r="L487" i="1"/>
  <c r="A488" i="1"/>
  <c r="L488" i="1"/>
  <c r="A489" i="1"/>
  <c r="L489" i="1"/>
  <c r="A490" i="1"/>
  <c r="L490" i="1"/>
  <c r="A491" i="1"/>
  <c r="L491" i="1"/>
  <c r="A492" i="1"/>
  <c r="L492" i="1"/>
  <c r="A493" i="1"/>
  <c r="L493" i="1"/>
  <c r="A494" i="1"/>
  <c r="L494" i="1"/>
  <c r="A495" i="1"/>
  <c r="L495" i="1"/>
  <c r="A523" i="1"/>
  <c r="L523" i="1"/>
  <c r="A524" i="1"/>
  <c r="L524" i="1"/>
  <c r="A525" i="1"/>
  <c r="L525" i="1"/>
  <c r="A526" i="1"/>
  <c r="L526" i="1"/>
  <c r="A527" i="1"/>
  <c r="L527" i="1"/>
  <c r="A566" i="1"/>
  <c r="L566" i="1"/>
  <c r="A567" i="1"/>
  <c r="L567" i="1"/>
  <c r="A568" i="1"/>
  <c r="L568" i="1"/>
  <c r="A569" i="1"/>
  <c r="L569" i="1"/>
  <c r="A621" i="1"/>
  <c r="L621" i="1"/>
  <c r="A622" i="1"/>
  <c r="L622" i="1"/>
  <c r="A623" i="1"/>
  <c r="L623" i="1"/>
  <c r="A624" i="1"/>
  <c r="L624" i="1"/>
  <c r="A625" i="1"/>
  <c r="L625" i="1"/>
  <c r="A626" i="1"/>
  <c r="L626" i="1"/>
  <c r="A627" i="1"/>
  <c r="L627" i="1"/>
  <c r="A628" i="1"/>
  <c r="L628" i="1"/>
  <c r="A629" i="1"/>
  <c r="L629" i="1"/>
  <c r="A630" i="1"/>
  <c r="L630" i="1"/>
  <c r="A631" i="1"/>
  <c r="L631" i="1"/>
  <c r="A632" i="1"/>
  <c r="L632" i="1"/>
  <c r="A633" i="1"/>
  <c r="L633" i="1"/>
  <c r="A634" i="1"/>
  <c r="L634" i="1"/>
  <c r="A672" i="1"/>
  <c r="L672" i="1"/>
  <c r="A673" i="1"/>
  <c r="L673" i="1"/>
  <c r="A674" i="1"/>
  <c r="L674" i="1"/>
  <c r="A675" i="1"/>
  <c r="L675" i="1"/>
  <c r="A676" i="1"/>
  <c r="L676" i="1"/>
  <c r="A677" i="1"/>
  <c r="I677" i="1"/>
  <c r="L677" i="1" s="1"/>
  <c r="A678" i="1"/>
  <c r="L678" i="1"/>
  <c r="A679" i="1"/>
  <c r="L679" i="1"/>
  <c r="A680" i="1"/>
  <c r="I680" i="1"/>
  <c r="L680" i="1" s="1"/>
  <c r="L735" i="1"/>
  <c r="A681" i="1"/>
  <c r="L681" i="1"/>
  <c r="A682" i="1"/>
  <c r="I682" i="1"/>
  <c r="L682" i="1" s="1"/>
  <c r="A683" i="1"/>
  <c r="L683" i="1"/>
  <c r="A684" i="1"/>
  <c r="L684" i="1"/>
  <c r="A685" i="1"/>
  <c r="L685" i="1"/>
  <c r="A686" i="1"/>
  <c r="L686" i="1"/>
  <c r="A687" i="1"/>
  <c r="L687" i="1"/>
  <c r="A688" i="1"/>
  <c r="I688" i="1"/>
  <c r="L688" i="1" s="1"/>
  <c r="A689" i="1"/>
  <c r="L689" i="1"/>
  <c r="A690" i="1"/>
  <c r="I690" i="1"/>
  <c r="L690" i="1" s="1"/>
  <c r="L746" i="1"/>
  <c r="A691" i="1"/>
  <c r="L691" i="1"/>
  <c r="A692" i="1"/>
  <c r="L692" i="1"/>
  <c r="A693" i="1"/>
  <c r="L693" i="1"/>
  <c r="A697" i="1"/>
  <c r="L697" i="1"/>
  <c r="A698" i="1"/>
  <c r="L698" i="1"/>
  <c r="A699" i="1"/>
  <c r="L699" i="1"/>
  <c r="A700" i="1"/>
  <c r="L700" i="1"/>
  <c r="A701" i="1"/>
  <c r="L701" i="1"/>
  <c r="A702" i="1"/>
  <c r="L702" i="1"/>
  <c r="A703" i="1"/>
  <c r="L703" i="1"/>
  <c r="A704" i="1"/>
  <c r="L704" i="1"/>
  <c r="A735" i="1"/>
  <c r="A736" i="1"/>
  <c r="L736" i="1"/>
  <c r="A746" i="1"/>
  <c r="A747" i="1"/>
  <c r="L747" i="1"/>
  <c r="A748" i="1"/>
  <c r="L748" i="1"/>
  <c r="A917" i="1"/>
  <c r="L917" i="1"/>
  <c r="A918" i="1"/>
  <c r="L918" i="1"/>
  <c r="A929" i="1"/>
  <c r="L929" i="1"/>
  <c r="A930" i="1"/>
  <c r="L930" i="1"/>
  <c r="A938" i="1"/>
  <c r="L938" i="1"/>
  <c r="A937" i="1"/>
  <c r="L937" i="1"/>
  <c r="A939" i="1"/>
  <c r="L939" i="1"/>
  <c r="A940" i="1"/>
  <c r="L940" i="1"/>
  <c r="A963" i="1"/>
  <c r="L963" i="1"/>
  <c r="A964" i="1"/>
  <c r="L964" i="1"/>
  <c r="A965" i="1"/>
  <c r="L965" i="1"/>
  <c r="A966" i="1"/>
  <c r="L966" i="1"/>
  <c r="A967" i="1"/>
  <c r="L967" i="1"/>
  <c r="A968" i="1"/>
  <c r="L968" i="1"/>
  <c r="A982" i="1"/>
  <c r="L982" i="1"/>
  <c r="A984" i="1"/>
  <c r="L984" i="1"/>
  <c r="A1048" i="1"/>
  <c r="L1048" i="1"/>
  <c r="A1049" i="1"/>
  <c r="L1049" i="1"/>
  <c r="A1050" i="1"/>
  <c r="L1050" i="1"/>
  <c r="A1051" i="1"/>
  <c r="I1051" i="1"/>
  <c r="L1051" i="1" s="1"/>
  <c r="A1129" i="1"/>
  <c r="L1129" i="1"/>
  <c r="A1150" i="1"/>
  <c r="L1150" i="1"/>
  <c r="A1151" i="1"/>
  <c r="L1151" i="1"/>
  <c r="A1165" i="1"/>
  <c r="L1165" i="1"/>
  <c r="A1166" i="1"/>
  <c r="L1166" i="1"/>
  <c r="A1167" i="1"/>
  <c r="L1167" i="1"/>
  <c r="A1168" i="1"/>
  <c r="L1168" i="1"/>
  <c r="A1212" i="1"/>
  <c r="L1212" i="1"/>
  <c r="A1213" i="1"/>
  <c r="L1213" i="1"/>
  <c r="A1303" i="1"/>
  <c r="L1303" i="1"/>
  <c r="A1304" i="1"/>
  <c r="L1304" i="1"/>
  <c r="A1305" i="1"/>
  <c r="L1305" i="1"/>
  <c r="A1306" i="1"/>
  <c r="L1306" i="1"/>
  <c r="A1307" i="1"/>
  <c r="L1307" i="1"/>
  <c r="A1308" i="1"/>
  <c r="L1308" i="1"/>
  <c r="A1309" i="1"/>
  <c r="L1309" i="1"/>
  <c r="A1311" i="1"/>
  <c r="L1311" i="1"/>
  <c r="A1312" i="1"/>
  <c r="L1312" i="1"/>
  <c r="A1363" i="1"/>
  <c r="L1363" i="1"/>
  <c r="A1364" i="1"/>
  <c r="L1364" i="1"/>
  <c r="A1365" i="1"/>
  <c r="L1365" i="1"/>
  <c r="A1376" i="1"/>
  <c r="L1376" i="1"/>
  <c r="A1377" i="1"/>
  <c r="L1377" i="1"/>
  <c r="A1436" i="1"/>
  <c r="L1436" i="1"/>
  <c r="A1437" i="1"/>
  <c r="L1437" i="1"/>
  <c r="A1439" i="1"/>
  <c r="L1439" i="1"/>
  <c r="A1477" i="1"/>
  <c r="L1477" i="1"/>
  <c r="A1478" i="1"/>
  <c r="L1478" i="1"/>
  <c r="A2" i="1"/>
  <c r="L2" i="1"/>
  <c r="A3" i="1"/>
  <c r="L3" i="1"/>
  <c r="A4" i="1"/>
  <c r="L4" i="1"/>
  <c r="A20" i="1"/>
  <c r="L20" i="1"/>
  <c r="A21" i="1"/>
  <c r="L21" i="1"/>
  <c r="A22" i="1"/>
  <c r="L22" i="1"/>
  <c r="A23" i="1"/>
  <c r="L23" i="1"/>
  <c r="A24" i="1"/>
  <c r="L24" i="1"/>
  <c r="A25" i="1"/>
  <c r="L25" i="1"/>
  <c r="A26" i="1"/>
  <c r="L26" i="1"/>
  <c r="A27" i="1"/>
  <c r="L27" i="1"/>
  <c r="A28" i="1"/>
  <c r="L28" i="1"/>
  <c r="A29" i="1"/>
  <c r="L29" i="1"/>
  <c r="A30" i="1"/>
  <c r="L30" i="1"/>
  <c r="A89" i="1"/>
  <c r="L89" i="1"/>
  <c r="A90" i="1"/>
  <c r="L90" i="1"/>
  <c r="A91" i="1"/>
  <c r="L91" i="1"/>
  <c r="A92" i="1"/>
  <c r="L92" i="1"/>
  <c r="A93" i="1"/>
  <c r="L93" i="1"/>
  <c r="A94" i="1"/>
  <c r="L94" i="1"/>
  <c r="A95" i="1"/>
  <c r="L95" i="1"/>
  <c r="A96" i="1"/>
  <c r="L96" i="1"/>
  <c r="A97" i="1"/>
  <c r="L97" i="1"/>
  <c r="A121" i="1"/>
  <c r="L121" i="1"/>
  <c r="A122" i="1"/>
  <c r="L122" i="1"/>
  <c r="A123" i="1"/>
  <c r="L123" i="1"/>
  <c r="A124" i="1"/>
  <c r="L124" i="1"/>
  <c r="A125" i="1"/>
  <c r="L125" i="1"/>
  <c r="A126" i="1"/>
  <c r="L126" i="1"/>
  <c r="A127" i="1"/>
  <c r="L127" i="1"/>
  <c r="A128" i="1"/>
  <c r="L128" i="1"/>
  <c r="A129" i="1"/>
  <c r="L129" i="1"/>
  <c r="A130" i="1"/>
  <c r="L130" i="1"/>
  <c r="A131" i="1"/>
  <c r="L131" i="1"/>
  <c r="A132" i="1"/>
  <c r="L132" i="1"/>
  <c r="A133" i="1"/>
  <c r="L133" i="1"/>
  <c r="A134" i="1"/>
  <c r="L134" i="1"/>
  <c r="A135" i="1"/>
  <c r="L135" i="1"/>
  <c r="A136" i="1"/>
  <c r="L136" i="1"/>
  <c r="A137" i="1"/>
  <c r="L137" i="1"/>
  <c r="A138" i="1"/>
  <c r="L138" i="1"/>
  <c r="A139" i="1"/>
  <c r="L139" i="1"/>
  <c r="A140" i="1"/>
  <c r="L140" i="1"/>
  <c r="A141" i="1"/>
  <c r="L141" i="1"/>
  <c r="A142" i="1"/>
  <c r="L142" i="1"/>
  <c r="A143" i="1"/>
  <c r="L143" i="1"/>
  <c r="A144" i="1"/>
  <c r="L144" i="1"/>
  <c r="A145" i="1"/>
  <c r="L145" i="1"/>
  <c r="A146" i="1"/>
  <c r="L146" i="1"/>
  <c r="A147" i="1"/>
  <c r="L147" i="1"/>
  <c r="A148" i="1"/>
  <c r="L148" i="1"/>
  <c r="A149" i="1"/>
  <c r="L149" i="1"/>
  <c r="A150" i="1"/>
  <c r="L150" i="1"/>
  <c r="A151" i="1"/>
  <c r="L151" i="1"/>
  <c r="A152" i="1"/>
  <c r="L152" i="1"/>
  <c r="A153" i="1"/>
  <c r="L153" i="1"/>
  <c r="A154" i="1"/>
  <c r="L154" i="1"/>
  <c r="A155" i="1"/>
  <c r="L155" i="1"/>
  <c r="A156" i="1"/>
  <c r="L156" i="1"/>
  <c r="A157" i="1"/>
  <c r="L157" i="1"/>
  <c r="A158" i="1"/>
  <c r="L158" i="1"/>
  <c r="A159" i="1"/>
  <c r="L159" i="1"/>
  <c r="A160" i="1"/>
  <c r="L160" i="1"/>
  <c r="A161" i="1"/>
  <c r="L161" i="1"/>
  <c r="A162" i="1"/>
  <c r="L162" i="1"/>
  <c r="A163" i="1"/>
  <c r="L163" i="1"/>
  <c r="A164" i="1"/>
  <c r="L164" i="1"/>
  <c r="A165" i="1"/>
  <c r="L165" i="1"/>
  <c r="A166" i="1"/>
  <c r="L166" i="1"/>
  <c r="A167" i="1"/>
  <c r="L167" i="1"/>
  <c r="A168" i="1"/>
  <c r="L168" i="1"/>
  <c r="A169" i="1"/>
  <c r="L169" i="1"/>
  <c r="A170" i="1"/>
  <c r="L170" i="1"/>
  <c r="A194" i="1"/>
  <c r="L194" i="1"/>
  <c r="A223" i="1"/>
  <c r="L223" i="1"/>
  <c r="A224" i="1"/>
  <c r="L224" i="1"/>
  <c r="A225" i="1"/>
  <c r="L225" i="1"/>
  <c r="A226" i="1"/>
  <c r="L226" i="1"/>
  <c r="A227" i="1"/>
  <c r="L227" i="1"/>
  <c r="A228" i="1"/>
  <c r="L228" i="1"/>
  <c r="A232" i="1"/>
  <c r="L232" i="1"/>
  <c r="A234" i="1"/>
  <c r="L234" i="1"/>
  <c r="A235" i="1"/>
  <c r="L235" i="1"/>
  <c r="A236" i="1"/>
  <c r="L236" i="1"/>
  <c r="A237" i="1"/>
  <c r="L237" i="1"/>
  <c r="A238" i="1"/>
  <c r="L238" i="1"/>
  <c r="A239" i="1"/>
  <c r="L239" i="1"/>
  <c r="A240" i="1"/>
  <c r="L240" i="1"/>
  <c r="A241" i="1"/>
  <c r="L241" i="1"/>
  <c r="A242" i="1"/>
  <c r="L242" i="1"/>
  <c r="A243" i="1"/>
  <c r="L243" i="1"/>
  <c r="L298" i="1"/>
  <c r="A285" i="1"/>
  <c r="L285" i="1"/>
  <c r="A286" i="1"/>
  <c r="L286" i="1"/>
  <c r="A287" i="1"/>
  <c r="L287" i="1"/>
  <c r="A288" i="1"/>
  <c r="L288" i="1"/>
  <c r="A289" i="1"/>
  <c r="L289" i="1"/>
  <c r="A375" i="1"/>
  <c r="L375" i="1"/>
  <c r="A381" i="1"/>
  <c r="L381" i="1"/>
  <c r="A382" i="1"/>
  <c r="L382" i="1"/>
  <c r="A385" i="1"/>
  <c r="L385" i="1"/>
  <c r="A408" i="1"/>
  <c r="L408" i="1"/>
  <c r="A409" i="1"/>
  <c r="L409" i="1"/>
  <c r="A410" i="1"/>
  <c r="L410" i="1"/>
  <c r="A411" i="1"/>
  <c r="L411" i="1"/>
  <c r="A442" i="1"/>
  <c r="L442" i="1"/>
  <c r="A443" i="1"/>
  <c r="L443" i="1"/>
  <c r="A444" i="1"/>
  <c r="L444" i="1"/>
  <c r="A445" i="1"/>
  <c r="L445" i="1"/>
  <c r="A446" i="1"/>
  <c r="L446" i="1"/>
  <c r="A447" i="1"/>
  <c r="L447" i="1"/>
  <c r="A448" i="1"/>
  <c r="L448" i="1"/>
  <c r="A449" i="1"/>
  <c r="L449" i="1"/>
  <c r="A451" i="1"/>
  <c r="L451" i="1"/>
  <c r="A452" i="1"/>
  <c r="L452" i="1"/>
  <c r="A453" i="1"/>
  <c r="L453" i="1"/>
  <c r="A454" i="1"/>
  <c r="L454" i="1"/>
  <c r="A460" i="1"/>
  <c r="L460" i="1"/>
  <c r="A461" i="1"/>
  <c r="L461" i="1"/>
  <c r="A462" i="1"/>
  <c r="L462" i="1"/>
  <c r="A464" i="1"/>
  <c r="L464" i="1"/>
  <c r="A468" i="1"/>
  <c r="L468" i="1"/>
  <c r="A477" i="1"/>
  <c r="L477" i="1"/>
  <c r="A478" i="1"/>
  <c r="L478" i="1"/>
  <c r="A479" i="1"/>
  <c r="L479" i="1"/>
  <c r="A496" i="1"/>
  <c r="L496" i="1"/>
  <c r="A497" i="1"/>
  <c r="L497" i="1"/>
  <c r="A498" i="1"/>
  <c r="L498" i="1"/>
  <c r="A499" i="1"/>
  <c r="L499" i="1"/>
  <c r="A500" i="1"/>
  <c r="L500" i="1"/>
  <c r="A501" i="1"/>
  <c r="L501" i="1"/>
  <c r="A502" i="1"/>
  <c r="L502" i="1"/>
  <c r="A503" i="1"/>
  <c r="L503" i="1"/>
  <c r="A504" i="1"/>
  <c r="L504" i="1"/>
  <c r="A519" i="1"/>
  <c r="L519" i="1"/>
  <c r="A549" i="1"/>
  <c r="D549" i="1"/>
  <c r="E549" i="1"/>
  <c r="L549" i="1"/>
  <c r="A550" i="1"/>
  <c r="D550" i="1"/>
  <c r="E550" i="1"/>
  <c r="L550" i="1"/>
  <c r="A551" i="1"/>
  <c r="D551" i="1"/>
  <c r="E551" i="1"/>
  <c r="L551" i="1"/>
  <c r="A552" i="1"/>
  <c r="D552" i="1"/>
  <c r="E552" i="1"/>
  <c r="L552" i="1"/>
  <c r="A563" i="1"/>
  <c r="L563" i="1"/>
  <c r="A564" i="1"/>
  <c r="L564" i="1"/>
  <c r="A565" i="1"/>
  <c r="L565" i="1"/>
  <c r="A570" i="1"/>
  <c r="L570" i="1"/>
  <c r="A571" i="1"/>
  <c r="L571" i="1"/>
  <c r="A572" i="1"/>
  <c r="L572" i="1"/>
  <c r="A573" i="1"/>
  <c r="L573" i="1"/>
  <c r="A574" i="1"/>
  <c r="L574" i="1"/>
  <c r="A575" i="1"/>
  <c r="L575" i="1"/>
  <c r="A576" i="1"/>
  <c r="L576" i="1"/>
  <c r="A577" i="1"/>
  <c r="L577" i="1"/>
  <c r="A578" i="1"/>
  <c r="L578" i="1"/>
  <c r="A641" i="1"/>
  <c r="L641" i="1"/>
  <c r="A643" i="1"/>
  <c r="L643" i="1"/>
  <c r="A644" i="1"/>
  <c r="L644" i="1"/>
  <c r="A645" i="1"/>
  <c r="L645" i="1"/>
  <c r="A646" i="1"/>
  <c r="L646" i="1"/>
  <c r="A647" i="1"/>
  <c r="A648" i="1"/>
  <c r="L648" i="1"/>
  <c r="A649" i="1"/>
  <c r="L649" i="1"/>
  <c r="A730" i="1"/>
  <c r="L730" i="1"/>
  <c r="A731" i="1"/>
  <c r="L731" i="1"/>
  <c r="A732" i="1"/>
  <c r="L732" i="1"/>
  <c r="A733" i="1"/>
  <c r="L733" i="1"/>
  <c r="A734" i="1"/>
  <c r="L734" i="1"/>
  <c r="A756" i="1"/>
  <c r="L756" i="1"/>
  <c r="A757" i="1"/>
  <c r="L757" i="1"/>
  <c r="A758" i="1"/>
  <c r="L758" i="1"/>
  <c r="A759" i="1"/>
  <c r="L759" i="1"/>
  <c r="A797" i="1"/>
  <c r="L797" i="1"/>
  <c r="A798" i="1"/>
  <c r="L798" i="1"/>
  <c r="A799" i="1"/>
  <c r="L799" i="1"/>
  <c r="A800" i="1"/>
  <c r="L800" i="1"/>
  <c r="A801" i="1"/>
  <c r="L801" i="1"/>
  <c r="A802" i="1"/>
  <c r="L802" i="1"/>
  <c r="A803" i="1"/>
  <c r="L803" i="1"/>
  <c r="A804" i="1"/>
  <c r="L804" i="1"/>
  <c r="A805" i="1"/>
  <c r="L805" i="1"/>
  <c r="A806" i="1"/>
  <c r="L806" i="1"/>
  <c r="A807" i="1"/>
  <c r="L807" i="1"/>
  <c r="A808" i="1"/>
  <c r="L808" i="1"/>
  <c r="A809" i="1"/>
  <c r="L809" i="1"/>
  <c r="A810" i="1"/>
  <c r="L810" i="1"/>
  <c r="A841" i="1"/>
  <c r="L841" i="1"/>
  <c r="A842" i="1"/>
  <c r="L842" i="1"/>
  <c r="A843" i="1"/>
  <c r="L843" i="1"/>
  <c r="A844" i="1"/>
  <c r="L844" i="1"/>
  <c r="A845" i="1"/>
  <c r="L845" i="1"/>
  <c r="A846" i="1"/>
  <c r="L846" i="1"/>
  <c r="A853" i="1"/>
  <c r="L853" i="1"/>
  <c r="A854" i="1"/>
  <c r="L854" i="1"/>
  <c r="A909" i="1"/>
  <c r="L909" i="1"/>
  <c r="A910" i="1"/>
  <c r="L910" i="1"/>
  <c r="A912" i="1"/>
  <c r="L912" i="1"/>
  <c r="A913" i="1"/>
  <c r="L913" i="1"/>
  <c r="A914" i="1"/>
  <c r="L914" i="1"/>
  <c r="A969" i="1"/>
  <c r="L969" i="1"/>
  <c r="A970" i="1"/>
  <c r="L970" i="1"/>
  <c r="A971" i="1"/>
  <c r="L971" i="1"/>
  <c r="A972" i="1"/>
  <c r="L972" i="1"/>
  <c r="A973" i="1"/>
  <c r="L973" i="1"/>
  <c r="A974" i="1"/>
  <c r="L974" i="1"/>
  <c r="A986" i="1"/>
  <c r="L986" i="1"/>
  <c r="A1003" i="1"/>
  <c r="L1003" i="1"/>
  <c r="A1020" i="1"/>
  <c r="L1020" i="1"/>
  <c r="A1021" i="1"/>
  <c r="D1021" i="1"/>
  <c r="E1021" i="1"/>
  <c r="L1021" i="1"/>
  <c r="A1022" i="1"/>
  <c r="D1022" i="1"/>
  <c r="E1022" i="1"/>
  <c r="L1022" i="1"/>
  <c r="A1023" i="1"/>
  <c r="D1023" i="1"/>
  <c r="E1023" i="1"/>
  <c r="L1023" i="1"/>
  <c r="A1024" i="1"/>
  <c r="D1024" i="1"/>
  <c r="E1024" i="1"/>
  <c r="L1024" i="1"/>
  <c r="A1025" i="1"/>
  <c r="D1025" i="1"/>
  <c r="E1025" i="1"/>
  <c r="L1025" i="1"/>
  <c r="A1026" i="1"/>
  <c r="D1026" i="1"/>
  <c r="E1026" i="1"/>
  <c r="L1026" i="1"/>
  <c r="A1040" i="1"/>
  <c r="D1040" i="1"/>
  <c r="L1040" i="1"/>
  <c r="A1041" i="1"/>
  <c r="L1041" i="1"/>
  <c r="A1042" i="1"/>
  <c r="L1042" i="1"/>
  <c r="A1043" i="1"/>
  <c r="L1043" i="1"/>
  <c r="A1044" i="1"/>
  <c r="L1044" i="1"/>
  <c r="A1045" i="1"/>
  <c r="L1045" i="1"/>
  <c r="A1046" i="1"/>
  <c r="L1046" i="1"/>
  <c r="A1047" i="1"/>
  <c r="L1047" i="1"/>
  <c r="A1170" i="1"/>
  <c r="L1170" i="1"/>
  <c r="L1171" i="1"/>
  <c r="L1172" i="1"/>
  <c r="A1173" i="1"/>
  <c r="L1173" i="1"/>
  <c r="A1229" i="1"/>
  <c r="L1229" i="1"/>
  <c r="A1231" i="1"/>
  <c r="L1231" i="1"/>
  <c r="A1232" i="1"/>
  <c r="L1232" i="1"/>
  <c r="A1233" i="1"/>
  <c r="L1233" i="1"/>
  <c r="A1234" i="1"/>
  <c r="L1234" i="1"/>
  <c r="A1235" i="1"/>
  <c r="L1235" i="1"/>
  <c r="A1236" i="1"/>
  <c r="L1236" i="1"/>
  <c r="A1237" i="1"/>
  <c r="L1237" i="1"/>
  <c r="A1238" i="1"/>
  <c r="L1238" i="1"/>
  <c r="A1239" i="1"/>
  <c r="L1239" i="1"/>
  <c r="A1240" i="1"/>
  <c r="L1240" i="1"/>
  <c r="A1241" i="1"/>
  <c r="L1241" i="1"/>
  <c r="A1242" i="1"/>
  <c r="L1242" i="1"/>
  <c r="A1243" i="1"/>
  <c r="L1243" i="1"/>
  <c r="A1244" i="1"/>
  <c r="L1244" i="1"/>
  <c r="A1245" i="1"/>
  <c r="L1245" i="1"/>
  <c r="A1246" i="1"/>
  <c r="L1246" i="1"/>
  <c r="A1247" i="1"/>
  <c r="L1247" i="1"/>
  <c r="A1249" i="1"/>
  <c r="L1249" i="1"/>
  <c r="A1253" i="1"/>
  <c r="L1253" i="1"/>
  <c r="A1254" i="1"/>
  <c r="L1254" i="1"/>
  <c r="A1255" i="1"/>
  <c r="L1255" i="1"/>
  <c r="A1256" i="1"/>
  <c r="L1256" i="1"/>
  <c r="A1257" i="1"/>
  <c r="L1257" i="1"/>
  <c r="A1258" i="1"/>
  <c r="L1258" i="1"/>
  <c r="A1259" i="1"/>
  <c r="L1259" i="1"/>
  <c r="A1260" i="1"/>
  <c r="L1260" i="1"/>
  <c r="A1261" i="1"/>
  <c r="L1261" i="1"/>
  <c r="A1262" i="1"/>
  <c r="L1262" i="1"/>
  <c r="A1263" i="1"/>
  <c r="L1263" i="1"/>
  <c r="A1264" i="1"/>
  <c r="L1264" i="1"/>
  <c r="A1265" i="1"/>
  <c r="L1265" i="1"/>
  <c r="A1266" i="1"/>
  <c r="L1266" i="1"/>
  <c r="A1267" i="1"/>
  <c r="L1267" i="1"/>
  <c r="A1268" i="1"/>
  <c r="L1268" i="1"/>
  <c r="A1269" i="1"/>
  <c r="L1269" i="1"/>
  <c r="A1270" i="1"/>
  <c r="L1270" i="1"/>
  <c r="A1271" i="1"/>
  <c r="L1271" i="1"/>
  <c r="A1272" i="1"/>
  <c r="L1272" i="1"/>
  <c r="A1273" i="1"/>
  <c r="L1273" i="1"/>
  <c r="A1274" i="1"/>
  <c r="L1274" i="1"/>
  <c r="A1275" i="1"/>
  <c r="L1275" i="1"/>
  <c r="A1276" i="1"/>
  <c r="L1276" i="1"/>
  <c r="A1277" i="1"/>
  <c r="L1277" i="1"/>
  <c r="A1278" i="1"/>
  <c r="L1278" i="1"/>
  <c r="A1279" i="1"/>
  <c r="L1279" i="1"/>
  <c r="A1285" i="1"/>
  <c r="L1285" i="1"/>
  <c r="A1286" i="1"/>
  <c r="L1286" i="1"/>
  <c r="A1287" i="1"/>
  <c r="L1287" i="1"/>
  <c r="A1288" i="1"/>
  <c r="L1288" i="1"/>
  <c r="A1289" i="1"/>
  <c r="L1289" i="1"/>
  <c r="A1290" i="1"/>
  <c r="L1290" i="1"/>
  <c r="A1291" i="1"/>
  <c r="L1291" i="1"/>
  <c r="A1292" i="1"/>
  <c r="L1292" i="1"/>
  <c r="A1293" i="1"/>
  <c r="L1293" i="1"/>
  <c r="A1294" i="1"/>
  <c r="L1294" i="1"/>
  <c r="A1295" i="1"/>
  <c r="L1295" i="1"/>
  <c r="A1296" i="1"/>
  <c r="L1296" i="1"/>
  <c r="A1297" i="1"/>
  <c r="L1297" i="1"/>
  <c r="A1298" i="1"/>
  <c r="L1298" i="1"/>
  <c r="A1299" i="1"/>
  <c r="L1299" i="1"/>
  <c r="A1300" i="1"/>
  <c r="L1300" i="1"/>
  <c r="A1301" i="1"/>
  <c r="L1301" i="1"/>
  <c r="A1302" i="1"/>
  <c r="L1302" i="1"/>
  <c r="A1313" i="1"/>
  <c r="L1313" i="1"/>
  <c r="A1314" i="1"/>
  <c r="L1314" i="1"/>
  <c r="A1315" i="1"/>
  <c r="L1315" i="1"/>
  <c r="A1316" i="1"/>
  <c r="L1316" i="1"/>
  <c r="A1317" i="1"/>
  <c r="L1317" i="1"/>
  <c r="A1318" i="1"/>
  <c r="L1318" i="1"/>
  <c r="A1319" i="1"/>
  <c r="L1319" i="1"/>
  <c r="A1320" i="1"/>
  <c r="L1320" i="1"/>
  <c r="A1321" i="1"/>
  <c r="L1321" i="1"/>
  <c r="A1322" i="1"/>
  <c r="L1322" i="1"/>
  <c r="A1323" i="1"/>
  <c r="L1323" i="1"/>
  <c r="A1324" i="1"/>
  <c r="L1324" i="1"/>
  <c r="A1325" i="1"/>
  <c r="L1325" i="1"/>
  <c r="A1326" i="1"/>
  <c r="L1326" i="1"/>
  <c r="A1327" i="1"/>
  <c r="L1327" i="1"/>
  <c r="A1328" i="1"/>
  <c r="L1328" i="1"/>
  <c r="A1350" i="1"/>
  <c r="L1350" i="1"/>
  <c r="A1351" i="1"/>
  <c r="L1351" i="1"/>
  <c r="A1352" i="1"/>
  <c r="L1352" i="1"/>
  <c r="A1353" i="1"/>
  <c r="L1353" i="1"/>
  <c r="A1354" i="1"/>
  <c r="L1354" i="1"/>
  <c r="A1355" i="1"/>
  <c r="L1355" i="1"/>
  <c r="A1370" i="1"/>
  <c r="L1370" i="1"/>
  <c r="A1371" i="1"/>
  <c r="L1371" i="1"/>
  <c r="A1372" i="1"/>
  <c r="L1372" i="1"/>
  <c r="A1373" i="1"/>
  <c r="L1373" i="1"/>
  <c r="A1374" i="1"/>
  <c r="L1374" i="1"/>
  <c r="A1420" i="1"/>
  <c r="L1420" i="1"/>
  <c r="A1421" i="1"/>
  <c r="L1421" i="1"/>
  <c r="A1422" i="1"/>
  <c r="L1422" i="1"/>
  <c r="A1423" i="1"/>
  <c r="L1423" i="1"/>
  <c r="A1424" i="1"/>
  <c r="L1424" i="1"/>
  <c r="A1425" i="1"/>
  <c r="L1425" i="1"/>
  <c r="A1507" i="1"/>
  <c r="L1507" i="1"/>
  <c r="A1509" i="1"/>
  <c r="L1509" i="1"/>
  <c r="A1510" i="1"/>
  <c r="L1510" i="1"/>
  <c r="A1511" i="1"/>
  <c r="L1511" i="1"/>
  <c r="A1512" i="1"/>
  <c r="L1512" i="1"/>
  <c r="A1513" i="1"/>
  <c r="A1515" i="1"/>
  <c r="L1515" i="1"/>
  <c r="A1527" i="1"/>
  <c r="L1527" i="1"/>
  <c r="A1528" i="1"/>
  <c r="L1528" i="1"/>
  <c r="A1529" i="1"/>
  <c r="L1529" i="1"/>
  <c r="A1530" i="1"/>
  <c r="L1530" i="1"/>
  <c r="A1531" i="1"/>
  <c r="L1531" i="1"/>
  <c r="A1532" i="1"/>
  <c r="L1532" i="1"/>
  <c r="A1533" i="1"/>
  <c r="L1533" i="1"/>
  <c r="A1534" i="1"/>
  <c r="L1534" i="1"/>
  <c r="A1535" i="1"/>
  <c r="L1535" i="1"/>
  <c r="A1542" i="1"/>
  <c r="L1542" i="1"/>
  <c r="A1543" i="1"/>
  <c r="L1543" i="1"/>
  <c r="A173" i="1"/>
  <c r="L173" i="1"/>
  <c r="A41" i="1"/>
  <c r="L41" i="1"/>
  <c r="A43" i="1"/>
  <c r="L43" i="1"/>
  <c r="A44" i="1"/>
  <c r="L44" i="1"/>
  <c r="A222" i="1"/>
  <c r="L222" i="1"/>
  <c r="A376" i="1"/>
  <c r="L376" i="1"/>
  <c r="A377" i="1"/>
  <c r="L377" i="1"/>
  <c r="A378" i="1"/>
  <c r="L378" i="1"/>
  <c r="A379" i="1"/>
  <c r="L379" i="1"/>
  <c r="A380" i="1"/>
  <c r="L380" i="1"/>
  <c r="A388" i="1"/>
  <c r="L388" i="1"/>
  <c r="A389" i="1"/>
  <c r="L389" i="1"/>
  <c r="A390" i="1"/>
  <c r="L390" i="1"/>
  <c r="A391" i="1"/>
  <c r="L391" i="1"/>
  <c r="A392" i="1"/>
  <c r="L392" i="1"/>
  <c r="A393" i="1"/>
  <c r="L393" i="1"/>
  <c r="A394" i="1"/>
  <c r="L394" i="1"/>
  <c r="A471" i="1"/>
  <c r="L471" i="1"/>
  <c r="A472" i="1"/>
  <c r="L472" i="1"/>
  <c r="A473" i="1"/>
  <c r="L473" i="1"/>
  <c r="A474" i="1"/>
  <c r="L474" i="1"/>
  <c r="A475" i="1"/>
  <c r="L475" i="1"/>
  <c r="A476" i="1"/>
  <c r="L476" i="1"/>
  <c r="A553" i="1"/>
  <c r="D553" i="1"/>
  <c r="E553" i="1"/>
  <c r="L553" i="1"/>
  <c r="A554" i="1"/>
  <c r="D554" i="1"/>
  <c r="E554" i="1"/>
  <c r="L554" i="1"/>
  <c r="A555" i="1"/>
  <c r="D555" i="1"/>
  <c r="E555" i="1"/>
  <c r="L555" i="1"/>
  <c r="A556" i="1"/>
  <c r="D556" i="1"/>
  <c r="E556" i="1"/>
  <c r="L556" i="1"/>
  <c r="A557" i="1"/>
  <c r="D557" i="1"/>
  <c r="L557" i="1"/>
  <c r="A710" i="1"/>
  <c r="L710" i="1"/>
  <c r="A711" i="1"/>
  <c r="L711" i="1"/>
  <c r="A713" i="1"/>
  <c r="L713" i="1"/>
  <c r="A714" i="1"/>
  <c r="L714" i="1"/>
  <c r="A712" i="1"/>
  <c r="L712" i="1"/>
  <c r="A715" i="1"/>
  <c r="L715" i="1"/>
  <c r="A716" i="1"/>
  <c r="L716" i="1"/>
  <c r="A729" i="1"/>
  <c r="L729" i="1"/>
  <c r="A755" i="1"/>
  <c r="L755" i="1"/>
  <c r="A791" i="1"/>
  <c r="L791" i="1"/>
  <c r="A792" i="1"/>
  <c r="L792" i="1"/>
  <c r="A793" i="1"/>
  <c r="L793" i="1"/>
  <c r="A795" i="1"/>
  <c r="L795" i="1"/>
  <c r="A796" i="1"/>
  <c r="L796" i="1"/>
  <c r="A941" i="1"/>
  <c r="L941" i="1"/>
  <c r="A942" i="1"/>
  <c r="L942" i="1"/>
  <c r="A943" i="1"/>
  <c r="L943" i="1"/>
  <c r="A1053" i="1"/>
  <c r="L1053" i="1"/>
  <c r="A1054" i="1"/>
  <c r="L1054" i="1"/>
  <c r="A1055" i="1"/>
  <c r="L1055" i="1"/>
  <c r="A1056" i="1"/>
  <c r="L1056" i="1"/>
  <c r="A1057" i="1"/>
  <c r="L1057" i="1"/>
  <c r="A1058" i="1"/>
  <c r="L1058" i="1"/>
  <c r="A1059" i="1"/>
  <c r="L1059" i="1"/>
  <c r="A1060" i="1"/>
  <c r="L1060" i="1"/>
  <c r="A1061" i="1"/>
  <c r="L1061" i="1"/>
  <c r="A1062" i="1"/>
  <c r="L1062" i="1"/>
  <c r="A1063" i="1"/>
  <c r="L1063" i="1"/>
  <c r="A1064" i="1"/>
  <c r="L1064" i="1"/>
  <c r="A1065" i="1"/>
  <c r="L1065" i="1"/>
  <c r="A1066" i="1"/>
  <c r="L1066" i="1"/>
  <c r="A1067" i="1"/>
  <c r="L1067" i="1"/>
  <c r="A1068" i="1"/>
  <c r="L1068" i="1"/>
  <c r="A1069" i="1"/>
  <c r="L1069" i="1"/>
  <c r="A1070" i="1"/>
  <c r="L1070" i="1"/>
  <c r="A1071" i="1"/>
  <c r="L1071" i="1"/>
  <c r="A1072" i="1"/>
  <c r="L1072" i="1"/>
  <c r="A1118" i="1"/>
  <c r="I1118" i="1"/>
  <c r="L1118" i="1" s="1"/>
  <c r="A1119" i="1"/>
  <c r="I1119" i="1"/>
  <c r="L1119" i="1" s="1"/>
  <c r="A1120" i="1"/>
  <c r="L1120" i="1"/>
  <c r="A1121" i="1"/>
  <c r="L1121" i="1"/>
  <c r="A1122" i="1"/>
  <c r="L1122" i="1"/>
  <c r="A1123" i="1"/>
  <c r="L1123" i="1"/>
  <c r="A1124" i="1"/>
  <c r="L1124" i="1"/>
  <c r="A1125" i="1"/>
  <c r="L1125" i="1"/>
  <c r="A1126" i="1"/>
  <c r="L1126" i="1"/>
  <c r="A1127" i="1"/>
  <c r="L1127" i="1"/>
  <c r="A1134" i="1"/>
  <c r="L1134" i="1"/>
  <c r="A1152" i="1"/>
  <c r="L1152" i="1"/>
  <c r="A1174" i="1"/>
  <c r="L1174" i="1"/>
  <c r="A1175" i="1"/>
  <c r="L1175" i="1"/>
  <c r="A1176" i="1"/>
  <c r="L1176" i="1"/>
  <c r="A1177" i="1"/>
  <c r="L1177" i="1"/>
  <c r="A1178" i="1"/>
  <c r="L1178" i="1"/>
  <c r="A1179" i="1"/>
  <c r="L1179" i="1"/>
  <c r="A1180" i="1"/>
  <c r="L1180" i="1"/>
  <c r="A1181" i="1"/>
  <c r="L1181" i="1"/>
  <c r="A1182" i="1"/>
  <c r="L1182" i="1"/>
  <c r="A1183" i="1"/>
  <c r="L1183" i="1"/>
  <c r="A1184" i="1"/>
  <c r="L1184" i="1"/>
  <c r="A1250" i="1"/>
  <c r="L1250" i="1"/>
  <c r="A1251" i="1"/>
  <c r="L1251" i="1"/>
  <c r="A1252" i="1"/>
  <c r="L1252" i="1"/>
  <c r="A1337" i="1"/>
  <c r="L1337" i="1"/>
  <c r="A1338" i="1"/>
  <c r="L1338" i="1"/>
  <c r="A1340" i="1"/>
  <c r="L1340" i="1"/>
  <c r="A1341" i="1"/>
  <c r="L1341" i="1"/>
  <c r="A1342" i="1"/>
  <c r="L1342" i="1"/>
  <c r="A1343" i="1"/>
  <c r="L1343" i="1"/>
  <c r="A1344" i="1"/>
  <c r="L1344" i="1"/>
  <c r="A1345" i="1"/>
  <c r="L1345" i="1"/>
  <c r="A1346" i="1"/>
  <c r="L1346" i="1"/>
  <c r="A1347" i="1"/>
  <c r="L1347" i="1"/>
  <c r="A1348" i="1"/>
  <c r="L1348" i="1"/>
  <c r="A1356" i="1"/>
  <c r="L1356" i="1"/>
  <c r="A1357" i="1"/>
  <c r="L1357" i="1"/>
  <c r="A1386" i="1"/>
  <c r="L1386" i="1"/>
  <c r="A1387" i="1"/>
  <c r="L1387" i="1"/>
  <c r="A1388" i="1"/>
  <c r="L1388" i="1"/>
  <c r="A1389" i="1"/>
  <c r="L1389" i="1"/>
  <c r="A1390" i="1"/>
  <c r="L1390" i="1"/>
  <c r="A1391" i="1"/>
  <c r="L1391" i="1"/>
  <c r="A1392" i="1"/>
  <c r="L1392" i="1"/>
  <c r="A1393" i="1"/>
  <c r="L1393" i="1"/>
  <c r="A1394" i="1"/>
  <c r="L1394" i="1"/>
  <c r="A1395" i="1"/>
  <c r="L1395" i="1"/>
  <c r="A1442" i="1"/>
  <c r="L1442" i="1"/>
  <c r="A1443" i="1"/>
  <c r="L1443" i="1"/>
  <c r="A1444" i="1"/>
  <c r="L1444" i="1"/>
  <c r="A1445" i="1"/>
  <c r="L1445" i="1"/>
  <c r="A1446" i="1"/>
  <c r="L1446" i="1"/>
  <c r="A1447" i="1"/>
  <c r="L1447" i="1"/>
  <c r="A1448" i="1"/>
  <c r="L1448" i="1"/>
  <c r="A1449" i="1"/>
  <c r="L1449" i="1"/>
  <c r="A1450" i="1"/>
  <c r="L1450" i="1"/>
  <c r="A1451" i="1"/>
  <c r="L1451" i="1"/>
  <c r="A1452" i="1"/>
  <c r="L1452" i="1"/>
  <c r="A1453" i="1"/>
  <c r="L1453" i="1"/>
  <c r="A1454" i="1"/>
  <c r="L1454" i="1"/>
  <c r="A1455" i="1"/>
  <c r="L1455" i="1"/>
  <c r="A1456" i="1"/>
  <c r="L1456" i="1"/>
  <c r="A1457" i="1"/>
  <c r="L1457" i="1"/>
  <c r="A1458" i="1"/>
  <c r="L1458" i="1"/>
  <c r="A1459" i="1"/>
  <c r="L1459" i="1"/>
  <c r="A1460" i="1"/>
  <c r="L1460" i="1"/>
  <c r="A1461" i="1"/>
  <c r="L1461" i="1"/>
  <c r="A1462" i="1"/>
  <c r="L1462" i="1"/>
  <c r="A1463" i="1"/>
  <c r="L1463" i="1"/>
  <c r="A1464" i="1"/>
  <c r="L1464" i="1"/>
  <c r="A1465" i="1"/>
  <c r="L1465" i="1"/>
  <c r="A1466" i="1"/>
  <c r="L1466" i="1"/>
  <c r="A1468" i="1"/>
  <c r="L1468" i="1"/>
  <c r="A1469" i="1"/>
  <c r="L1469" i="1"/>
  <c r="A1470" i="1"/>
  <c r="L1470" i="1"/>
  <c r="A1471" i="1"/>
  <c r="L1471" i="1"/>
  <c r="A1472" i="1"/>
  <c r="L1472" i="1"/>
  <c r="A1473" i="1"/>
  <c r="L1473" i="1"/>
  <c r="A1474" i="1"/>
  <c r="L1474" i="1"/>
  <c r="A1475" i="1"/>
  <c r="L1475" i="1"/>
  <c r="A1516" i="1"/>
  <c r="L1516" i="1"/>
  <c r="A1517" i="1"/>
  <c r="L1517" i="1"/>
  <c r="A1518" i="1"/>
  <c r="L1518" i="1"/>
  <c r="A1519" i="1"/>
  <c r="L1519" i="1"/>
  <c r="A1520" i="1"/>
  <c r="L1520" i="1"/>
  <c r="A1521" i="1"/>
  <c r="L1521" i="1"/>
  <c r="A1522" i="1"/>
  <c r="L1522" i="1"/>
  <c r="A1523" i="1"/>
  <c r="L1523" i="1"/>
  <c r="A1524" i="1"/>
  <c r="L1524" i="1"/>
  <c r="A1525" i="1"/>
  <c r="L1525" i="1"/>
  <c r="A1526" i="1"/>
  <c r="L1526" i="1"/>
  <c r="A383" i="1"/>
  <c r="L383" i="1"/>
  <c r="A5" i="1"/>
  <c r="L5" i="1"/>
  <c r="A6" i="1"/>
  <c r="L6" i="1"/>
  <c r="A8" i="1"/>
  <c r="L8" i="1"/>
  <c r="A9" i="1"/>
  <c r="L9" i="1"/>
  <c r="A10" i="1"/>
  <c r="L10" i="1"/>
  <c r="A11" i="1"/>
  <c r="L11" i="1"/>
  <c r="A12" i="1"/>
  <c r="L12" i="1"/>
  <c r="A13" i="1"/>
  <c r="L13" i="1"/>
  <c r="A14" i="1"/>
  <c r="L14" i="1"/>
  <c r="A15" i="1"/>
  <c r="L15" i="1"/>
  <c r="A16" i="1"/>
  <c r="L16" i="1"/>
  <c r="A17" i="1"/>
  <c r="L17" i="1"/>
  <c r="A18" i="1"/>
  <c r="L18" i="1"/>
  <c r="A19" i="1"/>
  <c r="L19" i="1"/>
  <c r="A45" i="1"/>
  <c r="L45" i="1"/>
  <c r="A46" i="1"/>
  <c r="L46" i="1"/>
  <c r="A47" i="1"/>
  <c r="L47" i="1"/>
  <c r="A48" i="1"/>
  <c r="L48" i="1"/>
  <c r="A49" i="1"/>
  <c r="L49" i="1"/>
  <c r="A50" i="1"/>
  <c r="L50" i="1"/>
  <c r="A51" i="1"/>
  <c r="L51" i="1"/>
  <c r="A52" i="1"/>
  <c r="L52" i="1"/>
  <c r="A54" i="1"/>
  <c r="L54" i="1"/>
  <c r="A56" i="1"/>
  <c r="L56" i="1"/>
  <c r="A57" i="1"/>
  <c r="L57" i="1"/>
  <c r="A58" i="1"/>
  <c r="L58" i="1"/>
  <c r="A59" i="1"/>
  <c r="L59" i="1"/>
  <c r="A60" i="1"/>
  <c r="L60" i="1"/>
  <c r="A61" i="1"/>
  <c r="L61" i="1"/>
  <c r="A62" i="1"/>
  <c r="L62" i="1"/>
  <c r="A63" i="1"/>
  <c r="L63" i="1"/>
  <c r="A64" i="1"/>
  <c r="L64" i="1"/>
  <c r="A65" i="1"/>
  <c r="L65" i="1"/>
  <c r="A66" i="1"/>
  <c r="L66" i="1"/>
  <c r="A67" i="1"/>
  <c r="L67" i="1"/>
  <c r="A68" i="1"/>
  <c r="L68" i="1"/>
  <c r="A69" i="1"/>
  <c r="L69" i="1"/>
  <c r="A70" i="1"/>
  <c r="L70" i="1"/>
  <c r="A84" i="1"/>
  <c r="L84" i="1"/>
  <c r="A85" i="1"/>
  <c r="L85" i="1"/>
  <c r="A86" i="1"/>
  <c r="L86" i="1"/>
  <c r="A87" i="1"/>
  <c r="L87" i="1"/>
  <c r="A88" i="1"/>
  <c r="L88" i="1"/>
  <c r="A98" i="1"/>
  <c r="L98" i="1"/>
  <c r="A99" i="1"/>
  <c r="L99" i="1"/>
  <c r="A100" i="1"/>
  <c r="L100" i="1"/>
  <c r="A101" i="1"/>
  <c r="L101" i="1"/>
  <c r="A102" i="1"/>
  <c r="L102" i="1"/>
  <c r="A103" i="1"/>
  <c r="L103" i="1"/>
  <c r="A104" i="1"/>
  <c r="L104" i="1"/>
  <c r="A105" i="1"/>
  <c r="L105" i="1"/>
  <c r="A106" i="1"/>
  <c r="L106" i="1"/>
  <c r="A107" i="1"/>
  <c r="L107" i="1"/>
  <c r="A108" i="1"/>
  <c r="L108" i="1"/>
  <c r="A109" i="1"/>
  <c r="L109" i="1"/>
  <c r="A110" i="1"/>
  <c r="L110" i="1"/>
  <c r="A111" i="1"/>
  <c r="L111" i="1"/>
  <c r="A112" i="1"/>
  <c r="L112" i="1"/>
  <c r="A113" i="1"/>
  <c r="L113" i="1"/>
  <c r="A114" i="1"/>
  <c r="L114" i="1"/>
  <c r="A115" i="1"/>
  <c r="L115" i="1"/>
  <c r="A116" i="1"/>
  <c r="L116" i="1"/>
  <c r="A117" i="1"/>
  <c r="L117" i="1"/>
  <c r="A118" i="1"/>
  <c r="L118" i="1"/>
  <c r="A119" i="1"/>
  <c r="L119" i="1"/>
  <c r="A120" i="1"/>
  <c r="L120" i="1"/>
  <c r="A172" i="1"/>
  <c r="L172" i="1"/>
  <c r="A187" i="1"/>
  <c r="L187" i="1"/>
  <c r="A188" i="1"/>
  <c r="L188" i="1"/>
  <c r="A189" i="1"/>
  <c r="L189" i="1"/>
  <c r="A190" i="1"/>
  <c r="L190" i="1"/>
  <c r="A191" i="1"/>
  <c r="L191" i="1"/>
  <c r="A192" i="1"/>
  <c r="L192" i="1"/>
  <c r="A193" i="1"/>
  <c r="L193" i="1"/>
  <c r="A195" i="1"/>
  <c r="L195" i="1"/>
  <c r="A196" i="1"/>
  <c r="L196" i="1"/>
  <c r="A197" i="1"/>
  <c r="L197" i="1"/>
  <c r="A198" i="1"/>
  <c r="L198" i="1"/>
  <c r="A199" i="1"/>
  <c r="L199" i="1"/>
  <c r="A200" i="1"/>
  <c r="L200" i="1"/>
  <c r="A201" i="1"/>
  <c r="L201" i="1"/>
  <c r="A202" i="1"/>
  <c r="L202" i="1"/>
  <c r="A211" i="1"/>
  <c r="L211" i="1"/>
  <c r="A321" i="1"/>
  <c r="L321" i="1"/>
  <c r="A322" i="1"/>
  <c r="L322" i="1"/>
  <c r="A323" i="1"/>
  <c r="L323" i="1"/>
  <c r="A340" i="1"/>
  <c r="L340" i="1"/>
  <c r="A341" i="1"/>
  <c r="L341" i="1"/>
  <c r="A342" i="1"/>
  <c r="L342" i="1"/>
  <c r="A343" i="1"/>
  <c r="L343" i="1"/>
  <c r="A344" i="1"/>
  <c r="L344" i="1"/>
  <c r="A345" i="1"/>
  <c r="L345" i="1"/>
  <c r="A346" i="1"/>
  <c r="L346" i="1"/>
  <c r="A353" i="1"/>
  <c r="L353" i="1"/>
  <c r="A354" i="1"/>
  <c r="L354" i="1"/>
  <c r="A355" i="1"/>
  <c r="L355" i="1"/>
  <c r="A356" i="1"/>
  <c r="L356" i="1"/>
  <c r="A357" i="1"/>
  <c r="L357" i="1"/>
  <c r="A358" i="1"/>
  <c r="L358" i="1"/>
  <c r="A386" i="1"/>
  <c r="L386" i="1"/>
  <c r="A387" i="1"/>
  <c r="L387" i="1"/>
  <c r="A412" i="1"/>
  <c r="L412" i="1"/>
  <c r="A413" i="1"/>
  <c r="L413" i="1"/>
  <c r="A414" i="1"/>
  <c r="L414" i="1"/>
  <c r="A415" i="1"/>
  <c r="L415" i="1"/>
  <c r="A416" i="1"/>
  <c r="L416" i="1"/>
  <c r="A418" i="1"/>
  <c r="L418" i="1"/>
  <c r="A419" i="1"/>
  <c r="L419" i="1"/>
  <c r="A420" i="1"/>
  <c r="L420" i="1"/>
  <c r="A421" i="1"/>
  <c r="L421" i="1"/>
  <c r="A437" i="1"/>
  <c r="L437" i="1"/>
  <c r="A438" i="1"/>
  <c r="L438" i="1"/>
  <c r="A439" i="1"/>
  <c r="L439" i="1"/>
  <c r="A480" i="1"/>
  <c r="L480" i="1"/>
  <c r="A481" i="1"/>
  <c r="L481" i="1"/>
  <c r="A482" i="1"/>
  <c r="L482" i="1"/>
  <c r="A483" i="1"/>
  <c r="L483" i="1"/>
  <c r="A484" i="1"/>
  <c r="L484" i="1"/>
  <c r="A485" i="1"/>
  <c r="L485" i="1"/>
  <c r="A520" i="1"/>
  <c r="L520" i="1"/>
  <c r="A521" i="1"/>
  <c r="L521" i="1"/>
  <c r="A522" i="1"/>
  <c r="L522" i="1"/>
  <c r="A530" i="1"/>
  <c r="L530" i="1"/>
  <c r="A531" i="1"/>
  <c r="L531" i="1"/>
  <c r="A532" i="1"/>
  <c r="L532" i="1"/>
  <c r="A533" i="1"/>
  <c r="L533" i="1"/>
  <c r="A534" i="1"/>
  <c r="L534" i="1"/>
  <c r="A535" i="1"/>
  <c r="L535" i="1"/>
  <c r="A536" i="1"/>
  <c r="L536" i="1"/>
  <c r="A562" i="1"/>
  <c r="L562" i="1"/>
  <c r="A597" i="1"/>
  <c r="L597" i="1"/>
  <c r="A598" i="1"/>
  <c r="L598" i="1"/>
  <c r="A600" i="1"/>
  <c r="L600" i="1"/>
  <c r="A605" i="1"/>
  <c r="L605" i="1"/>
  <c r="A606" i="1"/>
  <c r="L606" i="1"/>
  <c r="A611" i="1"/>
  <c r="L611" i="1"/>
  <c r="A612" i="1"/>
  <c r="L612" i="1"/>
  <c r="L619" i="1"/>
  <c r="A635" i="1"/>
  <c r="L635" i="1"/>
  <c r="A636" i="1"/>
  <c r="L636" i="1"/>
  <c r="A637" i="1"/>
  <c r="L637" i="1"/>
  <c r="A638" i="1"/>
  <c r="L638" i="1"/>
  <c r="A639" i="1"/>
  <c r="L639" i="1"/>
  <c r="A640" i="1"/>
  <c r="L640" i="1"/>
  <c r="A694" i="1"/>
  <c r="L694" i="1"/>
  <c r="A695" i="1"/>
  <c r="L695" i="1"/>
  <c r="A696" i="1"/>
  <c r="L696" i="1"/>
  <c r="A705" i="1"/>
  <c r="L705" i="1"/>
  <c r="A706" i="1"/>
  <c r="L706" i="1"/>
  <c r="A707" i="1"/>
  <c r="L707" i="1"/>
  <c r="A708" i="1"/>
  <c r="L708" i="1"/>
  <c r="A709" i="1"/>
  <c r="L709" i="1"/>
  <c r="A717" i="1"/>
  <c r="L717" i="1"/>
  <c r="A718" i="1"/>
  <c r="L718" i="1"/>
  <c r="A719" i="1"/>
  <c r="L719" i="1"/>
  <c r="A720" i="1"/>
  <c r="L720" i="1"/>
  <c r="A721" i="1"/>
  <c r="L721" i="1"/>
  <c r="A722" i="1"/>
  <c r="L722" i="1"/>
  <c r="A723" i="1"/>
  <c r="L723" i="1"/>
  <c r="A724" i="1"/>
  <c r="L724" i="1"/>
  <c r="A725" i="1"/>
  <c r="L725" i="1"/>
  <c r="A726" i="1"/>
  <c r="L726" i="1"/>
  <c r="A727" i="1"/>
  <c r="L727" i="1"/>
  <c r="A728" i="1"/>
  <c r="L728" i="1"/>
  <c r="A749" i="1"/>
  <c r="A750" i="1"/>
  <c r="L750" i="1"/>
  <c r="A751" i="1"/>
  <c r="L751" i="1"/>
  <c r="A763" i="1"/>
  <c r="L763" i="1"/>
  <c r="A764" i="1"/>
  <c r="L764" i="1"/>
  <c r="A765" i="1"/>
  <c r="L765" i="1"/>
  <c r="A766" i="1"/>
  <c r="L766" i="1"/>
  <c r="A767" i="1"/>
  <c r="L767" i="1"/>
  <c r="A768" i="1"/>
  <c r="L768" i="1"/>
  <c r="A769" i="1"/>
  <c r="L769" i="1"/>
  <c r="A770" i="1"/>
  <c r="L770" i="1"/>
  <c r="A771" i="1"/>
  <c r="L771" i="1"/>
  <c r="A772" i="1"/>
  <c r="L772" i="1"/>
  <c r="A773" i="1"/>
  <c r="L773" i="1"/>
  <c r="A774" i="1"/>
  <c r="L774" i="1"/>
  <c r="A775" i="1"/>
  <c r="L775" i="1"/>
  <c r="A776" i="1"/>
  <c r="L776" i="1"/>
  <c r="A777" i="1"/>
  <c r="L777" i="1"/>
  <c r="A778" i="1"/>
  <c r="L778" i="1"/>
  <c r="A779" i="1"/>
  <c r="L779" i="1"/>
  <c r="A780" i="1"/>
  <c r="L780" i="1"/>
  <c r="A781" i="1"/>
  <c r="L781" i="1"/>
  <c r="A782" i="1"/>
  <c r="L782" i="1"/>
  <c r="A783" i="1"/>
  <c r="L783" i="1"/>
  <c r="A784" i="1"/>
  <c r="L784" i="1"/>
  <c r="A785" i="1"/>
  <c r="L785" i="1"/>
  <c r="A786" i="1"/>
  <c r="L786" i="1"/>
  <c r="A787" i="1"/>
  <c r="L787" i="1"/>
  <c r="A788" i="1"/>
  <c r="L788" i="1"/>
  <c r="A789" i="1"/>
  <c r="L789" i="1"/>
  <c r="A790" i="1"/>
  <c r="L790" i="1"/>
  <c r="A811" i="1"/>
  <c r="L811" i="1"/>
  <c r="A812" i="1"/>
  <c r="L812" i="1"/>
  <c r="A813" i="1"/>
  <c r="L813" i="1"/>
  <c r="A814" i="1"/>
  <c r="L814" i="1"/>
  <c r="A815" i="1"/>
  <c r="L815" i="1"/>
  <c r="A816" i="1"/>
  <c r="L816" i="1"/>
  <c r="A818" i="1"/>
  <c r="L818" i="1"/>
  <c r="A819" i="1"/>
  <c r="L819" i="1"/>
  <c r="A820" i="1"/>
  <c r="L820" i="1"/>
  <c r="A821" i="1"/>
  <c r="L821" i="1"/>
  <c r="A822" i="1"/>
  <c r="L822" i="1"/>
  <c r="A823" i="1"/>
  <c r="L823" i="1"/>
  <c r="A824" i="1"/>
  <c r="L824" i="1"/>
  <c r="A825" i="1"/>
  <c r="L825" i="1"/>
  <c r="A826" i="1"/>
  <c r="L826" i="1"/>
  <c r="A827" i="1"/>
  <c r="L827" i="1"/>
  <c r="A832" i="1"/>
  <c r="L832" i="1"/>
  <c r="A834" i="1"/>
  <c r="L834" i="1"/>
  <c r="A873" i="1"/>
  <c r="L873" i="1"/>
  <c r="A884" i="1"/>
  <c r="L884" i="1"/>
  <c r="A885" i="1"/>
  <c r="L885" i="1"/>
  <c r="A886" i="1"/>
  <c r="L886" i="1"/>
  <c r="A887" i="1"/>
  <c r="L887" i="1"/>
  <c r="A888" i="1"/>
  <c r="L888" i="1"/>
  <c r="A889" i="1"/>
  <c r="L889" i="1"/>
  <c r="A890" i="1"/>
  <c r="L890" i="1"/>
  <c r="A891" i="1"/>
  <c r="L891" i="1"/>
  <c r="A892" i="1"/>
  <c r="L892" i="1"/>
  <c r="A893" i="1"/>
  <c r="L893" i="1"/>
  <c r="A894" i="1"/>
  <c r="L894" i="1"/>
  <c r="A895" i="1"/>
  <c r="L895" i="1"/>
  <c r="A896" i="1"/>
  <c r="L896" i="1"/>
  <c r="A897" i="1"/>
  <c r="L897" i="1"/>
  <c r="A898" i="1"/>
  <c r="L898" i="1"/>
  <c r="A900" i="1"/>
  <c r="L900" i="1"/>
  <c r="A944" i="1"/>
  <c r="L944" i="1"/>
  <c r="A945" i="1"/>
  <c r="L945" i="1"/>
  <c r="A946" i="1"/>
  <c r="L946" i="1"/>
  <c r="A947" i="1"/>
  <c r="L947" i="1"/>
  <c r="A948" i="1"/>
  <c r="L948" i="1"/>
  <c r="A949" i="1"/>
  <c r="L949" i="1"/>
  <c r="A950" i="1"/>
  <c r="L950" i="1"/>
  <c r="A951" i="1"/>
  <c r="L951" i="1"/>
  <c r="A987" i="1"/>
  <c r="L987" i="1"/>
  <c r="A988" i="1"/>
  <c r="L988" i="1"/>
  <c r="A989" i="1"/>
  <c r="L989" i="1"/>
  <c r="A990" i="1"/>
  <c r="L990" i="1"/>
  <c r="A991" i="1"/>
  <c r="L991" i="1"/>
  <c r="A992" i="1"/>
  <c r="L992" i="1"/>
  <c r="A993" i="1"/>
  <c r="L993" i="1"/>
  <c r="A994" i="1"/>
  <c r="L994" i="1"/>
  <c r="A1002" i="1"/>
  <c r="L1002" i="1"/>
  <c r="A1016" i="1"/>
  <c r="L1016" i="1"/>
  <c r="A1017" i="1"/>
  <c r="L1017" i="1"/>
  <c r="A1018" i="1"/>
  <c r="L1018" i="1"/>
  <c r="A1019" i="1"/>
  <c r="L1019" i="1"/>
  <c r="A1027" i="1"/>
  <c r="D1027" i="1"/>
  <c r="E1027" i="1"/>
  <c r="L1027" i="1"/>
  <c r="A1028" i="1"/>
  <c r="D1028" i="1"/>
  <c r="L1028" i="1"/>
  <c r="A1030" i="1"/>
  <c r="D1030" i="1"/>
  <c r="E1030" i="1"/>
  <c r="L1030" i="1"/>
  <c r="A1031" i="1"/>
  <c r="D1031" i="1"/>
  <c r="L1031" i="1"/>
  <c r="A1032" i="1"/>
  <c r="D1032" i="1"/>
  <c r="E1032" i="1"/>
  <c r="L1032" i="1"/>
  <c r="A1052" i="1"/>
  <c r="L1052" i="1"/>
  <c r="A1093" i="1"/>
  <c r="L1093" i="1"/>
  <c r="A1094" i="1"/>
  <c r="L1094" i="1"/>
  <c r="A1095" i="1"/>
  <c r="L1095" i="1"/>
  <c r="A1096" i="1"/>
  <c r="L1096" i="1"/>
  <c r="A1097" i="1"/>
  <c r="L1097" i="1"/>
  <c r="A1098" i="1"/>
  <c r="L1098" i="1"/>
  <c r="A1099" i="1"/>
  <c r="L1099" i="1"/>
  <c r="A1100" i="1"/>
  <c r="L1100" i="1"/>
  <c r="A1101" i="1"/>
  <c r="L1101" i="1"/>
  <c r="A1102" i="1"/>
  <c r="L1102" i="1"/>
  <c r="A1103" i="1"/>
  <c r="L1103" i="1"/>
  <c r="A1104" i="1"/>
  <c r="L1104" i="1"/>
  <c r="A1109" i="1"/>
  <c r="L1109" i="1"/>
  <c r="A1110" i="1"/>
  <c r="L1110" i="1"/>
  <c r="A1111" i="1"/>
  <c r="L1111" i="1"/>
  <c r="A1112" i="1"/>
  <c r="L1112" i="1"/>
  <c r="A1113" i="1"/>
  <c r="L1113" i="1"/>
  <c r="A1114" i="1"/>
  <c r="L1114" i="1"/>
  <c r="A1115" i="1"/>
  <c r="L1115" i="1"/>
  <c r="A1116" i="1"/>
  <c r="L1116" i="1"/>
  <c r="A1117" i="1"/>
  <c r="L1117" i="1"/>
  <c r="A1130" i="1"/>
  <c r="L1130" i="1"/>
  <c r="A1131" i="1"/>
  <c r="L1131" i="1"/>
  <c r="A1132" i="1"/>
  <c r="L1132" i="1"/>
  <c r="A1143" i="1"/>
  <c r="L1143" i="1"/>
  <c r="A1144" i="1"/>
  <c r="L1144" i="1"/>
  <c r="A1145" i="1"/>
  <c r="L1145" i="1"/>
  <c r="A1146" i="1"/>
  <c r="L1146" i="1"/>
  <c r="A1147" i="1"/>
  <c r="L1147" i="1"/>
  <c r="A1148" i="1"/>
  <c r="L1148" i="1"/>
  <c r="A1149" i="1"/>
  <c r="L1149" i="1"/>
  <c r="A1169" i="1"/>
  <c r="L1169" i="1"/>
  <c r="A1185" i="1"/>
  <c r="L1185" i="1"/>
  <c r="A1186" i="1"/>
  <c r="L1186" i="1"/>
  <c r="A1187" i="1"/>
  <c r="L1187" i="1"/>
  <c r="A1188" i="1"/>
  <c r="L1188" i="1"/>
  <c r="A1214" i="1"/>
  <c r="L1214" i="1"/>
  <c r="A1224" i="1"/>
  <c r="L1224" i="1"/>
  <c r="A1225" i="1"/>
  <c r="L1225" i="1"/>
  <c r="A1226" i="1"/>
  <c r="L1226" i="1"/>
  <c r="A1227" i="1"/>
  <c r="L1227" i="1"/>
  <c r="A1228" i="1"/>
  <c r="L1228" i="1"/>
  <c r="A1280" i="1"/>
  <c r="L1280" i="1"/>
  <c r="A1281" i="1"/>
  <c r="L1281" i="1"/>
  <c r="A1282" i="1"/>
  <c r="L1282" i="1"/>
  <c r="A1283" i="1"/>
  <c r="L1283" i="1"/>
  <c r="A1284" i="1"/>
  <c r="L1284" i="1"/>
  <c r="A1335" i="1"/>
  <c r="L1335" i="1"/>
  <c r="A1336" i="1"/>
  <c r="L1336" i="1"/>
  <c r="A1349" i="1"/>
  <c r="L1349" i="1"/>
  <c r="A1358" i="1"/>
  <c r="L1358" i="1"/>
  <c r="A1359" i="1"/>
  <c r="L1359" i="1"/>
  <c r="A1360" i="1"/>
  <c r="L1360" i="1"/>
  <c r="A1361" i="1"/>
  <c r="L1361" i="1"/>
  <c r="A1362" i="1"/>
  <c r="L1362" i="1"/>
  <c r="A1396" i="1"/>
  <c r="L1396" i="1"/>
  <c r="A1398" i="1"/>
  <c r="L1398" i="1"/>
  <c r="A1399" i="1"/>
  <c r="L1399" i="1"/>
  <c r="A1400" i="1"/>
  <c r="L1400" i="1"/>
  <c r="A1401" i="1"/>
  <c r="L1401" i="1"/>
  <c r="A1402" i="1"/>
  <c r="L1402" i="1"/>
  <c r="A1403" i="1"/>
  <c r="A1426" i="1"/>
  <c r="L1426" i="1"/>
  <c r="A1427" i="1"/>
  <c r="L1427" i="1"/>
  <c r="A1428" i="1"/>
  <c r="L1428" i="1"/>
  <c r="A1429" i="1"/>
  <c r="L1429" i="1"/>
  <c r="A1430" i="1"/>
  <c r="L1430" i="1"/>
  <c r="A1431" i="1"/>
  <c r="L1431" i="1"/>
  <c r="A1432" i="1"/>
  <c r="L1432" i="1"/>
  <c r="A1433" i="1"/>
  <c r="L1433" i="1"/>
  <c r="A1434" i="1"/>
  <c r="L1434" i="1"/>
  <c r="A1435" i="1"/>
  <c r="L1435" i="1"/>
  <c r="A1484" i="1"/>
  <c r="L1484" i="1"/>
  <c r="A1486" i="1"/>
  <c r="L1486" i="1"/>
  <c r="A1487" i="1"/>
  <c r="L1487" i="1"/>
  <c r="A1488" i="1"/>
  <c r="L1488" i="1"/>
  <c r="A1489" i="1"/>
  <c r="L1489" i="1"/>
  <c r="A1490" i="1"/>
  <c r="L1490" i="1"/>
  <c r="A1491" i="1"/>
  <c r="L1491" i="1"/>
  <c r="A1492" i="1"/>
  <c r="L1492" i="1"/>
  <c r="A1493" i="1"/>
  <c r="L1493" i="1"/>
  <c r="A1494" i="1"/>
  <c r="L1494" i="1"/>
  <c r="L1485" i="1"/>
  <c r="A1495" i="1"/>
  <c r="L1495" i="1"/>
  <c r="A1496" i="1"/>
  <c r="L1496" i="1"/>
  <c r="A1497" i="1"/>
  <c r="L1497" i="1"/>
  <c r="A1498" i="1"/>
  <c r="L1498" i="1"/>
  <c r="A1499" i="1"/>
  <c r="L1499" i="1"/>
  <c r="A1500" i="1"/>
  <c r="L1500" i="1"/>
  <c r="A1501" i="1"/>
  <c r="L1501" i="1"/>
  <c r="A1502" i="1"/>
  <c r="L1502" i="1"/>
  <c r="A1503" i="1"/>
  <c r="L1503" i="1"/>
  <c r="A1504" i="1"/>
  <c r="L1504" i="1"/>
  <c r="A1505" i="1"/>
  <c r="L1505" i="1"/>
  <c r="A1506" i="1"/>
  <c r="L1506" i="1"/>
  <c r="A203" i="1"/>
  <c r="L203" i="1"/>
  <c r="A204" i="1"/>
  <c r="L204" i="1"/>
  <c r="A205" i="1"/>
  <c r="L205" i="1"/>
  <c r="A206" i="1"/>
  <c r="L206" i="1"/>
  <c r="A207" i="1"/>
  <c r="L207" i="1"/>
  <c r="A208" i="1"/>
  <c r="L208" i="1"/>
  <c r="A209" i="1"/>
  <c r="L209" i="1"/>
  <c r="A210" i="1"/>
  <c r="L210" i="1"/>
  <c r="A325" i="1"/>
  <c r="L325" i="1"/>
  <c r="A465" i="1"/>
  <c r="L465" i="1"/>
  <c r="A466" i="1"/>
  <c r="L466" i="1"/>
  <c r="A467" i="1"/>
  <c r="L467" i="1"/>
  <c r="A558" i="1"/>
  <c r="L558" i="1"/>
  <c r="A559" i="1"/>
  <c r="L559" i="1"/>
  <c r="A560" i="1"/>
  <c r="L560" i="1"/>
  <c r="A561" i="1"/>
  <c r="L561" i="1"/>
  <c r="A613" i="1"/>
  <c r="L613" i="1"/>
  <c r="A614" i="1"/>
  <c r="L614" i="1"/>
  <c r="A615" i="1"/>
  <c r="L615" i="1"/>
  <c r="A616" i="1"/>
  <c r="L616" i="1"/>
  <c r="A617" i="1"/>
  <c r="L617" i="1"/>
  <c r="A618" i="1"/>
  <c r="L618" i="1"/>
  <c r="A847" i="1"/>
  <c r="L847" i="1"/>
  <c r="A848" i="1"/>
  <c r="L848" i="1"/>
  <c r="A849" i="1"/>
  <c r="L849" i="1"/>
  <c r="A850" i="1"/>
  <c r="L850" i="1"/>
  <c r="A851" i="1"/>
  <c r="L851" i="1"/>
  <c r="A852" i="1"/>
  <c r="L852" i="1"/>
  <c r="A904" i="1"/>
  <c r="L904" i="1"/>
  <c r="A905" i="1"/>
  <c r="L905" i="1"/>
  <c r="A906" i="1"/>
  <c r="L906" i="1"/>
  <c r="A907" i="1"/>
  <c r="L907" i="1"/>
  <c r="A908" i="1"/>
  <c r="L908" i="1"/>
  <c r="A921" i="1"/>
  <c r="L921" i="1"/>
  <c r="A932" i="1"/>
  <c r="L932" i="1"/>
  <c r="A933" i="1"/>
  <c r="L933" i="1"/>
  <c r="A934" i="1"/>
  <c r="L934" i="1"/>
  <c r="A935" i="1"/>
  <c r="L935" i="1"/>
  <c r="A936" i="1"/>
  <c r="L936" i="1"/>
  <c r="A954" i="1"/>
  <c r="L954" i="1"/>
  <c r="A955" i="1"/>
  <c r="L955" i="1"/>
  <c r="A956" i="1"/>
  <c r="L956" i="1"/>
  <c r="A957" i="1"/>
  <c r="L957" i="1"/>
  <c r="A958" i="1"/>
  <c r="L958" i="1"/>
  <c r="A959" i="1"/>
  <c r="L959" i="1"/>
  <c r="A960" i="1"/>
  <c r="L960" i="1"/>
  <c r="A961" i="1"/>
  <c r="L961" i="1"/>
  <c r="A962" i="1"/>
  <c r="L962" i="1"/>
  <c r="A995" i="1"/>
  <c r="L995" i="1"/>
  <c r="A996" i="1"/>
  <c r="L996" i="1"/>
  <c r="A997" i="1"/>
  <c r="L997" i="1"/>
  <c r="A998" i="1"/>
  <c r="L998" i="1"/>
  <c r="A999" i="1"/>
  <c r="L999" i="1"/>
  <c r="A1000" i="1"/>
  <c r="L1000" i="1"/>
  <c r="A1001" i="1"/>
  <c r="L1001" i="1"/>
  <c r="A1073" i="1"/>
  <c r="L1073" i="1"/>
  <c r="A1074" i="1"/>
  <c r="L1074" i="1"/>
  <c r="A1075" i="1"/>
  <c r="L1075" i="1"/>
  <c r="A1076" i="1"/>
  <c r="L1076" i="1"/>
  <c r="A1077" i="1"/>
  <c r="L1077" i="1"/>
  <c r="A1078" i="1"/>
  <c r="L1078" i="1"/>
  <c r="A1079" i="1"/>
  <c r="L1079" i="1"/>
  <c r="A1080" i="1"/>
  <c r="L1080" i="1"/>
  <c r="A1081" i="1"/>
  <c r="L1081" i="1"/>
  <c r="A1082" i="1"/>
  <c r="L1082" i="1"/>
  <c r="A1083" i="1"/>
  <c r="L1083" i="1"/>
  <c r="A1084" i="1"/>
  <c r="L1084" i="1"/>
  <c r="A1085" i="1"/>
  <c r="L1085" i="1"/>
  <c r="A1086" i="1"/>
  <c r="L1086" i="1"/>
  <c r="A1087" i="1"/>
  <c r="L1087" i="1"/>
  <c r="A1153" i="1"/>
  <c r="L1153" i="1"/>
  <c r="A1154" i="1"/>
  <c r="L1154" i="1"/>
  <c r="A1155" i="1"/>
  <c r="L1155" i="1"/>
  <c r="A1156" i="1"/>
  <c r="L1156" i="1"/>
  <c r="A1157" i="1"/>
  <c r="L1157" i="1"/>
  <c r="A1158" i="1"/>
  <c r="L1158" i="1"/>
  <c r="A1159" i="1"/>
  <c r="L1159" i="1"/>
  <c r="A1160" i="1"/>
  <c r="L1160" i="1"/>
  <c r="A1161" i="1"/>
  <c r="L1161" i="1"/>
  <c r="A1162" i="1"/>
  <c r="L1162" i="1"/>
  <c r="A1163" i="1"/>
  <c r="L1163" i="1"/>
  <c r="A1164" i="1"/>
  <c r="L1164" i="1"/>
  <c r="A1199" i="1"/>
  <c r="L1199" i="1"/>
  <c r="A1200" i="1"/>
  <c r="L1200" i="1"/>
  <c r="A1201" i="1"/>
  <c r="L1201" i="1"/>
  <c r="A1375" i="1"/>
  <c r="L1375" i="1"/>
  <c r="A1379" i="1"/>
  <c r="L1379" i="1"/>
  <c r="A1380" i="1"/>
  <c r="L1380" i="1"/>
  <c r="A1381" i="1"/>
  <c r="L1381" i="1"/>
  <c r="A1382" i="1"/>
  <c r="L1382" i="1"/>
  <c r="A1383" i="1"/>
  <c r="L1383" i="1"/>
  <c r="A1384" i="1"/>
  <c r="L1384" i="1"/>
  <c r="A1385" i="1"/>
  <c r="L1385" i="1"/>
  <c r="A1536" i="1"/>
  <c r="L1536" i="1"/>
  <c r="A1537" i="1"/>
  <c r="L1537" i="1"/>
  <c r="A1538" i="1"/>
  <c r="L1538" i="1"/>
  <c r="A1539" i="1"/>
  <c r="L1539" i="1"/>
  <c r="A1540" i="1"/>
  <c r="A1541" i="1"/>
  <c r="L1541" i="1"/>
  <c r="L1106" i="1"/>
</calcChain>
</file>

<file path=xl/sharedStrings.xml><?xml version="1.0" encoding="utf-8"?>
<sst xmlns="http://schemas.openxmlformats.org/spreadsheetml/2006/main" count="41842" uniqueCount="1685">
  <si>
    <t>THRU APPROACH WITH CURVE @ 20 FT. (@ SR 13)</t>
  </si>
  <si>
    <t>LOR</t>
  </si>
  <si>
    <t>IR 090</t>
  </si>
  <si>
    <t xml:space="preserve">6 LANE TO CUY. CO. LINE( 3 LANE LINES / DIRECTION) </t>
  </si>
  <si>
    <t>3/4</t>
  </si>
  <si>
    <t>IR 90 &amp; SR 2 CONNECTOR</t>
  </si>
  <si>
    <t>INTERCHANGE @ SR 57</t>
  </si>
  <si>
    <t>INTERCHANGE @ SR 254</t>
  </si>
  <si>
    <t>INTERCHANGE @ SR 611</t>
  </si>
  <si>
    <t>INTERCHANGE @ SR 83</t>
  </si>
  <si>
    <t>IR 480</t>
  </si>
  <si>
    <t>TOLL BOOTHS TO CUY. CO. LINE</t>
  </si>
  <si>
    <t>SR 10 JUNCTION</t>
  </si>
  <si>
    <t>SR 10 INTERCHANGE (WEST HALF ONLY)</t>
  </si>
  <si>
    <t>WEST BOUND REST AREA RAMPS</t>
  </si>
  <si>
    <t>EAST BOUND REST AREA RAMPS</t>
  </si>
  <si>
    <t>RAMPS @ IR 90 JUNCTION</t>
  </si>
  <si>
    <t>INTERCHANGE @ MIDDLE RIDGE RD.</t>
  </si>
  <si>
    <t>SR 010</t>
  </si>
  <si>
    <t>ENTRANCE RAMP FROM US 20, SR 57 AND SR 301</t>
  </si>
  <si>
    <t>THRU APPROACHES @ SR 301</t>
  </si>
  <si>
    <t>SR 057</t>
  </si>
  <si>
    <t>11/9</t>
  </si>
  <si>
    <t>2-4 LANE TRANSITION AND L.T. LANE @ SR 82 &amp; 4 LANE DIV</t>
  </si>
  <si>
    <t>STOP APPROACH @ SR 303 (EAST JUNCTION)</t>
  </si>
  <si>
    <t>THRU APPROACH @ SR 303 (WEST APPROACH)</t>
  </si>
  <si>
    <t>STOP APPROACH @ SR 83-303 (EAST APPROACH)</t>
  </si>
  <si>
    <t>THRU APPROACH @ SR 83-303 (NORTH APPROACH)</t>
  </si>
  <si>
    <t>THRU APPROACH @ SR 83 (SOUTH APPROACH)</t>
  </si>
  <si>
    <t>STOP APPROACH @ SR 83 (WEST APPROACH)</t>
  </si>
  <si>
    <t>STOP APPROACH @ SR 303 W/TURN LANES</t>
  </si>
  <si>
    <t>STOP APPROACHES @ RUSSIA RD. W/LT LANES</t>
  </si>
  <si>
    <t>T.W.L.T.L.</t>
  </si>
  <si>
    <t>TWLTL</t>
  </si>
  <si>
    <t>STOP APPROACH @ PARK AVE. (S. APPR) W/LT LANE</t>
  </si>
  <si>
    <t>SR 082</t>
  </si>
  <si>
    <t>STOP APPROACH @ SR 57</t>
  </si>
  <si>
    <t>STOP APPROACH @ SR 83</t>
  </si>
  <si>
    <t>T.W.L.T.L. W/LT. LANES @ EATON RD. &amp; ISLAND RD</t>
  </si>
  <si>
    <t>6/7</t>
  </si>
  <si>
    <t>STOP APPROACH W/LT. LANES @ STATION RD.</t>
  </si>
  <si>
    <t>STOP APPROACHES @ SR 252</t>
  </si>
  <si>
    <t>SR 083</t>
  </si>
  <si>
    <t>THRU APPROACHES @ SR 57 - 303 (SOUTH JUNCTION)</t>
  </si>
  <si>
    <t>STOP APPROACH @ SR 57 (NORTH JUNCTION)</t>
  </si>
  <si>
    <t>GAP/7</t>
  </si>
  <si>
    <t>STOP APPROACHES @ SR 82</t>
  </si>
  <si>
    <t>STOP APPROACH @ BAUMHART RD.</t>
  </si>
  <si>
    <t>9/11</t>
  </si>
  <si>
    <t>TRANSITIONS/ L.T. LANES @ SR 58</t>
  </si>
  <si>
    <t>THRU APPROACHES @ OBERLIN RD.</t>
  </si>
  <si>
    <t>7/9/11</t>
  </si>
  <si>
    <t>L.T. LANES @ WEST RIDGE RD. &amp; 2-4 LANE TRANSIT</t>
  </si>
  <si>
    <t>STOP APPROACHES @ SR 511</t>
  </si>
  <si>
    <t>WEST STOP APPROACH @ SR 58</t>
  </si>
  <si>
    <t>EAST STOP APPROACH @ SR 58</t>
  </si>
  <si>
    <t>SR 252</t>
  </si>
  <si>
    <t>REVERSE CURVE &amp; STOP APPROACH @ SPRAGUE RD.</t>
  </si>
  <si>
    <t>SR 254</t>
  </si>
  <si>
    <t>SR 301</t>
  </si>
  <si>
    <t>STOP APPROACHES @ SR 18</t>
  </si>
  <si>
    <t>CONTINUOUS ROUTE TREATMENT (END OF RAMPS)</t>
  </si>
  <si>
    <t>STOP APPROACH @ SR 58</t>
  </si>
  <si>
    <t>THRU APPROACHES @ SR 303</t>
  </si>
  <si>
    <t>STOP APPROACH @ US 20 (S. JCT.)</t>
  </si>
  <si>
    <t>STOP APPROACH @ US 20 (N. JCT.)</t>
  </si>
  <si>
    <t>STOP APPROACH @ OLD US 20 W/LT LANE &amp; LANE LINE</t>
  </si>
  <si>
    <t>WEST THRU APPROACH @ SR 511</t>
  </si>
  <si>
    <t>INTERCHANGE @ SR 301</t>
  </si>
  <si>
    <t>INTERCHANGE @ GRAFTON RD.</t>
  </si>
  <si>
    <t>L.T. LANE @ CHESTNUT RIDGE RD.</t>
  </si>
  <si>
    <t>EAST THRU APPROACH @ SR 511</t>
  </si>
  <si>
    <t>2-4 LANE DIVIDED TRANSITION</t>
  </si>
  <si>
    <t>4-LANE DIVIDED TO MATCH EXISTING RPMS</t>
  </si>
  <si>
    <t>INTERCHANGE @ SR 511</t>
  </si>
  <si>
    <t>MED</t>
  </si>
  <si>
    <t>6 - LANE DIVIDED @ 120 FT. SPACINGS</t>
  </si>
  <si>
    <t>4-LANE DIVIDED @ 120 FT. SPACINGS</t>
  </si>
  <si>
    <t>IR 271 CONNECTOR</t>
  </si>
  <si>
    <t>INTERCHANGE @ SR 3</t>
  </si>
  <si>
    <t>SOUTH BOUND REST AREA RAMPS</t>
  </si>
  <si>
    <t>NORTH BOUND REST AREA RAMPS</t>
  </si>
  <si>
    <t>INTERCHANGE @ SR 303</t>
  </si>
  <si>
    <t>INTERCHANGE @ IR 76 (GORE AREAS)</t>
  </si>
  <si>
    <t>IR 076</t>
  </si>
  <si>
    <t>4-LANE DIVIDED (FROM CONCRETE)</t>
  </si>
  <si>
    <t>INTERCHANGE @ SR 261</t>
  </si>
  <si>
    <t>WEST BOUND WEIGH STATION RAMPS</t>
  </si>
  <si>
    <t>INTERCHANGE @ SR 94</t>
  </si>
  <si>
    <t>IR 271</t>
  </si>
  <si>
    <t>S.B. CONNECTOR RAMP TO IR 71 SOUTH</t>
  </si>
  <si>
    <t>N.B. CONNECTOR RAMP TO IR 271 NORTH</t>
  </si>
  <si>
    <t>THRU APPRS. AT SEVILLE RD.</t>
  </si>
  <si>
    <t>THRU APPROACHES @ SR 162 (SOUTH JUNCTION)</t>
  </si>
  <si>
    <t>STOP APPR. @ FENN RD. W/RT. LANE</t>
  </si>
  <si>
    <t>8/15</t>
  </si>
  <si>
    <t>THRU APPROACHES @ SR 606 W/ CURVE @20' SPACING</t>
  </si>
  <si>
    <t>STOP APPROACH @ SR 94 (S. APPROACH)</t>
  </si>
  <si>
    <t>STOP APPROACH @ SR 94 (N. APPROACH)</t>
  </si>
  <si>
    <t>THRU APPROACHES @ SR 606 (NORTH JUNCTION)</t>
  </si>
  <si>
    <t>STOP APPROACHES @ SR 303</t>
  </si>
  <si>
    <t>L.T.L. @ VILLAGE GATE</t>
  </si>
  <si>
    <t>7/1</t>
  </si>
  <si>
    <t>CLLTO @ CO. RD. 49</t>
  </si>
  <si>
    <t>LEFT TURN LANE @ RIVER STYX RD.</t>
  </si>
  <si>
    <t>5/9/10</t>
  </si>
  <si>
    <t>5/9</t>
  </si>
  <si>
    <t>STOP APPROACHES @ SR 83</t>
  </si>
  <si>
    <t>STOP APPROACHES @ SR 57</t>
  </si>
  <si>
    <t xml:space="preserve">4 LANE UNDIVIDED W/T.W.L.T. AND LT. LANES </t>
  </si>
  <si>
    <t>TWO CURVES, FIRST W/ NO SPEED ADVANCE, SECOND WITH 40 MPH ADVISORY</t>
  </si>
  <si>
    <t>PART OF 2-4 LANE TRANSITION AND LANE-LINE</t>
  </si>
  <si>
    <t>STOP APPROACH @ US 250/SR 60 W/NB RAMP TO US 250</t>
  </si>
  <si>
    <t>STOP APPROACH @ US 250/US 42 W/SB RAMP TO US 250</t>
  </si>
  <si>
    <t>STOP APPRS @ MIDDLE ROWSBURGE RD. W/TURN LANE @ US 250</t>
  </si>
  <si>
    <t>REVERSE CURVE @ 20 FT. SPACINGS @ SR 103 OVERLAP</t>
  </si>
  <si>
    <t>CURVE &amp; STOP APPROACH @ SR 61-598 SPLIT (N. JCT.)</t>
  </si>
  <si>
    <t>CRT FROM THE NORTH APPR. STEWART TO SAFEWAY INCL. GORE</t>
  </si>
  <si>
    <t>GAP/9</t>
  </si>
  <si>
    <t>CONTINUOUS ROUTE TREATMENT LT. LANES &amp; RAMPS @ CR 97</t>
  </si>
  <si>
    <t>STOP APPROACHES @ RIVER STYX ROAD</t>
  </si>
  <si>
    <t>SR 094</t>
  </si>
  <si>
    <t>STOP APPROACH @ SR 18  (South Appr)</t>
  </si>
  <si>
    <t>STOP APPROACH @ SR 18 (North Appr)</t>
  </si>
  <si>
    <t>SERIES OF CURVES @ 20 FT. SPACINGS</t>
  </si>
  <si>
    <t>STOP APPROACH @ SR 3 (E. JUNCTION)</t>
  </si>
  <si>
    <t>STOP APPROACH @ SR 94-SR 303 AND CURVE</t>
  </si>
  <si>
    <t>CURVE &amp; STOP APPROACH @ MED/CUY. CO. LINE</t>
  </si>
  <si>
    <t>CURVE @ WADSWORTH NORTH CORP.</t>
  </si>
  <si>
    <t>STOP APPROACH @ SR 162 (SOUTH JUNCTION)</t>
  </si>
  <si>
    <t>STOP APPROACH @ SR 162 (NORTH JUNCTION)</t>
  </si>
  <si>
    <t>CONTINUOUS ROUTE TREATMENTS</t>
  </si>
  <si>
    <t>STOP APPROACH @ US 42 (WEST APPROACH)</t>
  </si>
  <si>
    <t>STOP APPROACH @ US 42 (EAST JUNCTION)</t>
  </si>
  <si>
    <t>STOP APPROACHES @ LAKE RD. (CR 19)</t>
  </si>
  <si>
    <t>STOP APPROACH @ SR 3 (WEST APPROACH)</t>
  </si>
  <si>
    <t>STOP APPROACH @ SR 3 (EAST APPROACH)</t>
  </si>
  <si>
    <t>STOP APPROACHES @ RIVER STYX RD. (C.R. 49)</t>
  </si>
  <si>
    <t>ONE CURVE @ 20 FT. SPACING</t>
  </si>
  <si>
    <t>CURVE @ 20 FT. SPACING</t>
  </si>
  <si>
    <t>REVERSE CURVE @ 20 FT. SPACING</t>
  </si>
  <si>
    <t>THRU APPROACH @ SR 57 (NORTH JUNCTION)</t>
  </si>
  <si>
    <t>STOP APPROACH @ SR 303</t>
  </si>
  <si>
    <t>SR 261</t>
  </si>
  <si>
    <t>STOP APPROACHES @ US 224 (S. APPR.)</t>
  </si>
  <si>
    <t>STOP APPROACHES @ US 224 (N. APPR.)</t>
  </si>
  <si>
    <t>STOP APPROACHES @ MARKS RD. W/RIGHT TURN LANE</t>
  </si>
  <si>
    <t>SR 421</t>
  </si>
  <si>
    <t>STOP APPROACH @ CR 139</t>
  </si>
  <si>
    <t>SR 606</t>
  </si>
  <si>
    <t>STOP APPROACH @ SR 3 (SOUTH JUNCT.)</t>
  </si>
  <si>
    <t>17/15</t>
  </si>
  <si>
    <t>STOP APPROACH @ SR 3-94  AND SERIES OF CURVES</t>
  </si>
  <si>
    <t>CURVE  AND STOP APPRAOCH @ SR 94 - 303</t>
  </si>
  <si>
    <t>CONTINUOUS ROUTE TREATMENT/ LT. LANE @ CR 139</t>
  </si>
  <si>
    <t>13/9</t>
  </si>
  <si>
    <t>T.W.L.T.L. &amp; L.T. LANES &amp; RT. LANES</t>
  </si>
  <si>
    <t>INTERCHANGE @ US 224-SR 42 (SOUTH JUNCTION)</t>
  </si>
  <si>
    <t>INTERCHANGE @ US 224-SR 421 (NORTH JUNCTION)</t>
  </si>
  <si>
    <t>6/9</t>
  </si>
  <si>
    <t>STOP APPROACH @ CR 19</t>
  </si>
  <si>
    <t>THRU APPROACH @ SR 301 (WEST APPROACH)</t>
  </si>
  <si>
    <t>THRU APPROACH @ SR 301 (EAST APPROACH)</t>
  </si>
  <si>
    <t>RIC</t>
  </si>
  <si>
    <t>INTERCHANGE @ SR 39</t>
  </si>
  <si>
    <t>INTERCHANGE @ US 30</t>
  </si>
  <si>
    <t>INTERCHANGE @ SR 97</t>
  </si>
  <si>
    <t>2 TO 4 LANE TRANSITION</t>
  </si>
  <si>
    <t>4-LANE DIVIDED W/ LT LANE @ POSSUM RUN RD.</t>
  </si>
  <si>
    <t>STOP APPROACH @ HANLEY RD. W/ L.T. &amp; R.T. LANE</t>
  </si>
  <si>
    <t>4 LANE DIVIDED HANLEY TO MANSFIELD CORP. W/ L.</t>
  </si>
  <si>
    <t>THRU APPROACH @ SR 96 (S. JUNCTION) W/ CURVE</t>
  </si>
  <si>
    <t>4 LANE DIVIDED W/LT TURN LANES @ CO LINE RD AND @ KNAUSS RD</t>
  </si>
  <si>
    <t>INTERCHANGE @ CR 330 WEST</t>
  </si>
  <si>
    <t>INTERCHANGE @ CR 330 EAST</t>
  </si>
  <si>
    <t>INTERCHANGE @ SR 602</t>
  </si>
  <si>
    <t>INTERCHANGE @ SR 598</t>
  </si>
  <si>
    <t>INTERCHANGE @ 4TH ST.</t>
  </si>
  <si>
    <t xml:space="preserve">4-LANE DIVIDED </t>
  </si>
  <si>
    <t>INTERCHANGE @ APPLECREEK ROAD</t>
  </si>
  <si>
    <t>THRU APPROACH @ SR 96 (N. JUNCTION-N.APPROACH)</t>
  </si>
  <si>
    <t>THRU APPROACHES @ SR 603</t>
  </si>
  <si>
    <t>STOP APPROACH @ SR 96</t>
  </si>
  <si>
    <t>THRU APPROACH @ SR 96 (E. APPROACH)</t>
  </si>
  <si>
    <t>7/8</t>
  </si>
  <si>
    <t>STOP APPROACH @ ILLINOIS AVE W/LT LANES</t>
  </si>
  <si>
    <t>STOP APPROACH @ SR 430</t>
  </si>
  <si>
    <t>1/11</t>
  </si>
  <si>
    <t>INTERCHANGE @ IR 71</t>
  </si>
  <si>
    <t>SERIES OFCURVES</t>
  </si>
  <si>
    <t>THRU APPROACH @ SR 603 (E. APPROACH)</t>
  </si>
  <si>
    <t>THRU APPROACH @ SR 603 (W. APPROACH)</t>
  </si>
  <si>
    <t>REVERSE CURVE &amp; SINGLE CURVE @ 20' SPACINGS</t>
  </si>
  <si>
    <t>SINGLE CURVE &amp; TWO REVERSE CURVES @ 20' SPACIN</t>
  </si>
  <si>
    <t>STOP APPROACHES @ SR 314</t>
  </si>
  <si>
    <t>3-CURVES W/ FILL-INS</t>
  </si>
  <si>
    <t>CURVES @ RAILROAD</t>
  </si>
  <si>
    <t>REVERSE CURVE W/FILL-INS</t>
  </si>
  <si>
    <t>15/8</t>
  </si>
  <si>
    <t>CURVES &amp; THRU APPROACH @ SR 39 (WEST APPROACH)</t>
  </si>
  <si>
    <t>CURVE W/ 25 MPH ADVISORY</t>
  </si>
  <si>
    <t>STOP APPROACH @ SR 13 (W. JUNCTION)</t>
  </si>
  <si>
    <t>STOP APPROACH @ SR 13 (N. JUNCT.) (E. APPR.)</t>
  </si>
  <si>
    <t>THRU APPROACHES @ SR 545</t>
  </si>
  <si>
    <t>STOP APPROACH @ PLYMOUTH-SPRINGMILL W/CURVE</t>
  </si>
  <si>
    <t>CURVE @20 FT. SPACINGS</t>
  </si>
  <si>
    <t>CURVES &amp; FILL-INS</t>
  </si>
  <si>
    <t>CURVES @ 20 FT. SPACINGS</t>
  </si>
  <si>
    <t>CURVES</t>
  </si>
  <si>
    <t>1/2 CURVE @ CRA CO. LINE (20' SPACINGS)</t>
  </si>
  <si>
    <t>STOP APPROACH @ SR 309</t>
  </si>
  <si>
    <t>2 CURVES</t>
  </si>
  <si>
    <t>LT LANE @ EARICK RD.</t>
  </si>
  <si>
    <t>SR 314</t>
  </si>
  <si>
    <t>THRU APPROACHES @ MILLSBORO RD.</t>
  </si>
  <si>
    <t>CURVE (OVERLAPS TREATMENT @ MILLSBORO RD.)</t>
  </si>
  <si>
    <t>3 CURVES</t>
  </si>
  <si>
    <t>STOP APPROACHES @ SR 309</t>
  </si>
  <si>
    <t>STOP APPROACHES @ 4TH ST.</t>
  </si>
  <si>
    <t>GAP,7</t>
  </si>
  <si>
    <t>STOP APPROACH @ SR 96 W/CURVE</t>
  </si>
  <si>
    <t>4 CURVES @ 20 FT. SPACINGS &amp; FILL-INS</t>
  </si>
  <si>
    <t>SR 546</t>
  </si>
  <si>
    <t>STOP APPROACH @ SR 95 (ON CURVE)</t>
  </si>
  <si>
    <t>REVERSE CURVE (JUST NORTH OF OLIVESBURG)</t>
  </si>
  <si>
    <t>STOP APPROACH @ SR 545 (E. APPROACH)</t>
  </si>
  <si>
    <t>STOP APPROACH @ SR 545 (W. APPR.)</t>
  </si>
  <si>
    <t>STOP APPROACH @ SR 96 (E. APPR.) ON CURVE</t>
  </si>
  <si>
    <t>INTERCHANGE @ 5TH AVE.</t>
  </si>
  <si>
    <t>INTERCHANGE @ US 42</t>
  </si>
  <si>
    <t>INTERCHANGE @ LAVER RD.</t>
  </si>
  <si>
    <t>INTERCHANGE @ REED RD.</t>
  </si>
  <si>
    <t>REST AREA RAMPS E.B./W.B.</t>
  </si>
  <si>
    <t>L.T. LANE -E.B. US 30 TO S.B. IR 71 &amp; GORE AREAS</t>
  </si>
  <si>
    <t>INTERCHANGE @ KOOGLE RD.</t>
  </si>
  <si>
    <t>CHANNEL LINE AT TROUT ROAD</t>
  </si>
  <si>
    <t>T.W.L.T.L W/LT LANES @ MICHIGAN, PARRY/ODD LOT, KROGER</t>
  </si>
  <si>
    <t>T.W.L.T.L. W/LT LANES @ MCELROY &amp; REISER/EASTVIEW</t>
  </si>
  <si>
    <t>L.T. LANE @ LAVER RD.</t>
  </si>
  <si>
    <t>L.T. LANE @ WINDSOR RD. &amp;  LT &amp; RT LANES @ CIRCLE DR</t>
  </si>
  <si>
    <t>L.T. LANES @ FLEMING FALLS RD.</t>
  </si>
  <si>
    <t>LT LANES @ SR 97 &amp; ORCHARD PARK</t>
  </si>
  <si>
    <t>STOP APPROACHES @ HANLEY RD.</t>
  </si>
  <si>
    <t>WAY</t>
  </si>
  <si>
    <t>REST AREA RAMPS</t>
  </si>
  <si>
    <t>INTERCHANGE @ SR 539</t>
  </si>
  <si>
    <t>5/10</t>
  </si>
  <si>
    <t>4-LANE DIVIDED TO 2 LANE TRANSITION</t>
  </si>
  <si>
    <t>5/9/3</t>
  </si>
  <si>
    <t>SR 021</t>
  </si>
  <si>
    <t>4-LANE DIVIDED W/ TURN LANES</t>
  </si>
  <si>
    <t>THRU APPROACHES @ SR 604</t>
  </si>
  <si>
    <t>CONTINUOUS ROUTE TREATMENT/RT. @ SHEETS RD. &amp; RAMPS</t>
  </si>
  <si>
    <t>STOP APPROACH @ SR 585</t>
  </si>
  <si>
    <t>15/12</t>
  </si>
  <si>
    <t>SERIES OF CURVES AND NARROW BRIDGE (0.60)</t>
  </si>
  <si>
    <t>STOP APPROACH @ SR 302 (OLD US 250)</t>
  </si>
  <si>
    <t>7/9/10</t>
  </si>
  <si>
    <t>LEFT-TURN LANES @ ATI &amp; TRANSITION @ US 250</t>
  </si>
  <si>
    <t>REVERSE CURVE @ 20 FT. SPACING (P.C. TO P.T.)</t>
  </si>
  <si>
    <t>STOP APPROACH @ BACK MASSILLON RD.</t>
  </si>
  <si>
    <t>STOP APPROACH @ SR 585 (WEST JUNCT.)</t>
  </si>
  <si>
    <t>OVERLAP ON STATE RT. 585 LR. LANE @ SR 94</t>
  </si>
  <si>
    <t>STOP APPROACH @ SR 585 (EAST JCT.)</t>
  </si>
  <si>
    <t>STOP APPROACH @ SR 3</t>
  </si>
  <si>
    <t>SR 226</t>
  </si>
  <si>
    <t>SR 241</t>
  </si>
  <si>
    <t>STOP APPROACH @ SR 302</t>
  </si>
  <si>
    <t>1/7/8/9</t>
  </si>
  <si>
    <t>3 LANE UNDIVIDED W/ LT LANES</t>
  </si>
  <si>
    <t>STOP APPROACH @ SR 302/CR 30A</t>
  </si>
  <si>
    <t>THRU APPROACHES @ SR 539 W/ CURVE @ 20 FT. SPACINGS</t>
  </si>
  <si>
    <t>CURVE &amp; REVERSE CURVE @ 20 FT. SPACINGS</t>
  </si>
  <si>
    <t>SR 539</t>
  </si>
  <si>
    <t>STOP APPROACH ON CURVE @ SR 302</t>
  </si>
  <si>
    <t>SERIES OF CURVES (WINDING ROAD)</t>
  </si>
  <si>
    <t>STOP APPROACH @ SR 604</t>
  </si>
  <si>
    <t>SR 585</t>
  </si>
  <si>
    <t>16/GAP</t>
  </si>
  <si>
    <t>5-CURVES AND CONTINUOUS ROUTE TREATMENT</t>
  </si>
  <si>
    <t>CURVE AND CONTINUOUS ROUTE TREATMENT</t>
  </si>
  <si>
    <t>THRU APPROACH @ SR 94 &amp; LT. LANE (SOUTH JUNCTION)</t>
  </si>
  <si>
    <t>THRU APPROACH @ SR 94 (NORTH JUNCTION)</t>
  </si>
  <si>
    <t>CURVE @ 20 FT. AND CONTINUOUS ROUTE TREATMENT</t>
  </si>
  <si>
    <t>THRU APPROACH @ SR 539 (W. JCT)</t>
  </si>
  <si>
    <t>THRU APPROACH @ SR 539 (E. JCT)</t>
  </si>
  <si>
    <t>4-CURVES (WINDING ROAD)</t>
  </si>
  <si>
    <t>STOP APPROACH @ SR 83 (W. JCT)</t>
  </si>
  <si>
    <t>STOP APPROACH @ SR 83 (E. JCT)</t>
  </si>
  <si>
    <t>STOP APPROACH @ SR 301 (WEST JUNCTION)</t>
  </si>
  <si>
    <t>6/15</t>
  </si>
  <si>
    <t>STOP APPROACH @ SR 301 (EAST JUNCTION) &amp; CURVE</t>
  </si>
  <si>
    <t>STOP APPROACHES @ SR 3</t>
  </si>
  <si>
    <t>STOP APPROACH @ CR 57A</t>
  </si>
  <si>
    <t>CURVE &amp; STOP APPROACH @ SR 585 (ADDITIONAL 40</t>
  </si>
  <si>
    <t>STOP APPROACH &amp; LT TURN LANES AT S.R. 57</t>
  </si>
  <si>
    <t>4-LANE DIVIDED W/ LT &amp; RT LANE @ CR 52</t>
  </si>
  <si>
    <t>4-LANE DIVIDED W LT LANE @ US 30A (EASTBOUND)</t>
  </si>
  <si>
    <t>STOP APPROACHES @ SR 94 W/RT &amp; LT LANES</t>
  </si>
  <si>
    <t>INTERCHANGE @ SR 172</t>
  </si>
  <si>
    <t>3</t>
  </si>
  <si>
    <t>W.B. DECEL. RAMP @ US 250</t>
  </si>
  <si>
    <t>E.B. ACCEL. RAMP @ US 250</t>
  </si>
  <si>
    <t>RAMP TREATMENT- US 30 TO US 250, SR 83</t>
  </si>
  <si>
    <t>TERMINAL TREATMENT (SOUTH-END)</t>
  </si>
  <si>
    <t>INTERCHANGE @ SR 83 (SOUTH-END)</t>
  </si>
  <si>
    <t>4-LANE &amp; 2-4 LANE TRANSITION @ SR 83</t>
  </si>
  <si>
    <t>S-CURVE</t>
  </si>
  <si>
    <t>4-LANE DIVIDED W LT LANE @ OLD LINCOLN HIGHWAY</t>
  </si>
  <si>
    <t>COUNTY</t>
  </si>
  <si>
    <t>ROUTE</t>
  </si>
  <si>
    <t>DETAIL</t>
  </si>
  <si>
    <t>WHITE</t>
  </si>
  <si>
    <t>YELLOW</t>
  </si>
  <si>
    <t>MASTER</t>
  </si>
  <si>
    <t>ASD</t>
  </si>
  <si>
    <t>IR 071</t>
  </si>
  <si>
    <t>5</t>
  </si>
  <si>
    <t>6-LANE DIVIDED @ 120 FT. SPACINGS</t>
  </si>
  <si>
    <t>2/3</t>
  </si>
  <si>
    <t>INTERCHANGE @ US 250</t>
  </si>
  <si>
    <t>SR 003</t>
  </si>
  <si>
    <t>GAP</t>
  </si>
  <si>
    <t>CONTINUOUS ROUTE TREATMENT</t>
  </si>
  <si>
    <t>8</t>
  </si>
  <si>
    <t>THRU APPROACH @ SR 97 W/TR &amp; LT LANES @ MOHICAN</t>
  </si>
  <si>
    <t>SR 039</t>
  </si>
  <si>
    <t>16</t>
  </si>
  <si>
    <t>REVERSE CURVE SIGN W/ 30 MPH SPEED ADVANCE</t>
  </si>
  <si>
    <t>15</t>
  </si>
  <si>
    <t>CURVE SIGN W/ 40 MPH SPEED ADVANCE</t>
  </si>
  <si>
    <t>THRU APPROACHES @ SR 511</t>
  </si>
  <si>
    <t>THRU APPR. @ SR 95 (N. APPROACH)</t>
  </si>
  <si>
    <t>SR 058</t>
  </si>
  <si>
    <t>6</t>
  </si>
  <si>
    <t>STOP APPROACHES @ US 250 AND @ SR 58 CONNECTOR</t>
  </si>
  <si>
    <t>RIGHT TURN LANE &amp; ISLAND @ SR 58 CONNECTOR</t>
  </si>
  <si>
    <t>STOP APPROACHES @ US 224</t>
  </si>
  <si>
    <t>2-CURVES NORTH OF SR 302</t>
  </si>
  <si>
    <t>3-CURVES &amp; FILL-INS SOUTH OF SR 89</t>
  </si>
  <si>
    <t>6/8</t>
  </si>
  <si>
    <t>STOP AND THRU TREATMENT @ SR 89</t>
  </si>
  <si>
    <t>SR 060</t>
  </si>
  <si>
    <t>CURVE</t>
  </si>
  <si>
    <t>CURVE &amp; THRU APPROACHES @ SR 95</t>
  </si>
  <si>
    <t>SERIES OF CURVES</t>
  </si>
  <si>
    <t>REVERSE CURVE @ 20' SPACINGS</t>
  </si>
  <si>
    <t>CURVE @ 20 FT. SPACINGS</t>
  </si>
  <si>
    <t>THRU APPROACH @ SR 511</t>
  </si>
  <si>
    <t>STOP APPROACH @ US 250</t>
  </si>
  <si>
    <t>SR 089</t>
  </si>
  <si>
    <t>STOP APPROACHES @ US 30</t>
  </si>
  <si>
    <t>STOP APPROACH @ US 250 (S. APPROACH)</t>
  </si>
  <si>
    <t>STOP APPROACH @ US 250 (N. APPROACH)</t>
  </si>
  <si>
    <t>STOP APPROACH @ SR 95</t>
  </si>
  <si>
    <t>17</t>
  </si>
  <si>
    <t>STOP APPROACHES @ US 42 WITH CURVES</t>
  </si>
  <si>
    <t>THRU APPROACHES @ SR 302</t>
  </si>
  <si>
    <t>8/16</t>
  </si>
  <si>
    <t>SR 095</t>
  </si>
  <si>
    <t>STOP APPROACH @ SR 60</t>
  </si>
  <si>
    <t>WEST THRU APPROACH @ SR 179</t>
  </si>
  <si>
    <t>EAST THRU APPROACHES @ SR 179</t>
  </si>
  <si>
    <t>THRU APPROACHES @ SR 89</t>
  </si>
  <si>
    <t>WEST STOP APPROACH @ SR 39</t>
  </si>
  <si>
    <t>EAST STOP APPROACH @ SR 39</t>
  </si>
  <si>
    <t>REVERSE CURVE</t>
  </si>
  <si>
    <t>SR 096</t>
  </si>
  <si>
    <t>SR 097</t>
  </si>
  <si>
    <t>2-CURVES</t>
  </si>
  <si>
    <t>STOP APPROACH @ SR 3 W LT/LANE</t>
  </si>
  <si>
    <t>SR 179</t>
  </si>
  <si>
    <t>PARTIAL STOP APPROACH @ SR 3</t>
  </si>
  <si>
    <t>15/16</t>
  </si>
  <si>
    <t>4-CURVES</t>
  </si>
  <si>
    <t>STOP APPROACHES @ SR 95</t>
  </si>
  <si>
    <t>STOP APPROACH @ CR 30A</t>
  </si>
  <si>
    <t>SR 302</t>
  </si>
  <si>
    <t>STOP APPR. @ US 42(SOUTH JUNCT.)</t>
  </si>
  <si>
    <t>STOP APPR. @ US 42(NORTH JUNCT.)</t>
  </si>
  <si>
    <t>STOP APPROACHES @ SR 89</t>
  </si>
  <si>
    <t>STOP APPROACHES @ SR 58</t>
  </si>
  <si>
    <t>STOP APPROACH @ SR 511/302 (SOUTH JUNCT.)</t>
  </si>
  <si>
    <t>THRU APPROACHES @ SR 511/302 W/REVERSE CURVE (</t>
  </si>
  <si>
    <t>STOP APPROACH @ SR 511 (NORTH JUNCT.)</t>
  </si>
  <si>
    <t>STOP APPROACHES @ US 250</t>
  </si>
  <si>
    <t>SR 430</t>
  </si>
  <si>
    <t>2-CURVES @ 40 FT. SPACINGS</t>
  </si>
  <si>
    <t>STOP APPROACH @ SR 603</t>
  </si>
  <si>
    <t>SR 511</t>
  </si>
  <si>
    <t>STOP APPROACH @ SR 39</t>
  </si>
  <si>
    <t>4-CURVES @ 20 FT. SPACINGS &amp; FILL-INS</t>
  </si>
  <si>
    <t>STOP APPROACH @ SR 302 (NORTH JUNCTION)</t>
  </si>
  <si>
    <t>2-CURVES @ 20 FT. SPACINGS</t>
  </si>
  <si>
    <t>STOP APPROACH @ US 30</t>
  </si>
  <si>
    <t>SR 511C</t>
  </si>
  <si>
    <t>STOP APPROACH @ US 42 &amp; SR 511</t>
  </si>
  <si>
    <t>SR 545</t>
  </si>
  <si>
    <t>PART OF CURVE</t>
  </si>
  <si>
    <t>SR 603</t>
  </si>
  <si>
    <t>2-CURVES (APPLICATIONS OVERLAP)</t>
  </si>
  <si>
    <t>7</t>
  </si>
  <si>
    <t>LEFT TURN LANE @ SR 430 (EAST APPR.)</t>
  </si>
  <si>
    <t>THRU APPROACH @ SR 430 (WEST APPR.)</t>
  </si>
  <si>
    <t>STOP APPROACH @ US 30 (EAST APPROACH)</t>
  </si>
  <si>
    <t>STOP APPROACH @ US 42 (EAST APPROACH)</t>
  </si>
  <si>
    <t>STOP APPROACH @ US 42 (W. APPR.) W/CURVE</t>
  </si>
  <si>
    <t>SR 604</t>
  </si>
  <si>
    <t>US 030</t>
  </si>
  <si>
    <t>9</t>
  </si>
  <si>
    <t>LEFT TURN LANES @ SR 603</t>
  </si>
  <si>
    <t>JUST WEST OF SR 603 TO SR 511</t>
  </si>
  <si>
    <t>LEFT TURN LANE @ SR 511 (EAST APPR.)</t>
  </si>
  <si>
    <t>4-LANE DIVIDED</t>
  </si>
  <si>
    <t>INTERCHANGE @ SR 60</t>
  </si>
  <si>
    <t>4-LANE DIVIDED W/LEFT TURN LANES @ SR 89</t>
  </si>
  <si>
    <t>US 042</t>
  </si>
  <si>
    <t>7/13</t>
  </si>
  <si>
    <t>LEFT TURN LANES @ SR 603 AND TWLTL</t>
  </si>
  <si>
    <t>COUNTINUOS ROUTE TREATMENT</t>
  </si>
  <si>
    <t>THRU APPROACH @ SR 89 (SOUTH APPR.)</t>
  </si>
  <si>
    <t>THRU APPROACH @ SR 89 (NORTH APPR.)</t>
  </si>
  <si>
    <t>2-4 LANE TRANSITION</t>
  </si>
  <si>
    <t>10</t>
  </si>
  <si>
    <t>13</t>
  </si>
  <si>
    <t>T.W.L.T.L. &amp; TAPER</t>
  </si>
  <si>
    <t>LT &amp; RT LANES @ C.R. 1475</t>
  </si>
  <si>
    <t>11</t>
  </si>
  <si>
    <t>PART OF  2-4 LANE TRANSITION</t>
  </si>
  <si>
    <t>10/11</t>
  </si>
  <si>
    <t>STOP APPROACH @ MIFFLIN AVE. (C.R. 1095)</t>
  </si>
  <si>
    <t>THRU APPROACHES @ SR 511 W/RT LANE</t>
  </si>
  <si>
    <t>GAP/3</t>
  </si>
  <si>
    <t>CONTINUOUS ROUTE TREATMENT W/RAMP TO SR 96 (NB)</t>
  </si>
  <si>
    <t>7/15</t>
  </si>
  <si>
    <t>CURVE JUST NORTH OF CLEVELAND AVE. &amp; RT.LANE</t>
  </si>
  <si>
    <t>US 224</t>
  </si>
  <si>
    <t>THRU APPROACHES @ SR 60</t>
  </si>
  <si>
    <t>STOP APPROACHES @ SR 58 W/LT LANES</t>
  </si>
  <si>
    <t>US 250</t>
  </si>
  <si>
    <t>STOP APPROACH @ US 224 (WEST APPROACH)</t>
  </si>
  <si>
    <t>STOP APPROACH @ US 224 (SOUTH APPROACH)</t>
  </si>
  <si>
    <t>THRU APPROACH @ US 250/SR 60 W/LT LANE</t>
  </si>
  <si>
    <t>THRU APPROACH @ SR 58 W/LT LANE</t>
  </si>
  <si>
    <t>1/6/9/11</t>
  </si>
  <si>
    <t>REVERSE CURVE @ 20 FT. SPACINGS</t>
  </si>
  <si>
    <t>CURVE @ S.R. 60</t>
  </si>
  <si>
    <t>CRA</t>
  </si>
  <si>
    <t>SR 004</t>
  </si>
  <si>
    <t>THRU APPROACH @ SR 294</t>
  </si>
  <si>
    <t>1/9/10</t>
  </si>
  <si>
    <t>THRU APPROACHES @ SR 19-100</t>
  </si>
  <si>
    <t>THRU APPROACHES @ SR 103</t>
  </si>
  <si>
    <t>SR 019</t>
  </si>
  <si>
    <t>THRU APPROACHES @ SR 602</t>
  </si>
  <si>
    <t>THRU APPROACHES @ SR 100</t>
  </si>
  <si>
    <t>STOP APPROACH @ SR 4</t>
  </si>
  <si>
    <t>STOP APPROACH @ QUAKER RD.</t>
  </si>
  <si>
    <t>THRU APPROACH @ QUAKER RD.</t>
  </si>
  <si>
    <t>THRU APPROACH @ SR 100 (SOUTH APPROACH)</t>
  </si>
  <si>
    <t>THRU APPROACH @ SR 100 (NORTH APPROACH)</t>
  </si>
  <si>
    <t>STOP APPROACH @ SR 103</t>
  </si>
  <si>
    <t>6/16</t>
  </si>
  <si>
    <t>THRU APPROACH @ SR 598</t>
  </si>
  <si>
    <t>SR 061</t>
  </si>
  <si>
    <t>CONTINUOUS ROUTE TREATMENT W/SERIES OF CURVES</t>
  </si>
  <si>
    <t>THRU APPROACH @ SR 309 (WEST APPROACH)</t>
  </si>
  <si>
    <t>STOP APPROACH @ SR 309 (NORTH APPROACH)</t>
  </si>
  <si>
    <t>2-CURVES PLUS FILL-INS</t>
  </si>
  <si>
    <t>2-CURVES @ 20 FT. SPACINGS PLUS FILL-INS</t>
  </si>
  <si>
    <t>STOP APPROACH @ SR 98</t>
  </si>
  <si>
    <t>STOP APPROACH @ SR 602(WEST APPR.)</t>
  </si>
  <si>
    <t>STOP APPR. @ SR 602 (EAST APPR.) W/ISLAND</t>
  </si>
  <si>
    <t>STOP APPROACH @ SR 598 (WEST APPROACH)</t>
  </si>
  <si>
    <t>BETWEEN BOTH JUNCTIONS OF SR 598</t>
  </si>
  <si>
    <t>STOP APPROACH @ SR 598 (EAST APPROACH)</t>
  </si>
  <si>
    <t>3-CURVES PLUS FILL-INS</t>
  </si>
  <si>
    <t>CONTINOUOS ROUTE TREATMENT</t>
  </si>
  <si>
    <t>STOP APPROACH @ MILLSBORO RD./SR 97 (S. APPR.)</t>
  </si>
  <si>
    <t>STOP APPROACH @ CRA/MOR LINE RD./SR 97 (N. APPR.)</t>
  </si>
  <si>
    <t>SR 098</t>
  </si>
  <si>
    <t>THRU APPROACHES @ SR 294</t>
  </si>
  <si>
    <t>THRU APPROACHES @ SR 96</t>
  </si>
  <si>
    <t>THRU APPROACHES @ SR 39</t>
  </si>
  <si>
    <t>THRU APPROACHES @ SR 598</t>
  </si>
  <si>
    <t>SR 100</t>
  </si>
  <si>
    <t>1</t>
  </si>
  <si>
    <t>STOP APPROACH @ SR 19 (NORTH JUNCTION)</t>
  </si>
  <si>
    <t>STOP APPROACH @ SR 19 (SOUTH JUNCTION)</t>
  </si>
  <si>
    <t>SR 103</t>
  </si>
  <si>
    <t>STOP APPROACH @ SR 100 (WEST JUNCTION)</t>
  </si>
  <si>
    <t>STOP APPROACH @ SR 100 (EAST APPROACH)</t>
  </si>
  <si>
    <t>STOP APPROACH @ CR 47 (BAKER RD.) - WEST APPRO</t>
  </si>
  <si>
    <t>CURVE TREATMENT @ CR 47 (BAKER RD.)  - NORTH A</t>
  </si>
  <si>
    <t>STOP APPROACH @ SR 19</t>
  </si>
  <si>
    <t>STOP APPROACH @ SR 4 (WEST JUNCTION)</t>
  </si>
  <si>
    <t>STOP APPROACH @ SR 4 (EAST JUNCTION)</t>
  </si>
  <si>
    <t>SR 181</t>
  </si>
  <si>
    <t>STOP APPROACH @ MIDDLETOWN RD. (CR 77)</t>
  </si>
  <si>
    <t>SR 294</t>
  </si>
  <si>
    <t>STOP APPROACH @ SR 4 (WEST APPROACH)</t>
  </si>
  <si>
    <t>STOP APPROACH @ SR 4 (EAST APPROACH)</t>
  </si>
  <si>
    <t>SR 309</t>
  </si>
  <si>
    <t>THRU APPROACH @ SR 61 (EAST APPROACH)</t>
  </si>
  <si>
    <t>SR 598</t>
  </si>
  <si>
    <t>STOP APPROACH @ US 30 (SOUTH APPROACH)</t>
  </si>
  <si>
    <t>STOP APPROACH @ US 30 (NORTH APPROACH) PLUS CU</t>
  </si>
  <si>
    <t>THRU APPROACH @ SR 96 (SOUTH APPROACH)</t>
  </si>
  <si>
    <t>THRU APPROACH @ SR 96 (NORTH APPROACH)</t>
  </si>
  <si>
    <t>SR 602</t>
  </si>
  <si>
    <t>CURVE WITH 40 MPH ADVISORY</t>
  </si>
  <si>
    <t>4 LANE DIVIDED</t>
  </si>
  <si>
    <t>SPEC.</t>
  </si>
  <si>
    <t>INTERCHANGE @ SR 4</t>
  </si>
  <si>
    <t>INTERCHANGE @ SR 98</t>
  </si>
  <si>
    <t>ERI</t>
  </si>
  <si>
    <t>SR 002</t>
  </si>
  <si>
    <t>INTERCHANGE @ SR 269 (WEST SIDE ONLY)</t>
  </si>
  <si>
    <t>INTERCHANGE @ US 6 (SANDUSKY)</t>
  </si>
  <si>
    <t>INTERCHANGE @ SR 101</t>
  </si>
  <si>
    <t>INTERCHANGE @ RYE BEACH RD.</t>
  </si>
  <si>
    <t>E.B. AND W.B. THRU RAMPS @ US 6</t>
  </si>
  <si>
    <t>INTERCHANGE @ SR 13</t>
  </si>
  <si>
    <t>INTERCHANGE @ BERLIN RD.</t>
  </si>
  <si>
    <t>INTERCHANGE @ SR 61</t>
  </si>
  <si>
    <t>2-4 LANE TRANSITION &amp; 4-LANE OVER R.R.</t>
  </si>
  <si>
    <t>THRU APPROACHES @ SR 99</t>
  </si>
  <si>
    <t>STOP APPROACHES @ BOGART RD.</t>
  </si>
  <si>
    <t>2-4 LANE TRANSITIONS @ SR 2</t>
  </si>
  <si>
    <t>SR 013</t>
  </si>
  <si>
    <t>2 REVERSE CURVES @ 20 FT SPACINGS</t>
  </si>
  <si>
    <t>3 CURVES @ 20 FT SPACINGS</t>
  </si>
  <si>
    <t>STOP APPROACH @ SR 113 (SOUTH APPROACH)</t>
  </si>
  <si>
    <t>STOP APPROACH @ SR 113 (NORTH APPROACH)</t>
  </si>
  <si>
    <t>10/5</t>
  </si>
  <si>
    <t>2-4 LANE TRANSITIONS AND 4-LANE</t>
  </si>
  <si>
    <t>STOP APPROACH @ SR 113 (WEST JUNCTION)</t>
  </si>
  <si>
    <t>THRU APPROACH @ SR 113 (WEST JUNCTION)</t>
  </si>
  <si>
    <t>THRU APPROACH @ SR 113 (EAST JUNCTION)</t>
  </si>
  <si>
    <t>STOP APPROACH @ SR 113 (EAST JUNCTION)</t>
  </si>
  <si>
    <t>TRANSITIONS AND CHANNEL LINES @ SR 61-SR 2 INT</t>
  </si>
  <si>
    <t>STOP APPROACH @ US 6</t>
  </si>
  <si>
    <t>SR 099</t>
  </si>
  <si>
    <t>SR 101</t>
  </si>
  <si>
    <t>PORTION OF CURVE IN ERIE CO. @ SANDUSKY/ERIE C</t>
  </si>
  <si>
    <t>CURVE WITH 35 MPH ADVISORY</t>
  </si>
  <si>
    <t>THRU APPROACHES @ BARDSHAR RD.</t>
  </si>
  <si>
    <t>1/10</t>
  </si>
  <si>
    <t>2-4 LANE TRANSITIONS AND 4-LANE DIVIDED</t>
  </si>
  <si>
    <t>1/13</t>
  </si>
  <si>
    <t>4 LANE W/TWLTL</t>
  </si>
  <si>
    <t>2-4 LANE TRANSITION W/TWLTL</t>
  </si>
  <si>
    <t>SR 113</t>
  </si>
  <si>
    <t>PART OF CURVE (COMPLETE IN HURON COUNTY)</t>
  </si>
  <si>
    <t>THRU APPROACH @ SR 61 (EAST JUNCTION)</t>
  </si>
  <si>
    <t>REVERSE CURVES</t>
  </si>
  <si>
    <t>SR 269</t>
  </si>
  <si>
    <t>STOP APPROACH @ US 6 (EAST JUNCTION)</t>
  </si>
  <si>
    <t>STOP APPROACH @ US 6 (WEST JUNCTION)</t>
  </si>
  <si>
    <t>US 006</t>
  </si>
  <si>
    <t>SERIES OF CURVES WITH FILL-INS</t>
  </si>
  <si>
    <t>L.T. LANE @ CEDAR POINT CHAUSSEE</t>
  </si>
  <si>
    <t>T.W.L.T.L. AND L.T. LANE @ RYE BEACH RD.</t>
  </si>
  <si>
    <t>STOP APPROACH (SOUTH APPROACH) @ RYE BEACH RD.</t>
  </si>
  <si>
    <t>CONTINUOUS ROUTE TREATMENT (OVER SR 2)</t>
  </si>
  <si>
    <t>STOP APPROACH @ SR 2/61</t>
  </si>
  <si>
    <t>L.T. LANE @ SR 61 (EAST APPROACH)</t>
  </si>
  <si>
    <t>2-4 LANE TRANSITION (TO VERMILION CORP)</t>
  </si>
  <si>
    <t>1/9/13</t>
  </si>
  <si>
    <t>4 LANE DIVIDED W/ENT. &amp; GORES @ TURNPIKE &amp; L.T</t>
  </si>
  <si>
    <t>4-LANE DIVIDED/UNDIVIDED &amp; STOP APPR. @ SR 13</t>
  </si>
  <si>
    <t>T.W.L.T.L. AND ADDITIONAL TURNING LANES</t>
  </si>
  <si>
    <t>HUR</t>
  </si>
  <si>
    <t>THRU APPROACH @ SR 269 (NORTH APPROACH ONLY)</t>
  </si>
  <si>
    <t>THRU APPROACHES @ SR 547</t>
  </si>
  <si>
    <t>STOP APPROACH @ US 20</t>
  </si>
  <si>
    <t>STOP APPROACHES @ SR 113</t>
  </si>
  <si>
    <t>SR 018</t>
  </si>
  <si>
    <t>2-4 LANE TRANSITION @ US 20</t>
  </si>
  <si>
    <t>THRU APPROACHES @ SR 601</t>
  </si>
  <si>
    <t>THRU APPROACHES @ SR 60 (NORTH JUNCTION)</t>
  </si>
  <si>
    <t>THRU APPROACHES @ SR 60 (SOUTH JUNCTION)</t>
  </si>
  <si>
    <t>THRU APPROACH @ SR 303 (S. APPR.)</t>
  </si>
  <si>
    <t>CURVE @ 20 FT SPACINGS</t>
  </si>
  <si>
    <t>CONTINUOUS ROUTE TREAMENT</t>
  </si>
  <si>
    <t>STOP APPROACH @ SR 18 (NORTH JUNCTION)</t>
  </si>
  <si>
    <t>4</t>
  </si>
  <si>
    <t>SR 60 NORTH BOUND RAMP</t>
  </si>
  <si>
    <t>STOP APPROACH @ SR 18 (SOUTH JUNCTION)</t>
  </si>
  <si>
    <t>15/GAP</t>
  </si>
  <si>
    <t>CONTINUOUS ROUTE TREATMENT W/CURVE</t>
  </si>
  <si>
    <t>1/9</t>
  </si>
  <si>
    <t>STOP APPROACH @ SR 61 SPUR</t>
  </si>
  <si>
    <t>MULTILANE UNDIVIDED W/LT LANE @ CHAPEL DRIVE</t>
  </si>
  <si>
    <t>STOP APPROACH @ US 224 (S. APPR.)</t>
  </si>
  <si>
    <t>STOP APPROACH @ US 224 (N. APPR.)</t>
  </si>
  <si>
    <t>16/6</t>
  </si>
  <si>
    <t>THRU APPROACHES @ SR 162</t>
  </si>
  <si>
    <t>SR 061S</t>
  </si>
  <si>
    <t>SR 61 SPUR</t>
  </si>
  <si>
    <t>2</t>
  </si>
  <si>
    <t>STOP APPROACH @ SR 113</t>
  </si>
  <si>
    <t>STOP APPROACH @ SR 103 &amp; BASE LINE RD</t>
  </si>
  <si>
    <t>THRU APPROACHES AT SR 598</t>
  </si>
  <si>
    <t>STOP APPROACH @ SR 61</t>
  </si>
  <si>
    <t>PART OF CURVE (CONTINUED FROM ERIE CO.)</t>
  </si>
  <si>
    <t>PART OF CURVE (COMPLETE IN ERIE CO.)</t>
  </si>
  <si>
    <t>SR 162</t>
  </si>
  <si>
    <t>STOP APPROACHES @ SR 61</t>
  </si>
  <si>
    <t>4-CURVES &amp; FILL-INS</t>
  </si>
  <si>
    <t>STOP APPROACH @ US 250 (WEST JUNCTION)</t>
  </si>
  <si>
    <t>THRU APPROACH @ US 250 (EAST JUNCTION)</t>
  </si>
  <si>
    <t>16//6</t>
  </si>
  <si>
    <t>CURVE @ BUTLER RD. (WEST APPROACH) &amp; STOP APPR</t>
  </si>
  <si>
    <t>STOP APPROACH @ BUTLER RD. (S. APPR.) &amp; CURVE</t>
  </si>
  <si>
    <t>STOP APPROACH @ SR 99</t>
  </si>
  <si>
    <t>THRU APPROACH @ SR 547</t>
  </si>
  <si>
    <t>SR 303</t>
  </si>
  <si>
    <t>STOP APPROACHES @ SR 60</t>
  </si>
  <si>
    <t>TWO CURVES PLUS FILL-INS</t>
  </si>
  <si>
    <t>4-CURVES PLUS FILL-INS</t>
  </si>
  <si>
    <t>SR 547</t>
  </si>
  <si>
    <t>STOP APPROACH @ SR 269</t>
  </si>
  <si>
    <t>STOP APPROACH @ SR 61 (S.JCT.) W/CURVE</t>
  </si>
  <si>
    <t>THRU APPROACH @ SR 61 (NORTH JUNCTION)</t>
  </si>
  <si>
    <t>SR 601</t>
  </si>
  <si>
    <t>STOP APPROACH @ SR 18</t>
  </si>
  <si>
    <t>STOP APPROACHES @ US 20</t>
  </si>
  <si>
    <t>US 020</t>
  </si>
  <si>
    <t>INTERCHANGE @ SR 18</t>
  </si>
  <si>
    <t>E.B. TERMINAL TREATMENT @ EAST END OF NORWALK</t>
  </si>
  <si>
    <t>INTERCHANGE @ US 20 (E. END OF NORWALK BY-PASS</t>
  </si>
  <si>
    <t>THRU APPOACHES @ SR 601</t>
  </si>
  <si>
    <t>STOP APPROACHES @ SR 4</t>
  </si>
  <si>
    <t>STOP APPROACH @ SR 13</t>
  </si>
  <si>
    <t>STOP APPROACH @ SR 103 (W. APPR.)</t>
  </si>
  <si>
    <t>STOP APPROACHES @ SR 61 &amp; SR 598</t>
  </si>
  <si>
    <t>THRU APPROACHES @ SR 162 (NORTH JUNCTION)</t>
  </si>
  <si>
    <t>THRU APPROACH @ SR 61 (WEST JUNCT. - WEST APPR)</t>
  </si>
  <si>
    <t>STOP APPROACH @ SECTION LINE RD. (WEST APPR)</t>
  </si>
  <si>
    <t xml:space="preserve">STOP APPROACH @ SECTION LINE RD. (NORTH APPR) </t>
  </si>
  <si>
    <t>STOP APPROACHES @ US 20 W/LT LANE @ LOR CO JVS</t>
  </si>
  <si>
    <t>STOP APPR &amp; LT LANE @ FOOTE RD / RT LANE @ REGAN</t>
  </si>
  <si>
    <t>2 TO 4 LANE TRANSITION @ IR 71 W/LT. LANES AT W 130th</t>
  </si>
  <si>
    <t>REVERSE CURVE @ 20 FT SPACE(FROM CR 139 TO CORP)</t>
  </si>
  <si>
    <t>2 / 3 / 5</t>
  </si>
  <si>
    <t>2-4 LANE DIVIDED TRANSITION @ US 30</t>
  </si>
  <si>
    <t>CURVE, STOP APPROACH AND CLIMBING LANE @ US 250</t>
  </si>
  <si>
    <t>T.W.L.T.L. (4-LANE DIVIDED) W/L.T. LANES @ STREAKER RD</t>
  </si>
  <si>
    <t>STOP APPR. W/L.T. LANE @ WILLIAMS &amp; 2-4 LANE TREATMENT</t>
  </si>
  <si>
    <t>STOP APPROACHES @ US 250 (FILL-IN TO CORP)</t>
  </si>
  <si>
    <t>STOP APPROACH @ US 30 (WEST APPROACH) ON A CURVE</t>
  </si>
  <si>
    <t>4 LANE UNDIV./DIV. W LT LANES &amp; STOP APPROACH</t>
  </si>
  <si>
    <t>CURVE (NORTH APPR.) AND STOP APPROACH (EAST APPR.)</t>
  </si>
  <si>
    <t>THRU APPROACH @ SR 162 (S. JUNCT.) WEST APPROACH</t>
  </si>
  <si>
    <t>L.T. LANES &amp; STOP APPROACHES @ SR 57 AND WEST APPR.</t>
  </si>
  <si>
    <t>2-4 LANE TRANSITION, T.W.L.T.L., LEFT-TURN LANE</t>
  </si>
  <si>
    <t xml:space="preserve">4-LANE DIVIDED W/LT LANES &amp; STOP APPR @ WINDFALL RD. </t>
  </si>
  <si>
    <t>THRU APPROACH @ SR 96 (N. JUNCTION - S. APPROACH)</t>
  </si>
  <si>
    <t>4 LANE UNDIVIDED W/ T.W.L.T. &amp; LT. LANES @ TRIMBLE RD.</t>
  </si>
  <si>
    <t>CONTINUOUS ROUTE TREATMENT &amp; LT LANE @ MANCY</t>
  </si>
  <si>
    <t>COMP. OF CURVE @ RIC/ASD CO. LINE (N OF IR 71)</t>
  </si>
  <si>
    <t>CONTINUOUS ROUTE TREATMENT W/RT LANE @ LEXVIEW DR</t>
  </si>
  <si>
    <t>MULTILANE UNDIVIDED, TURN LANES &amp; TWLTL</t>
  </si>
  <si>
    <t>INTERCHANGE @ US 250 / US 30 need to field check</t>
  </si>
  <si>
    <t>CONT. RT. TREAT W/L.T. LN @ LOR CORR FAC</t>
  </si>
  <si>
    <t>2 LANE APPROACH W/ LT &amp; RT LANE @ IR 76 (SCHNIDER TRCK</t>
  </si>
  <si>
    <t>PART OF CURVE (MATCH EXISTING IN LORAIN COUNTY)</t>
  </si>
  <si>
    <t>STOP APPROACH @ SR 94 (EAST APPR. IN SHARON CNTR)</t>
  </si>
  <si>
    <t>STOP APPROACH @ SR 252 &amp; TURN LANE (W. APPROACH)</t>
  </si>
  <si>
    <t>STOP APPROACH @ SR 252 &amp; TURN LANE (E. APPROACH)</t>
  </si>
  <si>
    <t>STOP APPROACH @ WEST 130TH ST. W/RIGHT TURN LANE</t>
  </si>
  <si>
    <t>THRU APPR. @ SR 39 W/CURVE &amp; STOP APPR. @ STWT RD</t>
  </si>
  <si>
    <t>CURVE @ 20 FT. SPACINGS (MATCH PREVIOUS TRTMNT)</t>
  </si>
  <si>
    <t>INVENTORY</t>
  </si>
  <si>
    <t>REMARKS</t>
  </si>
  <si>
    <t>TO</t>
  </si>
  <si>
    <t>FROM</t>
  </si>
  <si>
    <t>NLF_ID</t>
  </si>
  <si>
    <t>TOTAL</t>
  </si>
  <si>
    <t>SHURSR00099**C</t>
  </si>
  <si>
    <t>SMEDSR00162**C</t>
  </si>
  <si>
    <t>SWAYSR00585**C</t>
  </si>
  <si>
    <t>SRICUS00042**C</t>
  </si>
  <si>
    <t>SRICSR00039**C</t>
  </si>
  <si>
    <t>SWAYUS00030**C</t>
  </si>
  <si>
    <t>SRICUS00030**C</t>
  </si>
  <si>
    <t>SWAYSR00083**C</t>
  </si>
  <si>
    <t>SRICIR00071**C</t>
  </si>
  <si>
    <t>SRICSR00430**C</t>
  </si>
  <si>
    <t>SLORSR00058**C</t>
  </si>
  <si>
    <t>SMEDSR00057**C</t>
  </si>
  <si>
    <t xml:space="preserve">PVMNT JNT TO RAILROAD BRIDGE </t>
  </si>
  <si>
    <t>SHURSR00162**C</t>
  </si>
  <si>
    <t>PID_NBR</t>
  </si>
  <si>
    <t>Preventive Maintenance</t>
  </si>
  <si>
    <t>Minor Rehabilitation - Pavement Gnrl Sys</t>
  </si>
  <si>
    <t>STOP APPROACH @ US42</t>
  </si>
  <si>
    <t>5 - LANE DIVIDED @ 120 FT. SPACINGS</t>
  </si>
  <si>
    <t>7,13</t>
  </si>
  <si>
    <t>CLLTO AND TURN LANES</t>
  </si>
  <si>
    <t>CURVE @ CASTALIA CORP. (PART IN VILLAGE)</t>
  </si>
  <si>
    <t>MULTILANE UNDIVIDED &amp; TWLTL</t>
  </si>
  <si>
    <t>STOP APPROACHES @ SR 99</t>
  </si>
  <si>
    <t>STOP APPROACH @ BASE LINE RD. (N. APPROACH)</t>
  </si>
  <si>
    <t>STOP APPROACH @ SR 162(S. JUNCT.) EAST APPROACH</t>
  </si>
  <si>
    <t xml:space="preserve">RAILROAD BRIDGE TO 6 LANE( 2 LANE LINES / DIRECTION) </t>
  </si>
  <si>
    <t>STOP APPROACH @ MIDDLE RIDGE RD. (S. APPROACH)</t>
  </si>
  <si>
    <t>STOP APPROACH @ MIDDLE RIDGE RD. (N. APPROACH)</t>
  </si>
  <si>
    <t>THRU APPROACHES @ SR 181</t>
  </si>
  <si>
    <t>STOP APPROACH SR 314 (W. APPROACH)</t>
  </si>
  <si>
    <t>STOP APPROACH @ BASELINE RD. (S. APPROACH)</t>
  </si>
  <si>
    <t xml:space="preserve"> STOP APPROACH @ SR 39 (S. APPR.)</t>
  </si>
  <si>
    <t>STOP APPROACH @ SR 39 (N. APPR.)</t>
  </si>
  <si>
    <t>STOP APPROACH @ SR 96 (NORTH APPR)</t>
  </si>
  <si>
    <t>L.T. @ STRAUB RD. &amp; CLIMBING LANE</t>
  </si>
  <si>
    <t>Resurfacing,  Undivided System</t>
  </si>
  <si>
    <t>Mill and Fill</t>
  </si>
  <si>
    <t>SERISR00002**C</t>
  </si>
  <si>
    <t>SRICSR00603**C</t>
  </si>
  <si>
    <t>SWAYSR00094**C</t>
  </si>
  <si>
    <t>SMEDSR00094**C</t>
  </si>
  <si>
    <t>SMEDSR00303**C</t>
  </si>
  <si>
    <t>RAMP TO US20 NORTH</t>
  </si>
  <si>
    <t>|3/4</t>
  </si>
  <si>
    <t>4 LANE DIVIDED WITH PARTIAL GORES/RAMPS</t>
  </si>
  <si>
    <t>7/6</t>
  </si>
  <si>
    <t>STOP APPROACH/APPR W/ LT LANE</t>
  </si>
  <si>
    <t>CONT. RT. TREAT MINUS SHREVE</t>
  </si>
  <si>
    <t>MULTI LANE BETWEEN 250 AND 30</t>
  </si>
  <si>
    <t>Chip Seal</t>
  </si>
  <si>
    <t>SRICSR00095**C</t>
  </si>
  <si>
    <t>RIC SR 0095 00.00</t>
  </si>
  <si>
    <t>SASDSR00095**C</t>
  </si>
  <si>
    <t>LOR SR 0058 23.79</t>
  </si>
  <si>
    <t>WAY SR 0094 14.16</t>
  </si>
  <si>
    <t>MED SR 0094 18.74</t>
  </si>
  <si>
    <t>SRICSR00013**C</t>
  </si>
  <si>
    <t>SASDSR00302**C</t>
  </si>
  <si>
    <t>MED SR 0057 03.24</t>
  </si>
  <si>
    <t>SCRASR00098**C</t>
  </si>
  <si>
    <t>MED SR 0303 06.00</t>
  </si>
  <si>
    <t>SLORSR00082**C</t>
  </si>
  <si>
    <t>D03 SMOOTH FY2016</t>
  </si>
  <si>
    <t>SRICSR00061**C</t>
  </si>
  <si>
    <t>SCRASR00061**C</t>
  </si>
  <si>
    <t>SHURSR00018**C</t>
  </si>
  <si>
    <t>ASD SR 0604 00.00 PM</t>
  </si>
  <si>
    <t>SASDSR00604**C</t>
  </si>
  <si>
    <t>SWAYSR00539**C</t>
  </si>
  <si>
    <t>SASDSR00003**C</t>
  </si>
  <si>
    <t>RIC SR 0039 24.93</t>
  </si>
  <si>
    <t>SASDSR00039**C</t>
  </si>
  <si>
    <t>SLORIR00090**C</t>
  </si>
  <si>
    <t>STOP APPROACHES @ SR 601</t>
  </si>
  <si>
    <t>8/6</t>
  </si>
  <si>
    <t>15/17/6</t>
  </si>
  <si>
    <t>8/15/7</t>
  </si>
  <si>
    <t>STOP APPROACH AT SR 18 (SOUTH JUNCTION)</t>
  </si>
  <si>
    <t>4-LANE DIVIDED(EB - CONC.)</t>
  </si>
  <si>
    <t>CTL_BEGIN</t>
  </si>
  <si>
    <t>CTL_END</t>
  </si>
  <si>
    <t>PROJECT_NME</t>
  </si>
  <si>
    <t>PRIMARY_WORK_CATEGORY</t>
  </si>
  <si>
    <t>BEGIN_CONSTR_MILESTONE_DT</t>
  </si>
  <si>
    <t>END_CONSTR_MILESTONE_DT</t>
  </si>
  <si>
    <t>FISCAL_YEAR</t>
  </si>
  <si>
    <t>INHOUSE_DESIGN_FULL_NME</t>
  </si>
  <si>
    <t>AWARD_MILESTONE_DT</t>
  </si>
  <si>
    <t>PROJECT_STATUS</t>
  </si>
  <si>
    <t>EST_TOTAL_CONSTR_COST</t>
  </si>
  <si>
    <t>2017</t>
  </si>
  <si>
    <t>Not Filed</t>
  </si>
  <si>
    <t>2016</t>
  </si>
  <si>
    <t>PETERS, MICHAEL</t>
  </si>
  <si>
    <t>SASDUS00250**C</t>
  </si>
  <si>
    <t>SASDSR00089**C</t>
  </si>
  <si>
    <t>SLORSR00057**C</t>
  </si>
  <si>
    <t>SHURUS00224**C</t>
  </si>
  <si>
    <t>SERISR00004**C</t>
  </si>
  <si>
    <t>ERI SR 0004 08.60</t>
  </si>
  <si>
    <t>Intersection Improvement</t>
  </si>
  <si>
    <t>LOR SR 0082 08.98 (Boone Rd)</t>
  </si>
  <si>
    <t>Awarded</t>
  </si>
  <si>
    <t>MED SR 0094 11.91</t>
  </si>
  <si>
    <t>Filed</t>
  </si>
  <si>
    <t>WAY SR 0083 15.86</t>
  </si>
  <si>
    <t>LOR SR 0018 06.41 (Signal)</t>
  </si>
  <si>
    <t>SLORSR00018**C</t>
  </si>
  <si>
    <t>HUR SR 0099 02.00</t>
  </si>
  <si>
    <t>SMEDUS00224**C</t>
  </si>
  <si>
    <t>MED US 0224 15.50</t>
  </si>
  <si>
    <t>ASD US 0250 16.64</t>
  </si>
  <si>
    <t>SCHRAIBMAN, JASON W</t>
  </si>
  <si>
    <t>RIC SR 0430 10.11</t>
  </si>
  <si>
    <t>MELLEN, ADAM C</t>
  </si>
  <si>
    <t>SASDSR00430**C</t>
  </si>
  <si>
    <t>FOSTER, NICHOLAS R</t>
  </si>
  <si>
    <t>SRICSR00314**C</t>
  </si>
  <si>
    <t>RIC SR 0314 00.00</t>
  </si>
  <si>
    <t>EPPLEY, MARK A</t>
  </si>
  <si>
    <t>RIC SR 0096 12.72</t>
  </si>
  <si>
    <t>KNAPP, KENNETH C</t>
  </si>
  <si>
    <t>SRICSR00096**C</t>
  </si>
  <si>
    <t>RIC SR 0061 13.17</t>
  </si>
  <si>
    <t>SCHOLTZ, ERROL R</t>
  </si>
  <si>
    <t>SHURSR00061**C</t>
  </si>
  <si>
    <t>ASD SR 0089 12.03</t>
  </si>
  <si>
    <t>VAN HORN, CRAIG F</t>
  </si>
  <si>
    <t>ASD SR 0302 00.00</t>
  </si>
  <si>
    <t>SMEDSR00606**C</t>
  </si>
  <si>
    <t>MED SR 0606 00.00</t>
  </si>
  <si>
    <t>SERISR00113**C</t>
  </si>
  <si>
    <t>ERI SR 0113 13.40</t>
  </si>
  <si>
    <t>RIC SR 0013 04.60</t>
  </si>
  <si>
    <t>Minor Rehabilitation - Pavement Prmy Sys</t>
  </si>
  <si>
    <t>ERI SR 0002 25.81 PM</t>
  </si>
  <si>
    <t>SWAYIR00071**C</t>
  </si>
  <si>
    <t>WAY IR 0071 07.04 PM</t>
  </si>
  <si>
    <t>SMEDIR00071**C</t>
  </si>
  <si>
    <t>MED IR 0071 09.21 PM</t>
  </si>
  <si>
    <t>LOR SR 0058 20.97</t>
  </si>
  <si>
    <t>SCHLETT, GERALD T</t>
  </si>
  <si>
    <t>SWAYSR00095**C</t>
  </si>
  <si>
    <t>ASD SR 0089 00.00 PM</t>
  </si>
  <si>
    <t>SCRASR00598**C</t>
  </si>
  <si>
    <t>SCRASR00039**C</t>
  </si>
  <si>
    <t>D03 MICRO FY2017</t>
  </si>
  <si>
    <t>SMEDSR00018**C</t>
  </si>
  <si>
    <t>MED SR 0162 12.90</t>
  </si>
  <si>
    <t>SCRASR00294**C</t>
  </si>
  <si>
    <t>CRA SR 0061 00.00</t>
  </si>
  <si>
    <t>SWAYSR00302**C</t>
  </si>
  <si>
    <t>WAY SR 0302 03.82</t>
  </si>
  <si>
    <t>SWAYSR00021**C</t>
  </si>
  <si>
    <t>WAY SR 0021 00.00</t>
  </si>
  <si>
    <t>Reactive Maintenance</t>
  </si>
  <si>
    <t>GOODNIGHT, CRAIG A</t>
  </si>
  <si>
    <t>LOR IR 0090 10.78</t>
  </si>
  <si>
    <t>SERISR00269**C</t>
  </si>
  <si>
    <t>ERI SR 0269 00.39</t>
  </si>
  <si>
    <t>HUR US 0224 04.60</t>
  </si>
  <si>
    <t>LOR SR 0057 22.64</t>
  </si>
  <si>
    <t>SRICSR00097**C</t>
  </si>
  <si>
    <t>RIC SR 0097 06.01</t>
  </si>
  <si>
    <t>Section Improvement</t>
  </si>
  <si>
    <t>HUR SR 0162 13.10</t>
  </si>
  <si>
    <t>CRA/HUR CHIP FY2017</t>
  </si>
  <si>
    <t>SMEDSR00094*DC</t>
  </si>
  <si>
    <t>PID</t>
  </si>
  <si>
    <t>GIS_ID</t>
  </si>
  <si>
    <t>DISTRICT_NBR</t>
  </si>
  <si>
    <t>LOCALE_SHORT_NME</t>
  </si>
  <si>
    <t>GIS_FEATURE_TYPE</t>
  </si>
  <si>
    <t>ROUTE_TYPE</t>
  </si>
  <si>
    <t>ROUTE_ID</t>
  </si>
  <si>
    <t>STRUCTURE_FILE_NBR</t>
  </si>
  <si>
    <t>DECK_AREA</t>
  </si>
  <si>
    <t>LONGITUDE_BEGIN_NBR</t>
  </si>
  <si>
    <t>LATITUDE_BEGIN_NBR</t>
  </si>
  <si>
    <t>LONGITUDE_END_NBR</t>
  </si>
  <si>
    <t>LATITUDE_END_NBR</t>
  </si>
  <si>
    <t>ObjectID</t>
  </si>
  <si>
    <t>created_user</t>
  </si>
  <si>
    <t>created_date</t>
  </si>
  <si>
    <t>last_edited_user</t>
  </si>
  <si>
    <t>last_edited_date</t>
  </si>
  <si>
    <t>SHAPE_STLength__</t>
  </si>
  <si>
    <t>COUNTY_NME</t>
  </si>
  <si>
    <t>CONTRACT_TYPE</t>
  </si>
  <si>
    <t>PROJECT_MANAGER_NME</t>
  </si>
  <si>
    <t>RESERVOIR_YEAR</t>
  </si>
  <si>
    <t>TIER</t>
  </si>
  <si>
    <t>ODOT_LETTING</t>
  </si>
  <si>
    <t>ENV_PROJECT_MANAGER_NME</t>
  </si>
  <si>
    <t>DESIGN_AGENCY</t>
  </si>
  <si>
    <t>SPONSORING_AGENCY</t>
  </si>
  <si>
    <t>PDP_SHORT_NAME</t>
  </si>
  <si>
    <t>STATE_PROJECT_NBR</t>
  </si>
  <si>
    <t>CONSTR_VENDOR_NME</t>
  </si>
  <si>
    <t>STIP_FLAG</t>
  </si>
  <si>
    <t>PRIMARY_FUND_CATEGORY_TXT</t>
  </si>
  <si>
    <t>SCHEDULE_TYPE_SHORT_NME</t>
  </si>
  <si>
    <t>AREA_ENGINEER_NME</t>
  </si>
  <si>
    <t>PROJECT_ENGINEER_NME</t>
  </si>
  <si>
    <t>CURRENT_STIP_CO_AMT</t>
  </si>
  <si>
    <t>PROJECT_PLANS_URL</t>
  </si>
  <si>
    <t>PROJECT_ADDENDA_URL</t>
  </si>
  <si>
    <t>PROJECT_PROPOSAL_URL</t>
  </si>
  <si>
    <t>FMIS_PROJ_DESC</t>
  </si>
  <si>
    <t>OPEN_TRAFFIC_DT</t>
  </si>
  <si>
    <t>CENTRAL_OFFICE_CLOSE_DT</t>
  </si>
  <si>
    <t>SOURCE_LAST_UPDATED</t>
  </si>
  <si>
    <t>COD_LAST_UPDATED</t>
  </si>
  <si>
    <t>PRESERV_FUNDS_IND</t>
  </si>
  <si>
    <t>MAJOR_BRG_FUNDS_IND</t>
  </si>
  <si>
    <t>MAJOR_NEW_FUNDS_IND</t>
  </si>
  <si>
    <t>MAJOR_REHAB_FUNDS_IND</t>
  </si>
  <si>
    <t>MPO_FUNDS_IND</t>
  </si>
  <si>
    <t>SAFETY_FUNDS_IND</t>
  </si>
  <si>
    <t>LOCAL_FUNDS_IND</t>
  </si>
  <si>
    <t>OTHER_FUNDS_IND</t>
  </si>
  <si>
    <t>MAIN_STRUCTURE_TYPE</t>
  </si>
  <si>
    <t>SUFFICIENCY_RATING</t>
  </si>
  <si>
    <t>OVRL_STRUCTURE_LENGTH</t>
  </si>
  <si>
    <t>DECK_WIDTH</t>
  </si>
  <si>
    <t>FEATURE_INTERSECT</t>
  </si>
  <si>
    <t>YEAR_BUILT</t>
  </si>
  <si>
    <t>Shape_Length</t>
  </si>
  <si>
    <t>LINEAR</t>
  </si>
  <si>
    <t>SR</t>
  </si>
  <si>
    <t>00002</t>
  </si>
  <si>
    <t>Esri_Anonymous</t>
  </si>
  <si>
    <t>Erie</t>
  </si>
  <si>
    <t>Standard Build</t>
  </si>
  <si>
    <t>BOHMER, KARLA R</t>
  </si>
  <si>
    <t>ODOT Let</t>
  </si>
  <si>
    <t>VANCE, MCKINLEY E</t>
  </si>
  <si>
    <t>DISTRICT 3 PRODUCTION</t>
  </si>
  <si>
    <t>ODOT SPONSORING AGENCY</t>
  </si>
  <si>
    <t>Path 1</t>
  </si>
  <si>
    <t>160389</t>
  </si>
  <si>
    <t>Strawser Construction Inc.</t>
  </si>
  <si>
    <t>Y</t>
  </si>
  <si>
    <t>District Preservation (Pv &amp; Br)</t>
  </si>
  <si>
    <t>12 Wk Bid</t>
  </si>
  <si>
    <t>WYSOCKI, LUKE T</t>
  </si>
  <si>
    <t>WADE, JAMES D</t>
  </si>
  <si>
    <t>http://contracts.dot.state.oh.us/search.jsp?cabinetId=1002&amp;PID_NUM=77439</t>
  </si>
  <si>
    <t>http://contracts.dot.state.oh.us/search.jsp?cabinetId=1000&amp;PID_NUM=77439</t>
  </si>
  <si>
    <t>http://contracts.dot.state.oh.us/search.jsp?cabinetId=1003&amp;PID_NUM=77439</t>
  </si>
  <si>
    <t>N</t>
  </si>
  <si>
    <t>SMEDIR00076**C</t>
  </si>
  <si>
    <t>IR</t>
  </si>
  <si>
    <t>00076</t>
  </si>
  <si>
    <t>Medina</t>
  </si>
  <si>
    <t>WEILER, MICHAEL L</t>
  </si>
  <si>
    <t>Minimal</t>
  </si>
  <si>
    <t>120118</t>
  </si>
  <si>
    <t>Shelly &amp; Sands Inc.</t>
  </si>
  <si>
    <t>MED IR 0076 07.61</t>
  </si>
  <si>
    <t>Multi-Lane Major Rehab</t>
  </si>
  <si>
    <t>18 Wk Bid</t>
  </si>
  <si>
    <t>FAIR, MICHAEL L</t>
  </si>
  <si>
    <t>TURCHEK, SCOTT W</t>
  </si>
  <si>
    <t>2012</t>
  </si>
  <si>
    <t>http://contracts.dot.state.oh.us/search.jsp?cabinetId=1002&amp;PID_NUM=77474</t>
  </si>
  <si>
    <t>http://contracts.dot.state.oh.us/search.jsp?cabinetId=1000&amp;PID_NUM=77474</t>
  </si>
  <si>
    <t>http://contracts.dot.state.oh.us/search.jsp?cabinetId=1003&amp;PID_NUM=77474</t>
  </si>
  <si>
    <t>00013</t>
  </si>
  <si>
    <t>Richland</t>
  </si>
  <si>
    <t>WINGLER, LEVI B</t>
  </si>
  <si>
    <t>150571</t>
  </si>
  <si>
    <t>Kokosing Construction Company Inc.</t>
  </si>
  <si>
    <t>LABAKI, JEFFREY J</t>
  </si>
  <si>
    <t>FINGER, ERIC A</t>
  </si>
  <si>
    <t>http://contracts.dot.state.oh.us/search.jsp?cabinetId=1002&amp;PID_NUM=79766</t>
  </si>
  <si>
    <t>http://contracts.dot.state.oh.us/search.jsp?cabinetId=1000&amp;PID_NUM=79766</t>
  </si>
  <si>
    <t>http://contracts.dot.state.oh.us/search.jsp?cabinetId=1003&amp;PID_NUM=79766</t>
  </si>
  <si>
    <t>00071</t>
  </si>
  <si>
    <t>DEVORE, CRAIG A</t>
  </si>
  <si>
    <t>160398</t>
  </si>
  <si>
    <t>Karvo Companies Inc.</t>
  </si>
  <si>
    <t>CALVERT, ERIC J</t>
  </si>
  <si>
    <t>BLAZEK, ANDREW D</t>
  </si>
  <si>
    <t>http://contracts.dot.state.oh.us/search.jsp?cabinetId=1002&amp;PID_NUM=79789</t>
  </si>
  <si>
    <t>http://contracts.dot.state.oh.us/search.jsp?cabinetId=1000&amp;PID_NUM=79789</t>
  </si>
  <si>
    <t>http://contracts.dot.state.oh.us/search.jsp?cabinetId=1003&amp;PID_NUM=79789</t>
  </si>
  <si>
    <t>Wayne</t>
  </si>
  <si>
    <t>160409</t>
  </si>
  <si>
    <t>LAW, THOMAS J</t>
  </si>
  <si>
    <t>http://contracts.dot.state.oh.us/search.jsp?cabinetId=1002&amp;PID_NUM=79791</t>
  </si>
  <si>
    <t>http://contracts.dot.state.oh.us/search.jsp?cabinetId=1000&amp;PID_NUM=79791</t>
  </si>
  <si>
    <t>http://contracts.dot.state.oh.us/search.jsp?cabinetId=1003&amp;PID_NUM=79791</t>
  </si>
  <si>
    <t>00057</t>
  </si>
  <si>
    <t>Lorain</t>
  </si>
  <si>
    <t>NUSSBAUM, RONALD D</t>
  </si>
  <si>
    <t>Tier 1</t>
  </si>
  <si>
    <t>Path 2</t>
  </si>
  <si>
    <t>140123</t>
  </si>
  <si>
    <t>Karvo Paving Company</t>
  </si>
  <si>
    <t>LOR SR 0057 19.42</t>
  </si>
  <si>
    <t>Turnpike Bonds</t>
  </si>
  <si>
    <t>ANDOLSEK, DOUGLAS R</t>
  </si>
  <si>
    <t>Major Rehabilitation</t>
  </si>
  <si>
    <t>2014</t>
  </si>
  <si>
    <t>http://contracts.dot.state.oh.us/search.jsp?cabinetId=1002&amp;PID_NUM=82645</t>
  </si>
  <si>
    <t>http://contracts.dot.state.oh.us/search.jsp?cabinetId=1000&amp;PID_NUM=82645</t>
  </si>
  <si>
    <t>http://contracts.dot.state.oh.us/search.jsp?cabinetId=1003&amp;PID_NUM=82645</t>
  </si>
  <si>
    <t>SERIUS00250**C</t>
  </si>
  <si>
    <t>US</t>
  </si>
  <si>
    <t>00250</t>
  </si>
  <si>
    <t>CARPENTER, RYAN P</t>
  </si>
  <si>
    <t>140543</t>
  </si>
  <si>
    <t>S E T Inc.</t>
  </si>
  <si>
    <t>ERI US 0250 01.14</t>
  </si>
  <si>
    <t>Safety HSIP Federal</t>
  </si>
  <si>
    <t>PATTI, RANDALL B</t>
  </si>
  <si>
    <t>2015</t>
  </si>
  <si>
    <t>http://contracts.dot.state.oh.us/search.jsp?cabinetId=1002&amp;PID_NUM=84556</t>
  </si>
  <si>
    <t>http://contracts.dot.state.oh.us/search.jsp?cabinetId=1000&amp;PID_NUM=84556</t>
  </si>
  <si>
    <t>http://contracts.dot.state.oh.us/search.jsp?cabinetId=1003&amp;PID_NUM=84556</t>
  </si>
  <si>
    <t>00058</t>
  </si>
  <si>
    <t>BROWN, CHRISTOPHER L</t>
  </si>
  <si>
    <t>150141</t>
  </si>
  <si>
    <t>http://contracts.dot.state.oh.us/search.jsp?cabinetId=1002&amp;PID_NUM=86272</t>
  </si>
  <si>
    <t>http://contracts.dot.state.oh.us/search.jsp?cabinetId=1000&amp;PID_NUM=86272</t>
  </si>
  <si>
    <t>http://contracts.dot.state.oh.us/search.jsp?cabinetId=1003&amp;PID_NUM=86272</t>
  </si>
  <si>
    <t>D03</t>
  </si>
  <si>
    <t>00061</t>
  </si>
  <si>
    <t>District 3</t>
  </si>
  <si>
    <t>150376</t>
  </si>
  <si>
    <t>OELLERICH, DOUGLAS S</t>
  </si>
  <si>
    <t>http://contracts.dot.state.oh.us/search.jsp?cabinetId=1002&amp;PID_NUM=86698</t>
  </si>
  <si>
    <t>http://contracts.dot.state.oh.us/search.jsp?cabinetId=1000&amp;PID_NUM=86698</t>
  </si>
  <si>
    <t>http://contracts.dot.state.oh.us/search.jsp?cabinetId=1003&amp;PID_NUM=86698</t>
  </si>
  <si>
    <t>00094</t>
  </si>
  <si>
    <t>00018</t>
  </si>
  <si>
    <t>00604</t>
  </si>
  <si>
    <t>150366</t>
  </si>
  <si>
    <t>Melway Paving Company Inc.</t>
  </si>
  <si>
    <t>http://contracts.dot.state.oh.us/search.jsp?cabinetId=1002&amp;PID_NUM=86699</t>
  </si>
  <si>
    <t>http://contracts.dot.state.oh.us/search.jsp?cabinetId=1000&amp;PID_NUM=86699</t>
  </si>
  <si>
    <t>http://contracts.dot.state.oh.us/search.jsp?cabinetId=1003&amp;PID_NUM=86699</t>
  </si>
  <si>
    <t>SASDSR00179**C</t>
  </si>
  <si>
    <t>00179</t>
  </si>
  <si>
    <t>00083</t>
  </si>
  <si>
    <t>160274</t>
  </si>
  <si>
    <t>SCODELLER CONSTRUCTION INC</t>
  </si>
  <si>
    <t>D03 CRSEAL FY2016</t>
  </si>
  <si>
    <t>BROWN, DUSTIN A</t>
  </si>
  <si>
    <t>Crack Seal</t>
  </si>
  <si>
    <t>BRAZIER, MEGAN K</t>
  </si>
  <si>
    <t>http://contracts.dot.state.oh.us/search.jsp?cabinetId=1002&amp;PID_NUM=86700</t>
  </si>
  <si>
    <t>http://contracts.dot.state.oh.us/search.jsp?cabinetId=1000&amp;PID_NUM=86700</t>
  </si>
  <si>
    <t>http://contracts.dot.state.oh.us/search.jsp?cabinetId=1003&amp;PID_NUM=86700</t>
  </si>
  <si>
    <t>SMEDSR00083**C</t>
  </si>
  <si>
    <t>SLORSR00083**C</t>
  </si>
  <si>
    <t>SLORSR00083*CC</t>
  </si>
  <si>
    <t>00224</t>
  </si>
  <si>
    <t>SHURUS00020**C</t>
  </si>
  <si>
    <t>00020</t>
  </si>
  <si>
    <t>SERISR00101**C</t>
  </si>
  <si>
    <t>00101</t>
  </si>
  <si>
    <t>SCRAUS00030**C</t>
  </si>
  <si>
    <t>00030</t>
  </si>
  <si>
    <t>00585</t>
  </si>
  <si>
    <t>150199</t>
  </si>
  <si>
    <t>YETZER, EDWARD W</t>
  </si>
  <si>
    <t>http://contracts.dot.state.oh.us/search.jsp?cabinetId=1002&amp;PID_NUM=86728</t>
  </si>
  <si>
    <t>http://contracts.dot.state.oh.us/search.jsp?cabinetId=1000&amp;PID_NUM=86728</t>
  </si>
  <si>
    <t>http://contracts.dot.state.oh.us/search.jsp?cabinetId=1003&amp;PID_NUM=86728</t>
  </si>
  <si>
    <t>00303</t>
  </si>
  <si>
    <t>140509</t>
  </si>
  <si>
    <t>http://contracts.dot.state.oh.us/search.jsp?cabinetId=1002&amp;PID_NUM=86731</t>
  </si>
  <si>
    <t>http://contracts.dot.state.oh.us/search.jsp?cabinetId=1000&amp;PID_NUM=86731</t>
  </si>
  <si>
    <t>http://contracts.dot.state.oh.us/search.jsp?cabinetId=1003&amp;PID_NUM=86731</t>
  </si>
  <si>
    <t>00096</t>
  </si>
  <si>
    <t>150415</t>
  </si>
  <si>
    <t>RIC SR 0039 01.85</t>
  </si>
  <si>
    <t>VANHORN, CASSANDRA A</t>
  </si>
  <si>
    <t>http://contracts.dot.state.oh.us/search.jsp?cabinetId=1002&amp;PID_NUM=86839</t>
  </si>
  <si>
    <t>http://contracts.dot.state.oh.us/search.jsp?cabinetId=1000&amp;PID_NUM=86839</t>
  </si>
  <si>
    <t>http://contracts.dot.state.oh.us/search.jsp?cabinetId=1003&amp;PID_NUM=86839</t>
  </si>
  <si>
    <t>00039</t>
  </si>
  <si>
    <t>SMEDUS00042**C</t>
  </si>
  <si>
    <t>00042</t>
  </si>
  <si>
    <t>Minor</t>
  </si>
  <si>
    <t>150188</t>
  </si>
  <si>
    <t>Fechko Excavating Inc.</t>
  </si>
  <si>
    <t>MED US 0042 18.98</t>
  </si>
  <si>
    <t>http://contracts.dot.state.oh.us/search.jsp?cabinetId=1002&amp;PID_NUM=86893</t>
  </si>
  <si>
    <t>http://contracts.dot.state.oh.us/search.jsp?cabinetId=1000&amp;PID_NUM=86893</t>
  </si>
  <si>
    <t>http://contracts.dot.state.oh.us/search.jsp?cabinetId=1003&amp;PID_NUM=86893</t>
  </si>
  <si>
    <t>00021</t>
  </si>
  <si>
    <t>150553</t>
  </si>
  <si>
    <t>Shelly Company</t>
  </si>
  <si>
    <t>TITUS, MICHAEL D</t>
  </si>
  <si>
    <t>http://contracts.dot.state.oh.us/search.jsp?cabinetId=1002&amp;PID_NUM=87710</t>
  </si>
  <si>
    <t>http://contracts.dot.state.oh.us/search.jsp?cabinetId=1000&amp;PID_NUM=87710</t>
  </si>
  <si>
    <t>http://contracts.dot.state.oh.us/search.jsp?cabinetId=1003&amp;PID_NUM=87710</t>
  </si>
  <si>
    <t>Ashland</t>
  </si>
  <si>
    <t>158008</t>
  </si>
  <si>
    <t>Ruhlin Company</t>
  </si>
  <si>
    <t>ASD US 0042 07.75</t>
  </si>
  <si>
    <t>http://contracts.dot.state.oh.us/search.jsp?cabinetId=1002&amp;PID_NUM=88739</t>
  </si>
  <si>
    <t>http://contracts.dot.state.oh.us/search.jsp?cabinetId=1000&amp;PID_NUM=88739</t>
  </si>
  <si>
    <t>http://contracts.dot.state.oh.us/search.jsp?cabinetId=1003&amp;PID_NUM=88739</t>
  </si>
  <si>
    <t>SASDUS00042**C</t>
  </si>
  <si>
    <t>160045</t>
  </si>
  <si>
    <t>KOKOSING CONSTRUCTION COMPANY INC</t>
  </si>
  <si>
    <t>http://contracts.dot.state.oh.us/search.jsp?cabinetId=1002&amp;PID_NUM=88801</t>
  </si>
  <si>
    <t>http://contracts.dot.state.oh.us/search.jsp?cabinetId=1000&amp;PID_NUM=88801</t>
  </si>
  <si>
    <t>http://contracts.dot.state.oh.us/search.jsp?cabinetId=1003&amp;PID_NUM=88801</t>
  </si>
  <si>
    <t>00269</t>
  </si>
  <si>
    <t>160055</t>
  </si>
  <si>
    <t>Gerken Paving, Inc.</t>
  </si>
  <si>
    <t>http://contracts.dot.state.oh.us/search.jsp?cabinetId=1002&amp;PID_NUM=88805</t>
  </si>
  <si>
    <t>http://contracts.dot.state.oh.us/search.jsp?cabinetId=1000&amp;PID_NUM=88805</t>
  </si>
  <si>
    <t>http://contracts.dot.state.oh.us/search.jsp?cabinetId=1003&amp;PID_NUM=88805</t>
  </si>
  <si>
    <t>00603</t>
  </si>
  <si>
    <t>140419</t>
  </si>
  <si>
    <t>Shelly &amp; Sands, Inc.</t>
  </si>
  <si>
    <t>http://contracts.dot.state.oh.us/search.jsp?cabinetId=1002&amp;PID_NUM=88808</t>
  </si>
  <si>
    <t>http://contracts.dot.state.oh.us/search.jsp?cabinetId=1000&amp;PID_NUM=88808</t>
  </si>
  <si>
    <t>http://contracts.dot.state.oh.us/search.jsp?cabinetId=1003&amp;PID_NUM=88808</t>
  </si>
  <si>
    <t>00095</t>
  </si>
  <si>
    <t>00430</t>
  </si>
  <si>
    <t>150585</t>
  </si>
  <si>
    <t>http://contracts.dot.state.oh.us/search.jsp?cabinetId=1002&amp;PID_NUM=88809</t>
  </si>
  <si>
    <t>http://contracts.dot.state.oh.us/search.jsp?cabinetId=1000&amp;PID_NUM=88809</t>
  </si>
  <si>
    <t>http://contracts.dot.state.oh.us/search.jsp?cabinetId=1003&amp;PID_NUM=88809</t>
  </si>
  <si>
    <t>Huron</t>
  </si>
  <si>
    <t>Williard, City of</t>
  </si>
  <si>
    <t>150137</t>
  </si>
  <si>
    <t>HUR US 0224 06.16 Phase 4</t>
  </si>
  <si>
    <t>Small Cities</t>
  </si>
  <si>
    <t>http://contracts.dot.state.oh.us/search.jsp?cabinetId=1002&amp;PID_NUM=91657</t>
  </si>
  <si>
    <t>http://contracts.dot.state.oh.us/search.jsp?cabinetId=1000&amp;PID_NUM=91657</t>
  </si>
  <si>
    <t>http://contracts.dot.state.oh.us/search.jsp?cabinetId=1003&amp;PID_NUM=91657</t>
  </si>
  <si>
    <t>00004</t>
  </si>
  <si>
    <t>164002</t>
  </si>
  <si>
    <t>ECLIPSE CO LLC</t>
  </si>
  <si>
    <t>DONOFRIO, NICHOLAS J</t>
  </si>
  <si>
    <t>http://contracts.dot.state.oh.us/search.jsp?cabinetId=1002&amp;PID_NUM=92647</t>
  </si>
  <si>
    <t>http://contracts.dot.state.oh.us/search.jsp?cabinetId=1000&amp;PID_NUM=92647</t>
  </si>
  <si>
    <t>http://contracts.dot.state.oh.us/search.jsp?cabinetId=1003&amp;PID_NUM=92647</t>
  </si>
  <si>
    <t>00082</t>
  </si>
  <si>
    <t>150518</t>
  </si>
  <si>
    <t>Eclipse Company LLC</t>
  </si>
  <si>
    <t>RAWLINGS, BRIAN T</t>
  </si>
  <si>
    <t>http://contracts.dot.state.oh.us/search.jsp?cabinetId=1002&amp;PID_NUM=92836</t>
  </si>
  <si>
    <t>http://contracts.dot.state.oh.us/search.jsp?cabinetId=1000&amp;PID_NUM=92836</t>
  </si>
  <si>
    <t>http://contracts.dot.state.oh.us/search.jsp?cabinetId=1003&amp;PID_NUM=92836</t>
  </si>
  <si>
    <t>None</t>
  </si>
  <si>
    <t>150186</t>
  </si>
  <si>
    <t>Burton Scot Contractors LLC</t>
  </si>
  <si>
    <t>http://contracts.dot.state.oh.us/search.jsp?cabinetId=1002&amp;PID_NUM=92883</t>
  </si>
  <si>
    <t>http://contracts.dot.state.oh.us/search.jsp?cabinetId=1000&amp;PID_NUM=92883</t>
  </si>
  <si>
    <t>http://contracts.dot.state.oh.us/search.jsp?cabinetId=1003&amp;PID_NUM=92883</t>
  </si>
  <si>
    <t>160288</t>
  </si>
  <si>
    <t>BURTON SCOT CONTRACTORS LLC</t>
  </si>
  <si>
    <t>http://contracts.dot.state.oh.us/search.jsp?cabinetId=1002&amp;PID_NUM=92885</t>
  </si>
  <si>
    <t>http://contracts.dot.state.oh.us/search.jsp?cabinetId=1000&amp;PID_NUM=92885</t>
  </si>
  <si>
    <t>http://contracts.dot.state.oh.us/search.jsp?cabinetId=1003&amp;PID_NUM=92885</t>
  </si>
  <si>
    <t>160240</t>
  </si>
  <si>
    <t>ERIE BLACKTOP INC</t>
  </si>
  <si>
    <t>TOBE, GREGORY P</t>
  </si>
  <si>
    <t>http://contracts.dot.state.oh.us/search.jsp?cabinetId=1002&amp;PID_NUM=92891</t>
  </si>
  <si>
    <t>http://contracts.dot.state.oh.us/search.jsp?cabinetId=1000&amp;PID_NUM=92891</t>
  </si>
  <si>
    <t>http://contracts.dot.state.oh.us/search.jsp?cabinetId=1003&amp;PID_NUM=92891</t>
  </si>
  <si>
    <t>00097</t>
  </si>
  <si>
    <t>160031</t>
  </si>
  <si>
    <t>MOUNTAINEER CONTRACTORS INC</t>
  </si>
  <si>
    <t>MPOs - STP, CMAQ, Enh</t>
  </si>
  <si>
    <t>http://contracts.dot.state.oh.us/search.jsp?cabinetId=1002&amp;PID_NUM=92895</t>
  </si>
  <si>
    <t>http://contracts.dot.state.oh.us/search.jsp?cabinetId=1000&amp;PID_NUM=92895</t>
  </si>
  <si>
    <t>http://contracts.dot.state.oh.us/search.jsp?cabinetId=1003&amp;PID_NUM=92895</t>
  </si>
  <si>
    <t>150582</t>
  </si>
  <si>
    <t>Erie Blacktop Inc</t>
  </si>
  <si>
    <t>http://contracts.dot.state.oh.us/search.jsp?cabinetId=1002&amp;PID_NUM=93112</t>
  </si>
  <si>
    <t>http://contracts.dot.state.oh.us/search.jsp?cabinetId=1000&amp;PID_NUM=93112</t>
  </si>
  <si>
    <t>http://contracts.dot.state.oh.us/search.jsp?cabinetId=1003&amp;PID_NUM=93112</t>
  </si>
  <si>
    <t>140565</t>
  </si>
  <si>
    <t>http://contracts.dot.state.oh.us/search.jsp?cabinetId=1002&amp;PID_NUM=93113</t>
  </si>
  <si>
    <t>http://contracts.dot.state.oh.us/search.jsp?cabinetId=1000&amp;PID_NUM=93113</t>
  </si>
  <si>
    <t>http://contracts.dot.state.oh.us/search.jsp?cabinetId=1003&amp;PID_NUM=93113</t>
  </si>
  <si>
    <t>150414</t>
  </si>
  <si>
    <t>http://contracts.dot.state.oh.us/search.jsp?cabinetId=1002&amp;PID_NUM=93118</t>
  </si>
  <si>
    <t>http://contracts.dot.state.oh.us/search.jsp?cabinetId=1000&amp;PID_NUM=93118</t>
  </si>
  <si>
    <t>http://contracts.dot.state.oh.us/search.jsp?cabinetId=1003&amp;PID_NUM=93118</t>
  </si>
  <si>
    <t>00003</t>
  </si>
  <si>
    <t>160065</t>
  </si>
  <si>
    <t>http://contracts.dot.state.oh.us/search.jsp?cabinetId=1002&amp;PID_NUM=93120</t>
  </si>
  <si>
    <t>http://contracts.dot.state.oh.us/search.jsp?cabinetId=1000&amp;PID_NUM=93120</t>
  </si>
  <si>
    <t>http://contracts.dot.state.oh.us/search.jsp?cabinetId=1003&amp;PID_NUM=93120</t>
  </si>
  <si>
    <t>160154</t>
  </si>
  <si>
    <t>SHELLY &amp; SANDS INC</t>
  </si>
  <si>
    <t>http://contracts.dot.state.oh.us/search.jsp?cabinetId=1002&amp;PID_NUM=93121</t>
  </si>
  <si>
    <t>http://contracts.dot.state.oh.us/search.jsp?cabinetId=1000&amp;PID_NUM=93121</t>
  </si>
  <si>
    <t>http://contracts.dot.state.oh.us/search.jsp?cabinetId=1003&amp;PID_NUM=93121</t>
  </si>
  <si>
    <t>00314</t>
  </si>
  <si>
    <t>150522</t>
  </si>
  <si>
    <t>http://contracts.dot.state.oh.us/search.jsp?cabinetId=1002&amp;PID_NUM=93122</t>
  </si>
  <si>
    <t>http://contracts.dot.state.oh.us/search.jsp?cabinetId=1000&amp;PID_NUM=93122</t>
  </si>
  <si>
    <t>http://contracts.dot.state.oh.us/search.jsp?cabinetId=1003&amp;PID_NUM=93122</t>
  </si>
  <si>
    <t>00089</t>
  </si>
  <si>
    <t>150557</t>
  </si>
  <si>
    <t>http://contracts.dot.state.oh.us/search.jsp?cabinetId=1002&amp;PID_NUM=94380</t>
  </si>
  <si>
    <t>http://contracts.dot.state.oh.us/search.jsp?cabinetId=1000&amp;PID_NUM=94380</t>
  </si>
  <si>
    <t>http://contracts.dot.state.oh.us/search.jsp?cabinetId=1003&amp;PID_NUM=94380</t>
  </si>
  <si>
    <t>00113</t>
  </si>
  <si>
    <t>160234</t>
  </si>
  <si>
    <t>http://contracts.dot.state.oh.us/search.jsp?cabinetId=1002&amp;PID_NUM=94387</t>
  </si>
  <si>
    <t>http://contracts.dot.state.oh.us/search.jsp?cabinetId=1000&amp;PID_NUM=94387</t>
  </si>
  <si>
    <t>http://contracts.dot.state.oh.us/search.jsp?cabinetId=1003&amp;PID_NUM=94387</t>
  </si>
  <si>
    <t>00606</t>
  </si>
  <si>
    <t>160215</t>
  </si>
  <si>
    <t>SHELLY COMPANY</t>
  </si>
  <si>
    <t>http://contracts.dot.state.oh.us/search.jsp?cabinetId=1002&amp;PID_NUM=94389</t>
  </si>
  <si>
    <t>http://contracts.dot.state.oh.us/search.jsp?cabinetId=1000&amp;PID_NUM=94389</t>
  </si>
  <si>
    <t>http://contracts.dot.state.oh.us/search.jsp?cabinetId=1003&amp;PID_NUM=94389</t>
  </si>
  <si>
    <t>00302</t>
  </si>
  <si>
    <t>150578</t>
  </si>
  <si>
    <t>Kokosing Construction Co,</t>
  </si>
  <si>
    <t>http://contracts.dot.state.oh.us/search.jsp?cabinetId=1002&amp;PID_NUM=94390</t>
  </si>
  <si>
    <t>http://contracts.dot.state.oh.us/search.jsp?cabinetId=1000&amp;PID_NUM=94390</t>
  </si>
  <si>
    <t>http://contracts.dot.state.oh.us/search.jsp?cabinetId=1003&amp;PID_NUM=94390</t>
  </si>
  <si>
    <t>160307</t>
  </si>
  <si>
    <t>http://contracts.dot.state.oh.us/search.jsp?cabinetId=1002&amp;PID_NUM=94424</t>
  </si>
  <si>
    <t>http://contracts.dot.state.oh.us/search.jsp?cabinetId=1000&amp;PID_NUM=94424</t>
  </si>
  <si>
    <t>http://contracts.dot.state.oh.us/search.jsp?cabinetId=1003&amp;PID_NUM=94424</t>
  </si>
  <si>
    <t>160386</t>
  </si>
  <si>
    <t>http://contracts.dot.state.oh.us/search.jsp?cabinetId=1002&amp;PID_NUM=94463</t>
  </si>
  <si>
    <t>http://contracts.dot.state.oh.us/search.jsp?cabinetId=1000&amp;PID_NUM=94463</t>
  </si>
  <si>
    <t>http://contracts.dot.state.oh.us/search.jsp?cabinetId=1003&amp;PID_NUM=94463</t>
  </si>
  <si>
    <t>00162</t>
  </si>
  <si>
    <t>160395</t>
  </si>
  <si>
    <t>Erie Blacktop Inc.</t>
  </si>
  <si>
    <t>http://contracts.dot.state.oh.us/search.jsp?cabinetId=1002&amp;PID_NUM=94465</t>
  </si>
  <si>
    <t>http://contracts.dot.state.oh.us/search.jsp?cabinetId=1000&amp;PID_NUM=94465</t>
  </si>
  <si>
    <t>http://contracts.dot.state.oh.us/search.jsp?cabinetId=1003&amp;PID_NUM=94465</t>
  </si>
  <si>
    <t>160383</t>
  </si>
  <si>
    <t>Foill Inc.</t>
  </si>
  <si>
    <t>http://contracts.dot.state.oh.us/search.jsp?cabinetId=1002&amp;PID_NUM=94466</t>
  </si>
  <si>
    <t>http://contracts.dot.state.oh.us/search.jsp?cabinetId=1000&amp;PID_NUM=94466</t>
  </si>
  <si>
    <t>http://contracts.dot.state.oh.us/search.jsp?cabinetId=1003&amp;PID_NUM=94466</t>
  </si>
  <si>
    <t>00598</t>
  </si>
  <si>
    <t>160385</t>
  </si>
  <si>
    <t>Scodeller Construction Inc.</t>
  </si>
  <si>
    <t>D03 CRSEAL FY2017</t>
  </si>
  <si>
    <t>http://contracts.dot.state.oh.us/search.jsp?cabinetId=1002&amp;PID_NUM=94467</t>
  </si>
  <si>
    <t>http://contracts.dot.state.oh.us/search.jsp?cabinetId=1000&amp;PID_NUM=94467</t>
  </si>
  <si>
    <t>http://contracts.dot.state.oh.us/search.jsp?cabinetId=1003&amp;PID_NUM=94467</t>
  </si>
  <si>
    <t>SMEDSR00003**C</t>
  </si>
  <si>
    <t>00090</t>
  </si>
  <si>
    <t>SASDUS00224**C</t>
  </si>
  <si>
    <t>160127</t>
  </si>
  <si>
    <t>Shelly &amp; Sands,Inc.</t>
  </si>
  <si>
    <t>http://contracts.dot.state.oh.us/search.jsp?cabinetId=1002&amp;PID_NUM=94668</t>
  </si>
  <si>
    <t>http://contracts.dot.state.oh.us/search.jsp?cabinetId=1000&amp;PID_NUM=94668</t>
  </si>
  <si>
    <t>http://contracts.dot.state.oh.us/search.jsp?cabinetId=1003&amp;PID_NUM=94668</t>
  </si>
  <si>
    <t>Design Build 1</t>
  </si>
  <si>
    <t>153031</t>
  </si>
  <si>
    <t>MED IR 0071 24.02 (SR303 RmpClr)</t>
  </si>
  <si>
    <t>Safety</t>
  </si>
  <si>
    <t>18 Wk DB</t>
  </si>
  <si>
    <t>http://contracts.dot.state.oh.us/search.jsp?cabinetId=1002&amp;PID_NUM=96227</t>
  </si>
  <si>
    <t>http://contracts.dot.state.oh.us/search.jsp?cabinetId=1000&amp;PID_NUM=96227</t>
  </si>
  <si>
    <t>http://contracts.dot.state.oh.us/search.jsp?cabinetId=1003&amp;PID_NUM=96227</t>
  </si>
  <si>
    <t>160292</t>
  </si>
  <si>
    <t>KARVO COMPANIES INC</t>
  </si>
  <si>
    <t>http://contracts.dot.state.oh.us/search.jsp?cabinetId=1002&amp;PID_NUM=97043</t>
  </si>
  <si>
    <t>http://contracts.dot.state.oh.us/search.jsp?cabinetId=1000&amp;PID_NUM=97043</t>
  </si>
  <si>
    <t>http://contracts.dot.state.oh.us/search.jsp?cabinetId=1003&amp;PID_NUM=97043</t>
  </si>
  <si>
    <t>160022</t>
  </si>
  <si>
    <t>PERRAM ELECTRIC INC</t>
  </si>
  <si>
    <t>http://contracts.dot.state.oh.us/search.jsp?cabinetId=1002&amp;PID_NUM=97128</t>
  </si>
  <si>
    <t>http://contracts.dot.state.oh.us/search.jsp?cabinetId=1000&amp;PID_NUM=97128</t>
  </si>
  <si>
    <t>http://contracts.dot.state.oh.us/search.jsp?cabinetId=1003&amp;PID_NUM=97128</t>
  </si>
  <si>
    <t>150424</t>
  </si>
  <si>
    <t>LOR IR 0090 16.75</t>
  </si>
  <si>
    <t>PAPAY, KEITH F</t>
  </si>
  <si>
    <t>http://contracts.dot.state.oh.us/search.jsp?cabinetId=1002&amp;PID_NUM=99485</t>
  </si>
  <si>
    <t>http://contracts.dot.state.oh.us/search.jsp?cabinetId=1000&amp;PID_NUM=99485</t>
  </si>
  <si>
    <t>http://contracts.dot.state.oh.us/search.jsp?cabinetId=1003&amp;PID_NUM=99485</t>
  </si>
  <si>
    <t>00294</t>
  </si>
  <si>
    <t>Crawford</t>
  </si>
  <si>
    <t>160271</t>
  </si>
  <si>
    <t>http://contracts.dot.state.oh.us/search.jsp?cabinetId=1002&amp;PID_NUM=101537</t>
  </si>
  <si>
    <t>http://contracts.dot.state.oh.us/search.jsp?cabinetId=1000&amp;PID_NUM=101537</t>
  </si>
  <si>
    <t>http://contracts.dot.state.oh.us/search.jsp?cabinetId=1003&amp;PID_NUM=101537</t>
  </si>
  <si>
    <t>160253</t>
  </si>
  <si>
    <t>MELWAY PAVING CO INC</t>
  </si>
  <si>
    <t>http://contracts.dot.state.oh.us/search.jsp?cabinetId=1002&amp;PID_NUM=101553</t>
  </si>
  <si>
    <t>http://contracts.dot.state.oh.us/search.jsp?cabinetId=1000&amp;PID_NUM=101553</t>
  </si>
  <si>
    <t>http://contracts.dot.state.oh.us/search.jsp?cabinetId=1003&amp;PID_NUM=101553</t>
  </si>
  <si>
    <t>00099</t>
  </si>
  <si>
    <t>160213</t>
  </si>
  <si>
    <t>GERKEN PAVING INC</t>
  </si>
  <si>
    <t>District Maintenance Contracts</t>
  </si>
  <si>
    <t>http://contracts.dot.state.oh.us/search.jsp?cabinetId=1002&amp;PID_NUM=101834</t>
  </si>
  <si>
    <t>http://contracts.dot.state.oh.us/search.jsp?cabinetId=1000&amp;PID_NUM=101834</t>
  </si>
  <si>
    <t>http://contracts.dot.state.oh.us/search.jsp?cabinetId=1003&amp;PID_NUM=101834</t>
  </si>
  <si>
    <t>160378</t>
  </si>
  <si>
    <t>Smith Paving &amp; Excavating Inc.</t>
  </si>
  <si>
    <t>http://contracts.dot.state.oh.us/search.jsp?cabinetId=1002&amp;PID_NUM=101836</t>
  </si>
  <si>
    <t>http://contracts.dot.state.oh.us/search.jsp?cabinetId=1000&amp;PID_NUM=101836</t>
  </si>
  <si>
    <t>http://contracts.dot.state.oh.us/search.jsp?cabinetId=1003&amp;PID_NUM=101836</t>
  </si>
  <si>
    <t>168001</t>
  </si>
  <si>
    <t>http://contracts.dot.state.oh.us/search.jsp?cabinetId=1002&amp;PID_NUM=101873</t>
  </si>
  <si>
    <t>http://contracts.dot.state.oh.us/search.jsp?cabinetId=1000&amp;PID_NUM=101873</t>
  </si>
  <si>
    <t>http://contracts.dot.state.oh.us/search.jsp?cabinetId=1003&amp;PID_NUM=101873</t>
  </si>
  <si>
    <t>MED SR 0094 03.80</t>
  </si>
  <si>
    <t>ASD US 0030 05.90</t>
  </si>
  <si>
    <t>http://contracts.dot.state.oh.us/search.jsp?cabinetId=1002&amp;PID_NUM=79746</t>
  </si>
  <si>
    <t>http://contracts.dot.state.oh.us/search.jsp?cabinetId=1000&amp;PID_NUM=79746</t>
  </si>
  <si>
    <t>http://contracts.dot.state.oh.us/search.jsp?cabinetId=1003&amp;PID_NUM=79746</t>
  </si>
  <si>
    <t>160560</t>
  </si>
  <si>
    <t>SASDUS00030**C</t>
  </si>
  <si>
    <t>SCRASR00019**C</t>
  </si>
  <si>
    <t>CRA SR 0019 12.06</t>
  </si>
  <si>
    <t>http://contracts.dot.state.oh.us/search.jsp?cabinetId=1002&amp;PID_NUM=84666</t>
  </si>
  <si>
    <t>http://contracts.dot.state.oh.us/search.jsp?cabinetId=1000&amp;PID_NUM=84666</t>
  </si>
  <si>
    <t>http://contracts.dot.state.oh.us/search.jsp?cabinetId=1003&amp;PID_NUM=84666</t>
  </si>
  <si>
    <t>00019</t>
  </si>
  <si>
    <t>MED IR 0071 15.78</t>
  </si>
  <si>
    <t>http://contracts.dot.state.oh.us/search.jsp?cabinetId=1002&amp;PID_NUM=87714</t>
  </si>
  <si>
    <t>http://contracts.dot.state.oh.us/search.jsp?cabinetId=1000&amp;PID_NUM=87714</t>
  </si>
  <si>
    <t>http://contracts.dot.state.oh.us/search.jsp?cabinetId=1003&amp;PID_NUM=87714</t>
  </si>
  <si>
    <t>ROSTOFER, DONALD E</t>
  </si>
  <si>
    <t>D03 SMOOTH FY2017 (A)</t>
  </si>
  <si>
    <t>http://contracts.dot.state.oh.us/search.jsp?cabinetId=1002&amp;PID_NUM=87719</t>
  </si>
  <si>
    <t>http://contracts.dot.state.oh.us/search.jsp?cabinetId=1000&amp;PID_NUM=87719</t>
  </si>
  <si>
    <t>http://contracts.dot.state.oh.us/search.jsp?cabinetId=1003&amp;PID_NUM=87719</t>
  </si>
  <si>
    <t>SMEDSR00018*DC</t>
  </si>
  <si>
    <t>SLORSR00252**C</t>
  </si>
  <si>
    <t>ASD IR 0071 00.00</t>
  </si>
  <si>
    <t>2018</t>
  </si>
  <si>
    <t>http://contracts.dot.state.oh.us/search.jsp?cabinetId=1002&amp;PID_NUM=87720</t>
  </si>
  <si>
    <t>http://contracts.dot.state.oh.us/search.jsp?cabinetId=1000&amp;PID_NUM=87720</t>
  </si>
  <si>
    <t>http://contracts.dot.state.oh.us/search.jsp?cabinetId=1003&amp;PID_NUM=87720</t>
  </si>
  <si>
    <t>00252</t>
  </si>
  <si>
    <t>SASDIR00071**C</t>
  </si>
  <si>
    <t>ERI US 0250 00.00</t>
  </si>
  <si>
    <t>http://contracts.dot.state.oh.us/search.jsp?cabinetId=1002&amp;PID_NUM=88407</t>
  </si>
  <si>
    <t>http://contracts.dot.state.oh.us/search.jsp?cabinetId=1000&amp;PID_NUM=88407</t>
  </si>
  <si>
    <t>http://contracts.dot.state.oh.us/search.jsp?cabinetId=1003&amp;PID_NUM=88407</t>
  </si>
  <si>
    <t>150056</t>
  </si>
  <si>
    <t>Miller Brothers Construction Inc.</t>
  </si>
  <si>
    <t>SCRASR00602**C</t>
  </si>
  <si>
    <t>CRA SR 0103 09.89</t>
  </si>
  <si>
    <t>ROSELER, JONATHAN K</t>
  </si>
  <si>
    <t>http://contracts.dot.state.oh.us/search.jsp?cabinetId=1002&amp;PID_NUM=88804</t>
  </si>
  <si>
    <t>http://contracts.dot.state.oh.us/search.jsp?cabinetId=1000&amp;PID_NUM=88804</t>
  </si>
  <si>
    <t>http://contracts.dot.state.oh.us/search.jsp?cabinetId=1003&amp;PID_NUM=88804</t>
  </si>
  <si>
    <t>160604</t>
  </si>
  <si>
    <t>SCRASR00103**C</t>
  </si>
  <si>
    <t>00602</t>
  </si>
  <si>
    <t>160510</t>
  </si>
  <si>
    <t>MED SR 0162 02.97</t>
  </si>
  <si>
    <t>http://contracts.dot.state.oh.us/search.jsp?cabinetId=1002&amp;PID_NUM=88806</t>
  </si>
  <si>
    <t>http://contracts.dot.state.oh.us/search.jsp?cabinetId=1000&amp;PID_NUM=88806</t>
  </si>
  <si>
    <t>http://contracts.dot.state.oh.us/search.jsp?cabinetId=1003&amp;PID_NUM=88806</t>
  </si>
  <si>
    <t>00103</t>
  </si>
  <si>
    <t>LOR SR 0083 17.94</t>
  </si>
  <si>
    <t>http://contracts.dot.state.oh.us/search.jsp?cabinetId=1002&amp;PID_NUM=92880</t>
  </si>
  <si>
    <t>http://contracts.dot.state.oh.us/search.jsp?cabinetId=1000&amp;PID_NUM=92880</t>
  </si>
  <si>
    <t>http://contracts.dot.state.oh.us/search.jsp?cabinetId=1003&amp;PID_NUM=92880</t>
  </si>
  <si>
    <t>00611</t>
  </si>
  <si>
    <t>HUR US 0020 00.00</t>
  </si>
  <si>
    <t>http://contracts.dot.state.oh.us/search.jsp?cabinetId=1002&amp;PID_NUM=92882</t>
  </si>
  <si>
    <t>http://contracts.dot.state.oh.us/search.jsp?cabinetId=1000&amp;PID_NUM=92882</t>
  </si>
  <si>
    <t>http://contracts.dot.state.oh.us/search.jsp?cabinetId=1003&amp;PID_NUM=92882</t>
  </si>
  <si>
    <t>Avon, City of</t>
  </si>
  <si>
    <t>160397</t>
  </si>
  <si>
    <t>VOUSDEN, DUSTIN J</t>
  </si>
  <si>
    <t>SLORSR00611*DC</t>
  </si>
  <si>
    <t>LOR US 0006 03.37</t>
  </si>
  <si>
    <t>http://contracts.dot.state.oh.us/search.jsp?cabinetId=1002&amp;PID_NUM=92886</t>
  </si>
  <si>
    <t>http://contracts.dot.state.oh.us/search.jsp?cabinetId=1000&amp;PID_NUM=92886</t>
  </si>
  <si>
    <t>http://contracts.dot.state.oh.us/search.jsp?cabinetId=1003&amp;PID_NUM=92886</t>
  </si>
  <si>
    <t>SLORUS00006**C</t>
  </si>
  <si>
    <t>00006</t>
  </si>
  <si>
    <t>SWAYUS00250**C</t>
  </si>
  <si>
    <t>D03 RM FY2017</t>
  </si>
  <si>
    <t>http://contracts.dot.state.oh.us/search.jsp?cabinetId=1002&amp;PID_NUM=93097</t>
  </si>
  <si>
    <t>http://contracts.dot.state.oh.us/search.jsp?cabinetId=1000&amp;PID_NUM=93097</t>
  </si>
  <si>
    <t>http://contracts.dot.state.oh.us/search.jsp?cabinetId=1003&amp;PID_NUM=93097</t>
  </si>
  <si>
    <t>00547</t>
  </si>
  <si>
    <t>SWAYSR00003**C</t>
  </si>
  <si>
    <t>HUR SR 0004 06.68</t>
  </si>
  <si>
    <t>http://contracts.dot.state.oh.us/search.jsp?cabinetId=1002&amp;PID_NUM=93110</t>
  </si>
  <si>
    <t>http://contracts.dot.state.oh.us/search.jsp?cabinetId=1000&amp;PID_NUM=93110</t>
  </si>
  <si>
    <t>http://contracts.dot.state.oh.us/search.jsp?cabinetId=1003&amp;PID_NUM=93110</t>
  </si>
  <si>
    <t>SHURSR00004**C</t>
  </si>
  <si>
    <t>SHURSR00547**C</t>
  </si>
  <si>
    <t>HUR SR 0113 01.84</t>
  </si>
  <si>
    <t>http://contracts.dot.state.oh.us/search.jsp?cabinetId=1002&amp;PID_NUM=93111</t>
  </si>
  <si>
    <t>http://contracts.dot.state.oh.us/search.jsp?cabinetId=1000&amp;PID_NUM=93111</t>
  </si>
  <si>
    <t>http://contracts.dot.state.oh.us/search.jsp?cabinetId=1003&amp;PID_NUM=93111</t>
  </si>
  <si>
    <t>SHURSR00113**C</t>
  </si>
  <si>
    <t>CRA SR 19 23.28</t>
  </si>
  <si>
    <t>http://contracts.dot.state.oh.us/search.jsp?cabinetId=1002&amp;PID_NUM=94384</t>
  </si>
  <si>
    <t>http://contracts.dot.state.oh.us/search.jsp?cabinetId=1000&amp;PID_NUM=94384</t>
  </si>
  <si>
    <t>http://contracts.dot.state.oh.us/search.jsp?cabinetId=1003&amp;PID_NUM=94384</t>
  </si>
  <si>
    <t>SCRASR00100**C</t>
  </si>
  <si>
    <t>00301</t>
  </si>
  <si>
    <t>160534</t>
  </si>
  <si>
    <t>SMEDSR00261**C</t>
  </si>
  <si>
    <t>MED SR 0261 00.00</t>
  </si>
  <si>
    <t>http://contracts.dot.state.oh.us/search.jsp?cabinetId=1002&amp;PID_NUM=94388</t>
  </si>
  <si>
    <t>http://contracts.dot.state.oh.us/search.jsp?cabinetId=1000&amp;PID_NUM=94388</t>
  </si>
  <si>
    <t>http://contracts.dot.state.oh.us/search.jsp?cabinetId=1003&amp;PID_NUM=94388</t>
  </si>
  <si>
    <t>SLORSR00301**C</t>
  </si>
  <si>
    <t>LOR SR 0301 00.00</t>
  </si>
  <si>
    <t>http://contracts.dot.state.oh.us/search.jsp?cabinetId=1002&amp;PID_NUM=94397</t>
  </si>
  <si>
    <t>http://contracts.dot.state.oh.us/search.jsp?cabinetId=1000&amp;PID_NUM=94397</t>
  </si>
  <si>
    <t>http://contracts.dot.state.oh.us/search.jsp?cabinetId=1003&amp;PID_NUM=94397</t>
  </si>
  <si>
    <t>RIC SR 0097 00.00</t>
  </si>
  <si>
    <t>http://contracts.dot.state.oh.us/search.jsp?cabinetId=1002&amp;PID_NUM=94402</t>
  </si>
  <si>
    <t>http://contracts.dot.state.oh.us/search.jsp?cabinetId=1000&amp;PID_NUM=94402</t>
  </si>
  <si>
    <t>http://contracts.dot.state.oh.us/search.jsp?cabinetId=1003&amp;PID_NUM=94402</t>
  </si>
  <si>
    <t>00261</t>
  </si>
  <si>
    <t>00100</t>
  </si>
  <si>
    <t>http://contracts.dot.state.oh.us/search.jsp?cabinetId=1002&amp;PID_NUM=94688</t>
  </si>
  <si>
    <t>http://contracts.dot.state.oh.us/search.jsp?cabinetId=1000&amp;PID_NUM=94688</t>
  </si>
  <si>
    <t>http://contracts.dot.state.oh.us/search.jsp?cabinetId=1003&amp;PID_NUM=94688</t>
  </si>
  <si>
    <t>160293</t>
  </si>
  <si>
    <t>WAY SR 0094 00.00</t>
  </si>
  <si>
    <t>http://contracts.dot.state.oh.us/search.jsp?cabinetId=1002&amp;PID_NUM=96316</t>
  </si>
  <si>
    <t>http://contracts.dot.state.oh.us/search.jsp?cabinetId=1000&amp;PID_NUM=96316</t>
  </si>
  <si>
    <t>http://contracts.dot.state.oh.us/search.jsp?cabinetId=1003&amp;PID_NUM=96316</t>
  </si>
  <si>
    <t>Path 3</t>
  </si>
  <si>
    <t>SCRASR00097**C</t>
  </si>
  <si>
    <t>D03 MICRO FY2018</t>
  </si>
  <si>
    <t>LOWERY, JAMIE L</t>
  </si>
  <si>
    <t>http://contracts.dot.state.oh.us/search.jsp?cabinetId=1002&amp;PID_NUM=96730</t>
  </si>
  <si>
    <t>http://contracts.dot.state.oh.us/search.jsp?cabinetId=1000&amp;PID_NUM=96730</t>
  </si>
  <si>
    <t>http://contracts.dot.state.oh.us/search.jsp?cabinetId=1003&amp;PID_NUM=96730</t>
  </si>
  <si>
    <t>SASDSR00060**C</t>
  </si>
  <si>
    <t>00060</t>
  </si>
  <si>
    <t>D03 SMOOTH FY2017 (B)</t>
  </si>
  <si>
    <t>http://contracts.dot.state.oh.us/search.jsp?cabinetId=1002&amp;PID_NUM=96731</t>
  </si>
  <si>
    <t>http://contracts.dot.state.oh.us/search.jsp?cabinetId=1000&amp;PID_NUM=96731</t>
  </si>
  <si>
    <t>http://contracts.dot.state.oh.us/search.jsp?cabinetId=1003&amp;PID_NUM=96731</t>
  </si>
  <si>
    <t>SERISR00061**C</t>
  </si>
  <si>
    <t>00539</t>
  </si>
  <si>
    <t>ASD/WAY CHIP FY2018</t>
  </si>
  <si>
    <t>http://contracts.dot.state.oh.us/search.jsp?cabinetId=1002&amp;PID_NUM=96732</t>
  </si>
  <si>
    <t>http://contracts.dot.state.oh.us/search.jsp?cabinetId=1000&amp;PID_NUM=96732</t>
  </si>
  <si>
    <t>http://contracts.dot.state.oh.us/search.jsp?cabinetId=1003&amp;PID_NUM=96732</t>
  </si>
  <si>
    <t>WAY US 0250 00.00</t>
  </si>
  <si>
    <t>http://contracts.dot.state.oh.us/search.jsp?cabinetId=1002&amp;PID_NUM=97044</t>
  </si>
  <si>
    <t>http://contracts.dot.state.oh.us/search.jsp?cabinetId=1000&amp;PID_NUM=97044</t>
  </si>
  <si>
    <t>http://contracts.dot.state.oh.us/search.jsp?cabinetId=1003&amp;PID_NUM=97044</t>
  </si>
  <si>
    <t>ASD SR 0095 01.46</t>
  </si>
  <si>
    <t>http://contracts.dot.state.oh.us/search.jsp?cabinetId=1002&amp;PID_NUM=98400</t>
  </si>
  <si>
    <t>http://contracts.dot.state.oh.us/search.jsp?cabinetId=1000&amp;PID_NUM=98400</t>
  </si>
  <si>
    <t>http://contracts.dot.state.oh.us/search.jsp?cabinetId=1003&amp;PID_NUM=98400</t>
  </si>
  <si>
    <t>00546</t>
  </si>
  <si>
    <t>160588</t>
  </si>
  <si>
    <t>SCRASR00096**C</t>
  </si>
  <si>
    <t>CRA SR 0096 03.66</t>
  </si>
  <si>
    <t>http://contracts.dot.state.oh.us/search.jsp?cabinetId=1002&amp;PID_NUM=98403</t>
  </si>
  <si>
    <t>http://contracts.dot.state.oh.us/search.jsp?cabinetId=1000&amp;PID_NUM=98403</t>
  </si>
  <si>
    <t>http://contracts.dot.state.oh.us/search.jsp?cabinetId=1003&amp;PID_NUM=98403</t>
  </si>
  <si>
    <t>SRICSR00546**C</t>
  </si>
  <si>
    <t>RIC SR 0546 00.00</t>
  </si>
  <si>
    <t>http://contracts.dot.state.oh.us/search.jsp?cabinetId=1002&amp;PID_NUM=98488</t>
  </si>
  <si>
    <t>http://contracts.dot.state.oh.us/search.jsp?cabinetId=1000&amp;PID_NUM=98488</t>
  </si>
  <si>
    <t>http://contracts.dot.state.oh.us/search.jsp?cabinetId=1003&amp;PID_NUM=98488</t>
  </si>
  <si>
    <t>160507</t>
  </si>
  <si>
    <t>Specialized Construction Inc.</t>
  </si>
  <si>
    <t>160545</t>
  </si>
  <si>
    <t>RIC US 0030 09.13 FY17 RM</t>
  </si>
  <si>
    <t>http://contracts.dot.state.oh.us/search.jsp?cabinetId=1002&amp;PID_NUM=99487</t>
  </si>
  <si>
    <t>http://contracts.dot.state.oh.us/search.jsp?cabinetId=1000&amp;PID_NUM=99487</t>
  </si>
  <si>
    <t>http://contracts.dot.state.oh.us/search.jsp?cabinetId=1003&amp;PID_NUM=99487</t>
  </si>
  <si>
    <t>00511</t>
  </si>
  <si>
    <t>SLORSR00113**C</t>
  </si>
  <si>
    <t>LOR SR 0113 00.00</t>
  </si>
  <si>
    <t>http://contracts.dot.state.oh.us/search.jsp?cabinetId=1002&amp;PID_NUM=100771</t>
  </si>
  <si>
    <t>http://contracts.dot.state.oh.us/search.jsp?cabinetId=1000&amp;PID_NUM=100771</t>
  </si>
  <si>
    <t>http://contracts.dot.state.oh.us/search.jsp?cabinetId=1003&amp;PID_NUM=100771</t>
  </si>
  <si>
    <t>160602</t>
  </si>
  <si>
    <t>CRA/RIC CHIP FY2018</t>
  </si>
  <si>
    <t>http://contracts.dot.state.oh.us/search.jsp?cabinetId=1002&amp;PID_NUM=104251</t>
  </si>
  <si>
    <t>http://contracts.dot.state.oh.us/search.jsp?cabinetId=1000&amp;PID_NUM=104251</t>
  </si>
  <si>
    <t>http://contracts.dot.state.oh.us/search.jsp?cabinetId=1003&amp;PID_NUM=104251</t>
  </si>
  <si>
    <t>00098</t>
  </si>
  <si>
    <t>3 LANE UNDIVIDED TO 2 LANE TRANSITION</t>
  </si>
  <si>
    <t>MULTILANE UNDIVIDED TYPICAL SPACING WITH TURN LANES</t>
  </si>
  <si>
    <t>SLM's NOT ON LIST</t>
  </si>
  <si>
    <t>SLM's NOT ON LIST (MONROEVILLE)</t>
  </si>
  <si>
    <t>SLM 8.95-10.53 NOT ON LIST (BELLVILLE)</t>
  </si>
  <si>
    <t>SLM 3.45-4.02 NOT ON LIST (TIRO)</t>
  </si>
  <si>
    <t>SLM's NOT ON LIST (LEXINGTON)</t>
  </si>
  <si>
    <t>rumble strips only</t>
  </si>
  <si>
    <t>4-LANE DIVIDED W/LT LANES</t>
  </si>
  <si>
    <t>17-RPM</t>
  </si>
  <si>
    <t>updated</t>
  </si>
  <si>
    <t>previously updated</t>
  </si>
  <si>
    <t>Urban</t>
  </si>
  <si>
    <t>no significant RPMs in job</t>
  </si>
  <si>
    <t>???</t>
  </si>
  <si>
    <t>MED SR 0057 17.67</t>
  </si>
  <si>
    <t>ASD/WAY THINLAY FY2018</t>
  </si>
  <si>
    <t>6, GAP</t>
  </si>
  <si>
    <t>18-R</t>
  </si>
  <si>
    <t>CONTINUOUS ROUTE TREATMENT &amp; STOP APPROACH @ US 224</t>
  </si>
  <si>
    <t>STOP APPROACHES @ SR 98</t>
  </si>
  <si>
    <t>1,6,13</t>
  </si>
  <si>
    <t>CONTINUOUS ROUTE TREATMENT &amp; STOP APPROACH @ MEDINA LINE RD</t>
  </si>
  <si>
    <t>ASD US 0030 03.85</t>
  </si>
  <si>
    <t>MED IR 0071 06.06 PM</t>
  </si>
  <si>
    <t>LOR IR 0090 18.61</t>
  </si>
  <si>
    <t>INTERCHANGE @ NAGLE RD</t>
  </si>
  <si>
    <t>WAY IR 0071 00.28</t>
  </si>
  <si>
    <t>Resurfacing, Divided System</t>
  </si>
  <si>
    <t>LOR SR 0010 06.53</t>
  </si>
  <si>
    <t>SLORSR00010*CC</t>
  </si>
  <si>
    <t>SLORSR00010**C</t>
  </si>
  <si>
    <t>SR 010C</t>
  </si>
  <si>
    <t>STOP APPROACH @ IR 480 (RAMP)</t>
  </si>
  <si>
    <t>IR 430 RAMP @ LORAIN RD</t>
  </si>
  <si>
    <t>SR 083C</t>
  </si>
  <si>
    <t>STOP APPROACHES @ SR 83 &amp; BUTTERNUT RIDGE RD</t>
  </si>
  <si>
    <t>HUR US 0020 16.36 PM</t>
  </si>
  <si>
    <t>SLORUS00020**C</t>
  </si>
  <si>
    <t>SLORSR00511**C</t>
  </si>
  <si>
    <t>D03 RM FY2018 (A)</t>
  </si>
  <si>
    <t>SHURSR00601**C</t>
  </si>
  <si>
    <t>CRA SR 0004 00.00</t>
  </si>
  <si>
    <t>SCRASR00004**C</t>
  </si>
  <si>
    <t>CRA SR 0098 07.87</t>
  </si>
  <si>
    <t>ASD US 0224 06.56</t>
  </si>
  <si>
    <t>ERI US 0250 04.06</t>
  </si>
  <si>
    <t>SHURUS00250**C</t>
  </si>
  <si>
    <t>HUR SR 0269 00.00</t>
  </si>
  <si>
    <t>SHURSR00269**C</t>
  </si>
  <si>
    <t>RIC SR 0013 00.00</t>
  </si>
  <si>
    <t>RIC SR 0039 05.86</t>
  </si>
  <si>
    <t>SRICSR00309**C</t>
  </si>
  <si>
    <t>WAY SR 0241 00.00</t>
  </si>
  <si>
    <t>SWAYSR00241**C</t>
  </si>
  <si>
    <t>MED SMOOTH FY2019 (B)</t>
  </si>
  <si>
    <t>SWAYUS00042**C</t>
  </si>
  <si>
    <t>STOP APPROACH @ SR 301</t>
  </si>
  <si>
    <t>D03 CHIP FY2019</t>
  </si>
  <si>
    <t>SASDSR00511**C</t>
  </si>
  <si>
    <t>ERI US 0006 00.00</t>
  </si>
  <si>
    <t>SERIUS00006**C</t>
  </si>
  <si>
    <t>LOR SR 0058 00.00(7.55)</t>
  </si>
  <si>
    <t>WAY SR 0301/0539 03.84/7.94</t>
  </si>
  <si>
    <t>SWAYSR00301**C</t>
  </si>
  <si>
    <t>WAY SR 0604 00.00</t>
  </si>
  <si>
    <t>SWAYSR00604**C</t>
  </si>
  <si>
    <t>MED US 0042 19.58</t>
  </si>
  <si>
    <t>13/9/18</t>
  </si>
  <si>
    <t>WAY SR 0003 19.62</t>
  </si>
  <si>
    <t>WAY US 0250 14.60</t>
  </si>
  <si>
    <t>WAY SR 0021 01.80</t>
  </si>
  <si>
    <t>CRA MICRO FY2018</t>
  </si>
  <si>
    <t>ROUNDABOUT</t>
  </si>
  <si>
    <t>18-RPM</t>
  </si>
  <si>
    <t>STOP APPROACHES @ CR 330</t>
  </si>
  <si>
    <t>CLORCR00024**C</t>
  </si>
  <si>
    <t>SASDSR00097**C</t>
  </si>
  <si>
    <t>SMEDSR00301**C</t>
  </si>
  <si>
    <t>SASDSR00058**C</t>
  </si>
  <si>
    <t>SLORSR00162**C</t>
  </si>
  <si>
    <t>SHURSR00060**C</t>
  </si>
  <si>
    <t>SASDSR00096**C</t>
  </si>
  <si>
    <t>SHURSR00269*DC</t>
  </si>
  <si>
    <t>SLORSR00611**C</t>
  </si>
  <si>
    <t>SWAYSR00057**C</t>
  </si>
  <si>
    <t>SRICSR00598**C</t>
  </si>
  <si>
    <t>SHURSR00103**C</t>
  </si>
  <si>
    <t>SHURSR00598**C</t>
  </si>
  <si>
    <t>SMEDSR00252**C</t>
  </si>
  <si>
    <t>CRA US 0030 04.02</t>
  </si>
  <si>
    <t>LOR US 0020 22.19</t>
  </si>
  <si>
    <t>HUR US 0020 16.26 PM</t>
  </si>
  <si>
    <t>LOR IR 0090 10.76 RM</t>
  </si>
  <si>
    <t>RIC IR 0071 (06.39) (10.77)</t>
  </si>
  <si>
    <t>MED IR 0076 00.73</t>
  </si>
  <si>
    <t>RIC SR 0097 10.53</t>
  </si>
  <si>
    <t>ASD/MED SR 0058/0301 00.61/08.61</t>
  </si>
  <si>
    <t>ASD/HUR CHIP FY2019</t>
  </si>
  <si>
    <t>HUR/LOR RM FY2019</t>
  </si>
  <si>
    <t>LOR SR 0018 00.00</t>
  </si>
  <si>
    <t>WAY SR 0585 02.22</t>
  </si>
  <si>
    <t>ASD SR 0060 16.22</t>
  </si>
  <si>
    <t>MED US 0224 13.47</t>
  </si>
  <si>
    <t>HUR SR 0269 05.49</t>
  </si>
  <si>
    <t>CRA SR 0004 06.72</t>
  </si>
  <si>
    <t>LOR SR 0301 21.80</t>
  </si>
  <si>
    <t>WAY SR 0083 00.00</t>
  </si>
  <si>
    <t>MED/WAY MICRO FY2019</t>
  </si>
  <si>
    <t>LOR SR 0113 11.66</t>
  </si>
  <si>
    <t>HUR/RIC SMOOTH FY2019</t>
  </si>
  <si>
    <t>RIC US 0042 13.13</t>
  </si>
  <si>
    <t>CRA SR 0004 09.31</t>
  </si>
  <si>
    <t>MED SMOOTH FY2019 (A)</t>
  </si>
  <si>
    <t>LOR SR 0511 00.00</t>
  </si>
  <si>
    <t>LOR/MED MICRO FY2019</t>
  </si>
  <si>
    <t>19-RPM</t>
  </si>
  <si>
    <t>Pavement Maintenance</t>
  </si>
  <si>
    <t>Roadway Minor Rehab</t>
  </si>
  <si>
    <t>WAY SR 0057 02.20</t>
  </si>
  <si>
    <t>D03 CRSEAL FY2019</t>
  </si>
  <si>
    <t>MED SR 0057 00.00</t>
  </si>
  <si>
    <t>Intersection Improvement (Safety)</t>
  </si>
  <si>
    <t>19-R</t>
  </si>
  <si>
    <t>20-R</t>
  </si>
  <si>
    <t>21-R</t>
  </si>
  <si>
    <t>20-RPM</t>
  </si>
  <si>
    <t>WHITE / RED</t>
  </si>
  <si>
    <t>YEL / YELLOW</t>
  </si>
  <si>
    <t>YELLOW / RED</t>
  </si>
  <si>
    <t>RPM 2021</t>
  </si>
  <si>
    <t>NOTES</t>
  </si>
  <si>
    <t>TRAC Project</t>
  </si>
  <si>
    <t>Construction 2021</t>
  </si>
  <si>
    <t>16-R</t>
  </si>
  <si>
    <t>17-R</t>
  </si>
  <si>
    <t>FY 2022</t>
  </si>
  <si>
    <t>X</t>
  </si>
  <si>
    <t>Install w/ 109272?</t>
  </si>
  <si>
    <t>2022 D03 RPM</t>
  </si>
  <si>
    <t>City of N. Ridgeville?</t>
  </si>
  <si>
    <t>NORTHBOUND APPROACH @ SR 252</t>
  </si>
  <si>
    <t>EASTBOUND APPROACH @ SR 252</t>
  </si>
  <si>
    <t>Include w/ 2020 RPM?</t>
  </si>
  <si>
    <t>2023 D03 RPM</t>
  </si>
  <si>
    <t>Include w/ PID 98570?</t>
  </si>
  <si>
    <t>21-RPM</t>
  </si>
  <si>
    <t>RPM 2022</t>
  </si>
  <si>
    <t>Install w/ 111650 FY2023</t>
  </si>
  <si>
    <t>Install w/ 102939 FY2023</t>
  </si>
  <si>
    <t>Install w/ 101697 (FY23)</t>
  </si>
  <si>
    <t>Install w/ 101390 FY23</t>
  </si>
  <si>
    <t>102975 FY2023</t>
  </si>
  <si>
    <t>110357 FY2022</t>
  </si>
  <si>
    <t>94385 FY2023</t>
  </si>
  <si>
    <t>105446 FY2023</t>
  </si>
  <si>
    <t>105447 FY2023</t>
  </si>
  <si>
    <t>112691 FY2021</t>
  </si>
  <si>
    <t>87717 FY2021</t>
  </si>
  <si>
    <t>91093 FY2021</t>
  </si>
  <si>
    <t>105458 FY2023</t>
  </si>
  <si>
    <t>115158 FY2023</t>
  </si>
  <si>
    <t>115137 FY2023</t>
  </si>
  <si>
    <t>109227 FY2021</t>
  </si>
  <si>
    <t>97042 FY2023</t>
  </si>
  <si>
    <t>115132 FY2023</t>
  </si>
  <si>
    <t>105445 FY2023</t>
  </si>
  <si>
    <t>101439 Major FY24</t>
  </si>
  <si>
    <t>Install w/ 115132 Chip Seal FY2023</t>
  </si>
  <si>
    <t>2022 D03 RPM 102626</t>
  </si>
  <si>
    <t>Install with 105452 Major Rehab 2023</t>
  </si>
  <si>
    <t>87684 FY2022</t>
  </si>
  <si>
    <t>TRAC Project Construction 2021-2024</t>
  </si>
  <si>
    <t>102028 FY2021 Construction 2022</t>
  </si>
  <si>
    <t>79761 FY2022 Construction 2022</t>
  </si>
  <si>
    <t>4-LANE DIVIDED W/RCUT @ SR 89</t>
  </si>
  <si>
    <t>22-RPM</t>
  </si>
  <si>
    <t>Construction 2022</t>
  </si>
  <si>
    <t>22-R</t>
  </si>
  <si>
    <t>Construction 2023</t>
  </si>
  <si>
    <t>Construction 2024</t>
  </si>
  <si>
    <t>Construction 2025</t>
  </si>
  <si>
    <t>Construction 2022 / 2023</t>
  </si>
  <si>
    <t>Construction 2026 - put in 105561 D03 RPM FY2023</t>
  </si>
  <si>
    <t>FY2023 Project Total RPMs:</t>
  </si>
  <si>
    <t>unit cost</t>
  </si>
  <si>
    <t>total cost</t>
  </si>
  <si>
    <t>RPM 2024</t>
  </si>
  <si>
    <t>FY 2024</t>
  </si>
  <si>
    <t>23-RPM</t>
  </si>
  <si>
    <t>Construction 2025-2027</t>
  </si>
  <si>
    <t>23-R</t>
  </si>
  <si>
    <t>Construction 2024-2026</t>
  </si>
  <si>
    <t>108032 D03 RPM FY2024</t>
  </si>
  <si>
    <t>Construction 2025 - Do not replace 2 years in a row</t>
  </si>
  <si>
    <t>Construction 2025 - no need to replace RPMs 2 years in a row</t>
  </si>
  <si>
    <t>County chip seal 2023</t>
  </si>
  <si>
    <t>Urban Paving 2025</t>
  </si>
  <si>
    <t>Construction 2025 - don't replace RPMs 2 years in a row</t>
  </si>
  <si>
    <t>Urban paving 2026</t>
  </si>
  <si>
    <t>Major Rehab 2023</t>
  </si>
  <si>
    <t>FY 2025</t>
  </si>
  <si>
    <t>RPM 2025</t>
  </si>
  <si>
    <t>24-RPM</t>
  </si>
  <si>
    <t>24-R</t>
  </si>
  <si>
    <t>FY2025 Project Total RPMs:</t>
  </si>
  <si>
    <t>Construction FY2025</t>
  </si>
  <si>
    <t>FY2024 to 2027 Construction</t>
  </si>
  <si>
    <t>FY2026 Major 2</t>
  </si>
  <si>
    <t>FY2026 major 2 - don't rep[lace 2 years in a row</t>
  </si>
  <si>
    <t>FY2026 Overlay - don't replace 2 years in a row</t>
  </si>
  <si>
    <t>FY2026 - Don't replace 2 years in a row</t>
  </si>
  <si>
    <t>Urban system</t>
  </si>
  <si>
    <t>WB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</si>
</sst>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164" formatCode="yyyy\-mm\-dd"/>
    <numFmt numFmtId="165" formatCode="yyyy\-mm\-dd\ h:mm"/>
    <numFmt numFmtId="166" formatCode="&quot;$&quot;#,##0.00"/>
  </numFmts>
  <fonts count="19" x14ac:knownFonts="1"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color indexed="10"/>
      <name val="Arial"/>
      <family val="2"/>
    </font>
    <font>
      <sz val="12"/>
      <color indexed="48"/>
      <name val="Arial"/>
      <family val="2"/>
    </font>
    <font>
      <sz val="10"/>
      <color indexed="4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2"/>
      <color rgb="FF7030A0"/>
      <name val="Arial"/>
      <family val="2"/>
    </font>
    <font>
      <b/>
      <sz val="10"/>
      <name val="Arial"/>
      <family val="2"/>
    </font>
    <font>
      <sz val="12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>
      <alignment vertical="top"/>
    </xf>
    <xf numFmtId="4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2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19">
    <xf numFmtId="0" fontId="0" fillId="0" borderId="0" xfId="0" applyAlignment="1"/>
    <xf numFmtId="1" fontId="2" fillId="0" borderId="0" xfId="2" applyNumberFormat="1" applyFont="1" applyFill="1" applyAlignment="1">
      <alignment horizontal="left"/>
    </xf>
    <xf numFmtId="1" fontId="2" fillId="0" borderId="0" xfId="2" applyNumberFormat="1" applyFont="1" applyFill="1" applyAlignment="1">
      <alignment horizontal="left" wrapText="1"/>
    </xf>
    <xf numFmtId="0" fontId="2" fillId="0" borderId="0" xfId="0" applyFont="1" applyAlignment="1">
      <alignment horizontal="left"/>
    </xf>
    <xf numFmtId="2" fontId="2" fillId="0" borderId="0" xfId="2" applyNumberFormat="1" applyFont="1" applyFill="1" applyAlignment="1">
      <alignment horizontal="left"/>
    </xf>
    <xf numFmtId="3" fontId="2" fillId="0" borderId="0" xfId="2" applyFont="1" applyFill="1" applyAlignment="1">
      <alignment horizontal="left"/>
    </xf>
    <xf numFmtId="0" fontId="7" fillId="0" borderId="0" xfId="0" applyFont="1" applyAlignment="1"/>
    <xf numFmtId="0" fontId="5" fillId="0" borderId="0" xfId="0" applyFont="1" applyAlignment="1"/>
    <xf numFmtId="1" fontId="2" fillId="0" borderId="0" xfId="2" applyNumberFormat="1" applyFont="1" applyFill="1" applyBorder="1" applyAlignment="1">
      <alignment horizontal="left"/>
    </xf>
    <xf numFmtId="2" fontId="2" fillId="0" borderId="0" xfId="2" applyNumberFormat="1" applyFont="1" applyFill="1" applyBorder="1" applyAlignment="1">
      <alignment horizontal="left"/>
    </xf>
    <xf numFmtId="49" fontId="2" fillId="0" borderId="0" xfId="2" applyNumberFormat="1" applyFont="1" applyFill="1" applyAlignment="1">
      <alignment horizontal="left"/>
    </xf>
    <xf numFmtId="3" fontId="2" fillId="0" borderId="0" xfId="2" applyFont="1" applyFill="1" applyBorder="1" applyAlignment="1">
      <alignment horizontal="left"/>
    </xf>
    <xf numFmtId="1" fontId="12" fillId="0" borderId="0" xfId="0" applyNumberFormat="1" applyFont="1" applyAlignment="1"/>
    <xf numFmtId="0" fontId="12" fillId="0" borderId="0" xfId="0" applyFont="1" applyAlignment="1"/>
    <xf numFmtId="164" fontId="12" fillId="0" borderId="0" xfId="0" applyNumberFormat="1" applyFont="1" applyAlignment="1"/>
    <xf numFmtId="0" fontId="11" fillId="2" borderId="0" xfId="4" applyFont="1" applyFill="1" applyBorder="1" applyAlignment="1" applyProtection="1">
      <alignment horizontal="center"/>
    </xf>
    <xf numFmtId="0" fontId="12" fillId="0" borderId="0" xfId="4"/>
    <xf numFmtId="0" fontId="12" fillId="0" borderId="0" xfId="4" applyFill="1" applyBorder="1" applyAlignment="1" applyProtection="1"/>
    <xf numFmtId="1" fontId="12" fillId="4" borderId="0" xfId="4" applyNumberFormat="1" applyFill="1" applyBorder="1" applyAlignment="1" applyProtection="1"/>
    <xf numFmtId="1" fontId="12" fillId="0" borderId="0" xfId="4" applyNumberFormat="1" applyFill="1" applyBorder="1" applyAlignment="1" applyProtection="1"/>
    <xf numFmtId="165" fontId="12" fillId="0" borderId="0" xfId="4" applyNumberFormat="1" applyFill="1" applyBorder="1" applyAlignment="1" applyProtection="1"/>
    <xf numFmtId="164" fontId="12" fillId="0" borderId="0" xfId="4" applyNumberFormat="1" applyFill="1" applyBorder="1" applyAlignment="1" applyProtection="1"/>
    <xf numFmtId="0" fontId="12" fillId="0" borderId="0" xfId="4" applyFill="1"/>
    <xf numFmtId="0" fontId="8" fillId="0" borderId="0" xfId="4" applyFont="1" applyFill="1" applyBorder="1" applyAlignment="1" applyProtection="1"/>
    <xf numFmtId="0" fontId="12" fillId="0" borderId="0" xfId="4" applyAlignment="1">
      <alignment horizontal="center"/>
    </xf>
    <xf numFmtId="0" fontId="13" fillId="2" borderId="0" xfId="4" applyFont="1" applyFill="1" applyBorder="1" applyAlignment="1" applyProtection="1">
      <alignment horizontal="center"/>
    </xf>
    <xf numFmtId="1" fontId="8" fillId="0" borderId="0" xfId="4" applyNumberFormat="1" applyFont="1" applyFill="1" applyBorder="1" applyAlignment="1" applyProtection="1"/>
    <xf numFmtId="164" fontId="8" fillId="0" borderId="0" xfId="4" applyNumberFormat="1" applyFont="1" applyFill="1" applyBorder="1" applyAlignment="1" applyProtection="1"/>
    <xf numFmtId="165" fontId="8" fillId="0" borderId="0" xfId="4" applyNumberFormat="1" applyFont="1" applyFill="1" applyBorder="1" applyAlignment="1" applyProtection="1"/>
    <xf numFmtId="1" fontId="12" fillId="5" borderId="0" xfId="4" applyNumberFormat="1" applyFill="1" applyBorder="1" applyAlignment="1" applyProtection="1"/>
    <xf numFmtId="1" fontId="12" fillId="6" borderId="0" xfId="4" applyNumberFormat="1" applyFill="1" applyBorder="1" applyAlignment="1" applyProtection="1"/>
    <xf numFmtId="0" fontId="12" fillId="7" borderId="0" xfId="4" applyFill="1" applyBorder="1" applyAlignment="1" applyProtection="1"/>
    <xf numFmtId="1" fontId="12" fillId="8" borderId="0" xfId="4" applyNumberFormat="1" applyFill="1" applyBorder="1" applyAlignment="1" applyProtection="1"/>
    <xf numFmtId="1" fontId="12" fillId="8" borderId="0" xfId="0" applyNumberFormat="1" applyFont="1" applyFill="1" applyAlignment="1"/>
    <xf numFmtId="1" fontId="8" fillId="6" borderId="0" xfId="4" applyNumberFormat="1" applyFont="1" applyFill="1" applyBorder="1" applyAlignment="1" applyProtection="1">
      <alignment horizontal="center"/>
    </xf>
    <xf numFmtId="0" fontId="8" fillId="0" borderId="0" xfId="4" applyFont="1" applyFill="1"/>
    <xf numFmtId="0" fontId="8" fillId="4" borderId="0" xfId="4" applyFont="1" applyFill="1"/>
    <xf numFmtId="0" fontId="8" fillId="6" borderId="0" xfId="4" applyFont="1" applyFill="1"/>
    <xf numFmtId="0" fontId="8" fillId="8" borderId="0" xfId="4" applyFont="1" applyFill="1"/>
    <xf numFmtId="0" fontId="8" fillId="5" borderId="0" xfId="4" applyFont="1" applyFill="1"/>
    <xf numFmtId="0" fontId="8" fillId="0" borderId="0" xfId="0" applyFont="1" applyAlignment="1"/>
    <xf numFmtId="164" fontId="8" fillId="0" borderId="0" xfId="0" applyNumberFormat="1" applyFont="1" applyAlignment="1"/>
    <xf numFmtId="1" fontId="8" fillId="0" borderId="0" xfId="4" applyNumberFormat="1" applyFont="1" applyFill="1" applyBorder="1" applyAlignment="1" applyProtection="1">
      <alignment horizontal="center"/>
    </xf>
    <xf numFmtId="1" fontId="8" fillId="6" borderId="0" xfId="4" applyNumberFormat="1" applyFont="1" applyFill="1" applyBorder="1" applyAlignment="1" applyProtection="1"/>
    <xf numFmtId="0" fontId="8" fillId="6" borderId="0" xfId="4" applyFont="1" applyFill="1" applyBorder="1" applyAlignment="1" applyProtection="1"/>
    <xf numFmtId="164" fontId="8" fillId="6" borderId="0" xfId="4" applyNumberFormat="1" applyFont="1" applyFill="1" applyBorder="1" applyAlignment="1" applyProtection="1"/>
    <xf numFmtId="1" fontId="8" fillId="9" borderId="0" xfId="4" applyNumberFormat="1" applyFont="1" applyFill="1" applyBorder="1" applyAlignment="1" applyProtection="1">
      <alignment horizontal="center"/>
    </xf>
    <xf numFmtId="1" fontId="8" fillId="9" borderId="0" xfId="4" applyNumberFormat="1" applyFont="1" applyFill="1" applyBorder="1" applyAlignment="1" applyProtection="1"/>
    <xf numFmtId="0" fontId="8" fillId="9" borderId="0" xfId="4" applyFont="1" applyFill="1" applyBorder="1" applyAlignment="1" applyProtection="1"/>
    <xf numFmtId="164" fontId="8" fillId="9" borderId="0" xfId="4" applyNumberFormat="1" applyFont="1" applyFill="1" applyBorder="1" applyAlignment="1" applyProtection="1"/>
    <xf numFmtId="1" fontId="8" fillId="3" borderId="0" xfId="4" applyNumberFormat="1" applyFont="1" applyFill="1" applyBorder="1" applyAlignment="1" applyProtection="1"/>
    <xf numFmtId="0" fontId="8" fillId="3" borderId="0" xfId="4" applyFont="1" applyFill="1" applyBorder="1" applyAlignment="1" applyProtection="1"/>
    <xf numFmtId="164" fontId="8" fillId="3" borderId="0" xfId="4" applyNumberFormat="1" applyFont="1" applyFill="1" applyBorder="1" applyAlignment="1" applyProtection="1"/>
    <xf numFmtId="1" fontId="14" fillId="10" borderId="0" xfId="4" applyNumberFormat="1" applyFont="1" applyFill="1" applyBorder="1" applyAlignment="1" applyProtection="1"/>
    <xf numFmtId="0" fontId="14" fillId="10" borderId="0" xfId="4" applyFont="1" applyFill="1" applyBorder="1" applyAlignment="1" applyProtection="1"/>
    <xf numFmtId="164" fontId="14" fillId="10" borderId="0" xfId="4" applyNumberFormat="1" applyFont="1" applyFill="1" applyBorder="1" applyAlignment="1" applyProtection="1"/>
    <xf numFmtId="0" fontId="14" fillId="0" borderId="0" xfId="4" applyFont="1" applyFill="1"/>
    <xf numFmtId="2" fontId="8" fillId="0" borderId="0" xfId="0" applyNumberFormat="1" applyFont="1" applyAlignment="1"/>
    <xf numFmtId="0" fontId="0" fillId="6" borderId="0" xfId="0" applyFill="1" applyAlignment="1"/>
    <xf numFmtId="1" fontId="8" fillId="6" borderId="0" xfId="0" applyNumberFormat="1" applyFont="1" applyFill="1" applyAlignment="1"/>
    <xf numFmtId="0" fontId="8" fillId="6" borderId="0" xfId="0" applyFont="1" applyFill="1" applyAlignment="1"/>
    <xf numFmtId="164" fontId="8" fillId="6" borderId="0" xfId="0" applyNumberFormat="1" applyFont="1" applyFill="1" applyAlignment="1"/>
    <xf numFmtId="1" fontId="14" fillId="10" borderId="0" xfId="4" applyNumberFormat="1" applyFont="1" applyFill="1" applyBorder="1" applyAlignment="1" applyProtection="1">
      <alignment horizontal="center"/>
    </xf>
    <xf numFmtId="0" fontId="15" fillId="0" borderId="0" xfId="0" applyFont="1" applyAlignment="1"/>
    <xf numFmtId="164" fontId="15" fillId="0" borderId="0" xfId="0" applyNumberFormat="1" applyFont="1" applyAlignment="1"/>
    <xf numFmtId="0" fontId="15" fillId="6" borderId="0" xfId="0" applyFont="1" applyFill="1" applyAlignment="1"/>
    <xf numFmtId="164" fontId="15" fillId="6" borderId="0" xfId="0" applyNumberFormat="1" applyFont="1" applyFill="1" applyAlignment="1"/>
    <xf numFmtId="1" fontId="8" fillId="11" borderId="0" xfId="0" applyNumberFormat="1" applyFont="1" applyFill="1" applyAlignment="1"/>
    <xf numFmtId="0" fontId="0" fillId="11" borderId="0" xfId="0" applyFill="1" applyAlignment="1"/>
    <xf numFmtId="1" fontId="8" fillId="11" borderId="0" xfId="4" applyNumberFormat="1" applyFont="1" applyFill="1" applyBorder="1" applyAlignment="1" applyProtection="1"/>
    <xf numFmtId="0" fontId="15" fillId="0" borderId="0" xfId="6"/>
    <xf numFmtId="0" fontId="15" fillId="0" borderId="0" xfId="6" applyFill="1" applyBorder="1" applyAlignment="1" applyProtection="1"/>
    <xf numFmtId="164" fontId="15" fillId="0" borderId="0" xfId="6" applyNumberFormat="1" applyFill="1" applyBorder="1" applyAlignment="1" applyProtection="1"/>
    <xf numFmtId="1" fontId="15" fillId="0" borderId="0" xfId="6" applyNumberFormat="1" applyFill="1" applyBorder="1" applyAlignment="1" applyProtection="1"/>
    <xf numFmtId="0" fontId="17" fillId="2" borderId="0" xfId="6" applyFont="1" applyFill="1" applyBorder="1" applyAlignment="1" applyProtection="1">
      <alignment horizontal="center"/>
    </xf>
    <xf numFmtId="1" fontId="2" fillId="0" borderId="0" xfId="5" applyNumberFormat="1" applyFont="1" applyFill="1" applyAlignment="1">
      <alignment horizontal="left"/>
    </xf>
    <xf numFmtId="1" fontId="2" fillId="0" borderId="0" xfId="2" quotePrefix="1" applyNumberFormat="1" applyFont="1" applyFill="1" applyAlignment="1">
      <alignment horizontal="left"/>
    </xf>
    <xf numFmtId="2" fontId="2" fillId="0" borderId="0" xfId="1" applyNumberFormat="1" applyFont="1" applyFill="1" applyAlignment="1">
      <alignment horizontal="left"/>
    </xf>
    <xf numFmtId="2" fontId="2" fillId="0" borderId="0" xfId="2" applyNumberFormat="1" applyFont="1" applyFill="1"/>
    <xf numFmtId="1" fontId="9" fillId="0" borderId="0" xfId="2" applyNumberFormat="1" applyFont="1" applyFill="1" applyAlignment="1">
      <alignment horizontal="left"/>
    </xf>
    <xf numFmtId="1" fontId="9" fillId="0" borderId="0" xfId="2" quotePrefix="1" applyNumberFormat="1" applyFont="1" applyFill="1" applyAlignment="1">
      <alignment horizontal="left"/>
    </xf>
    <xf numFmtId="2" fontId="9" fillId="0" borderId="0" xfId="2" applyNumberFormat="1" applyFont="1" applyFill="1" applyAlignment="1">
      <alignment horizontal="left"/>
    </xf>
    <xf numFmtId="3" fontId="9" fillId="0" borderId="0" xfId="2" applyFont="1" applyFill="1" applyAlignment="1">
      <alignment horizontal="left"/>
    </xf>
    <xf numFmtId="2" fontId="9" fillId="0" borderId="0" xfId="1" applyNumberFormat="1" applyFont="1" applyFill="1" applyAlignment="1">
      <alignment horizontal="left"/>
    </xf>
    <xf numFmtId="3" fontId="9" fillId="0" borderId="0" xfId="2" applyFont="1" applyFill="1" applyBorder="1" applyAlignment="1">
      <alignment horizontal="left"/>
    </xf>
    <xf numFmtId="1" fontId="10" fillId="0" borderId="0" xfId="2" applyNumberFormat="1" applyFont="1" applyFill="1" applyAlignment="1">
      <alignment horizontal="left"/>
    </xf>
    <xf numFmtId="2" fontId="10" fillId="0" borderId="0" xfId="2" applyNumberFormat="1" applyFont="1" applyFill="1" applyAlignment="1">
      <alignment horizontal="left"/>
    </xf>
    <xf numFmtId="3" fontId="10" fillId="0" borderId="0" xfId="2" applyFont="1" applyFill="1" applyAlignment="1">
      <alignment horizontal="left"/>
    </xf>
    <xf numFmtId="1" fontId="2" fillId="3" borderId="0" xfId="2" applyNumberFormat="1" applyFont="1" applyFill="1" applyAlignment="1">
      <alignment horizontal="left"/>
    </xf>
    <xf numFmtId="1" fontId="2" fillId="12" borderId="0" xfId="2" applyNumberFormat="1" applyFont="1" applyFill="1" applyAlignment="1">
      <alignment horizontal="left"/>
    </xf>
    <xf numFmtId="1" fontId="2" fillId="12" borderId="0" xfId="2" quotePrefix="1" applyNumberFormat="1" applyFont="1" applyFill="1" applyAlignment="1">
      <alignment horizontal="left"/>
    </xf>
    <xf numFmtId="1" fontId="1" fillId="0" borderId="0" xfId="2" applyNumberFormat="1" applyFont="1" applyFill="1" applyAlignment="1">
      <alignment horizontal="left" vertical="center" wrapText="1"/>
    </xf>
    <xf numFmtId="2" fontId="1" fillId="0" borderId="0" xfId="2" applyNumberFormat="1" applyFont="1" applyFill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/>
    <xf numFmtId="0" fontId="6" fillId="0" borderId="0" xfId="0" applyFont="1" applyAlignment="1"/>
    <xf numFmtId="0" fontId="4" fillId="0" borderId="0" xfId="0" applyFont="1" applyAlignment="1"/>
    <xf numFmtId="0" fontId="2" fillId="0" borderId="0" xfId="2" applyNumberFormat="1" applyFont="1" applyFill="1" applyAlignment="1">
      <alignment horizontal="left"/>
    </xf>
    <xf numFmtId="0" fontId="2" fillId="0" borderId="0" xfId="5" applyNumberFormat="1" applyFont="1" applyFill="1" applyAlignment="1">
      <alignment horizontal="left"/>
    </xf>
    <xf numFmtId="0" fontId="2" fillId="0" borderId="0" xfId="2" applyNumberFormat="1" applyFont="1" applyFill="1" applyBorder="1" applyAlignment="1">
      <alignment horizontal="left"/>
    </xf>
    <xf numFmtId="0" fontId="2" fillId="0" borderId="0" xfId="2" applyNumberFormat="1" applyFont="1" applyFill="1" applyAlignment="1"/>
    <xf numFmtId="1" fontId="2" fillId="3" borderId="0" xfId="2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Alignment="1"/>
    <xf numFmtId="2" fontId="2" fillId="3" borderId="0" xfId="2" applyNumberFormat="1" applyFont="1" applyFill="1" applyAlignment="1">
      <alignment horizontal="left"/>
    </xf>
    <xf numFmtId="3" fontId="2" fillId="3" borderId="0" xfId="2" applyFont="1" applyFill="1" applyAlignment="1">
      <alignment horizontal="left"/>
    </xf>
    <xf numFmtId="0" fontId="2" fillId="3" borderId="0" xfId="2" applyNumberFormat="1" applyFont="1" applyFill="1" applyAlignment="1">
      <alignment horizontal="left"/>
    </xf>
    <xf numFmtId="0" fontId="2" fillId="3" borderId="0" xfId="0" applyFont="1" applyFill="1" applyAlignment="1"/>
    <xf numFmtId="0" fontId="2" fillId="3" borderId="0" xfId="0" applyFont="1" applyFill="1" applyAlignment="1">
      <alignment horizontal="center"/>
    </xf>
    <xf numFmtId="0" fontId="0" fillId="3" borderId="0" xfId="0" applyFill="1" applyAlignment="1"/>
  </cellXfs>
  <cellStyles count="7">
    <cellStyle name="Comma" xfId="1" builtinId="3"/>
    <cellStyle name="Comma0" xfId="2" xr:uid="{00000000-0005-0000-0000-000001000000}"/>
    <cellStyle name="Currency0" xfId="3" xr:uid="{00000000-0005-0000-0000-000002000000}"/>
    <cellStyle name="Normal" xfId="0" builtinId="0"/>
    <cellStyle name="Normal 2" xfId="4" xr:uid="{00000000-0005-0000-0000-000004000000}"/>
    <cellStyle name="Normal 3" xfId="6" xr:uid="{C6CA873D-BF0E-4D67-9C33-531A8ECEF424}"/>
    <cellStyle name="Percent" xfId="5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543"/>
  <sheetViews>
    <sheetView zoomScale="80" zoomScaleNormal="80" workbookViewId="0">
      <pane ySplit="1" topLeftCell="A405" activePane="bottomLeft" state="frozen"/>
      <selection pane="bottomLeft" activeCell="D437" sqref="D437"/>
    </sheetView>
  </sheetViews>
  <sheetFormatPr defaultRowHeight="15" x14ac:dyDescent="0.2"/>
  <cols>
    <col min="1" max="1" width="21.28515625" style="8" bestFit="1" customWidth="1"/>
    <col min="2" max="2" width="11.85546875" style="1" customWidth="1"/>
    <col min="3" max="3" width="12.42578125" style="1" customWidth="1"/>
    <col min="4" max="5" width="10.28515625" style="4" customWidth="1"/>
    <col min="6" max="6" width="12.28515625" style="1" bestFit="1" customWidth="1"/>
    <col min="7" max="12" width="11.7109375" style="1" customWidth="1"/>
    <col min="13" max="13" width="96.28515625" style="1" bestFit="1" customWidth="1"/>
    <col min="14" max="14" width="13.7109375" style="3" bestFit="1" customWidth="1"/>
    <col min="15" max="15" width="17.42578125" style="3" bestFit="1" customWidth="1"/>
    <col min="16" max="16" width="10.28515625" style="3" bestFit="1" customWidth="1"/>
    <col min="17" max="17" width="9.140625" style="96"/>
    <col min="18" max="18" width="9.140625" style="104"/>
    <col min="19" max="19" width="26.28515625" style="96" bestFit="1" customWidth="1"/>
  </cols>
  <sheetData>
    <row r="1" spans="1:19" s="95" customFormat="1" ht="31.5" x14ac:dyDescent="0.2">
      <c r="A1" s="91" t="s">
        <v>678</v>
      </c>
      <c r="B1" s="91" t="s">
        <v>309</v>
      </c>
      <c r="C1" s="91" t="s">
        <v>310</v>
      </c>
      <c r="D1" s="92" t="s">
        <v>677</v>
      </c>
      <c r="E1" s="92" t="s">
        <v>676</v>
      </c>
      <c r="F1" s="91" t="s">
        <v>311</v>
      </c>
      <c r="G1" s="91" t="s">
        <v>312</v>
      </c>
      <c r="H1" s="91" t="s">
        <v>313</v>
      </c>
      <c r="I1" s="91" t="s">
        <v>1599</v>
      </c>
      <c r="J1" s="91" t="s">
        <v>1598</v>
      </c>
      <c r="K1" s="91" t="s">
        <v>1600</v>
      </c>
      <c r="L1" s="91" t="s">
        <v>679</v>
      </c>
      <c r="M1" s="91" t="s">
        <v>675</v>
      </c>
      <c r="N1" s="93" t="s">
        <v>314</v>
      </c>
      <c r="O1" s="93" t="s">
        <v>674</v>
      </c>
      <c r="P1" s="94" t="s">
        <v>849</v>
      </c>
      <c r="Q1" s="93" t="s">
        <v>1607</v>
      </c>
      <c r="R1" s="94" t="s">
        <v>1601</v>
      </c>
      <c r="S1" s="93" t="s">
        <v>1602</v>
      </c>
    </row>
    <row r="2" spans="1:19" x14ac:dyDescent="0.2">
      <c r="A2" s="8" t="str">
        <f t="shared" ref="A2:A65" si="0">"S"&amp;B2&amp;MID(C2,1,2)&amp;"00"&amp;MID(C2,4,3)&amp;"**C"</f>
        <v>SASDIR00071**C</v>
      </c>
      <c r="B2" s="8" t="s">
        <v>315</v>
      </c>
      <c r="C2" s="8" t="s">
        <v>316</v>
      </c>
      <c r="D2" s="4">
        <v>0</v>
      </c>
      <c r="E2" s="4">
        <v>9.0399999999999991</v>
      </c>
      <c r="F2" s="1" t="s">
        <v>317</v>
      </c>
      <c r="G2" s="5">
        <v>1591</v>
      </c>
      <c r="H2" s="5">
        <v>0</v>
      </c>
      <c r="I2" s="5">
        <v>0</v>
      </c>
      <c r="J2" s="5">
        <v>0</v>
      </c>
      <c r="K2" s="5">
        <v>0</v>
      </c>
      <c r="L2" s="5">
        <f t="shared" ref="L2:L33" si="1">SUM(G2:K2)</f>
        <v>1591</v>
      </c>
      <c r="M2" s="1" t="s">
        <v>318</v>
      </c>
      <c r="N2" s="1">
        <v>1591</v>
      </c>
      <c r="O2" s="88" t="s">
        <v>1489</v>
      </c>
      <c r="P2" s="99"/>
      <c r="R2" s="104" t="s">
        <v>1608</v>
      </c>
    </row>
    <row r="3" spans="1:19" x14ac:dyDescent="0.2">
      <c r="A3" s="8" t="str">
        <f t="shared" si="0"/>
        <v>SASDIR00071**C</v>
      </c>
      <c r="B3" s="8" t="s">
        <v>315</v>
      </c>
      <c r="C3" s="8" t="s">
        <v>316</v>
      </c>
      <c r="D3" s="4">
        <v>7.94</v>
      </c>
      <c r="E3" s="4">
        <v>7.95</v>
      </c>
      <c r="F3" s="1" t="s">
        <v>319</v>
      </c>
      <c r="G3" s="5">
        <v>93</v>
      </c>
      <c r="H3" s="5">
        <v>0</v>
      </c>
      <c r="I3" s="5">
        <v>30</v>
      </c>
      <c r="J3" s="5"/>
      <c r="K3" s="5">
        <v>0</v>
      </c>
      <c r="L3" s="5">
        <f t="shared" si="1"/>
        <v>123</v>
      </c>
      <c r="M3" s="1" t="s">
        <v>320</v>
      </c>
      <c r="N3" s="1">
        <v>123</v>
      </c>
      <c r="O3" s="88" t="s">
        <v>1489</v>
      </c>
      <c r="P3" s="99"/>
      <c r="R3" s="104" t="s">
        <v>1608</v>
      </c>
    </row>
    <row r="4" spans="1:19" x14ac:dyDescent="0.2">
      <c r="A4" s="8" t="str">
        <f t="shared" si="0"/>
        <v>SASDIR00071**C</v>
      </c>
      <c r="B4" s="8" t="s">
        <v>315</v>
      </c>
      <c r="C4" s="8" t="s">
        <v>316</v>
      </c>
      <c r="D4" s="4">
        <v>9.0399999999999991</v>
      </c>
      <c r="E4" s="4">
        <v>16.14</v>
      </c>
      <c r="F4" s="1" t="s">
        <v>317</v>
      </c>
      <c r="G4" s="5">
        <v>1250</v>
      </c>
      <c r="H4" s="5">
        <v>0</v>
      </c>
      <c r="I4" s="5">
        <v>0</v>
      </c>
      <c r="J4" s="5">
        <v>0</v>
      </c>
      <c r="K4" s="5">
        <v>0</v>
      </c>
      <c r="L4" s="5">
        <f t="shared" si="1"/>
        <v>1250</v>
      </c>
      <c r="M4" s="1" t="s">
        <v>318</v>
      </c>
      <c r="N4" s="1">
        <v>1250</v>
      </c>
      <c r="O4" s="88" t="s">
        <v>1489</v>
      </c>
      <c r="P4" s="99"/>
      <c r="R4" s="104" t="s">
        <v>1608</v>
      </c>
    </row>
    <row r="5" spans="1:19" x14ac:dyDescent="0.2">
      <c r="A5" s="8" t="str">
        <f t="shared" si="0"/>
        <v>SASDSR00003**C</v>
      </c>
      <c r="B5" s="8" t="s">
        <v>315</v>
      </c>
      <c r="C5" s="8" t="s">
        <v>321</v>
      </c>
      <c r="D5" s="4">
        <v>0</v>
      </c>
      <c r="E5" s="4">
        <v>3.17</v>
      </c>
      <c r="F5" s="1" t="s">
        <v>322</v>
      </c>
      <c r="G5" s="5">
        <v>0</v>
      </c>
      <c r="H5" s="5">
        <v>0</v>
      </c>
      <c r="I5" s="5">
        <v>207</v>
      </c>
      <c r="J5" s="5">
        <v>0</v>
      </c>
      <c r="K5" s="5">
        <v>0</v>
      </c>
      <c r="L5" s="5">
        <f t="shared" si="1"/>
        <v>207</v>
      </c>
      <c r="M5" s="1" t="s">
        <v>323</v>
      </c>
      <c r="N5" s="1">
        <v>207</v>
      </c>
      <c r="O5" s="1" t="s">
        <v>1595</v>
      </c>
      <c r="P5" s="3">
        <v>97045</v>
      </c>
    </row>
    <row r="6" spans="1:19" x14ac:dyDescent="0.2">
      <c r="A6" s="8" t="str">
        <f t="shared" si="0"/>
        <v>SASDSR00003**C</v>
      </c>
      <c r="B6" s="1" t="s">
        <v>315</v>
      </c>
      <c r="C6" s="8" t="s">
        <v>321</v>
      </c>
      <c r="D6" s="4">
        <v>3.17</v>
      </c>
      <c r="E6" s="4">
        <v>3.93</v>
      </c>
      <c r="F6" s="1" t="s">
        <v>324</v>
      </c>
      <c r="G6" s="5">
        <v>0</v>
      </c>
      <c r="H6" s="5">
        <v>0</v>
      </c>
      <c r="I6" s="5">
        <v>61</v>
      </c>
      <c r="J6" s="5">
        <v>21</v>
      </c>
      <c r="K6" s="5">
        <v>0</v>
      </c>
      <c r="L6" s="5">
        <f t="shared" si="1"/>
        <v>82</v>
      </c>
      <c r="M6" s="1" t="s">
        <v>325</v>
      </c>
      <c r="N6" s="1">
        <v>82</v>
      </c>
      <c r="O6" s="1" t="s">
        <v>1595</v>
      </c>
      <c r="P6" s="3">
        <v>97045</v>
      </c>
    </row>
    <row r="7" spans="1:19" x14ac:dyDescent="0.2">
      <c r="A7" s="8" t="str">
        <f t="shared" si="0"/>
        <v>SASDSR00003**C</v>
      </c>
      <c r="B7" s="1" t="s">
        <v>315</v>
      </c>
      <c r="C7" s="8" t="s">
        <v>321</v>
      </c>
      <c r="D7" s="4">
        <v>7.05</v>
      </c>
      <c r="E7" s="4">
        <v>8.15</v>
      </c>
      <c r="F7" s="1" t="s">
        <v>322</v>
      </c>
      <c r="G7" s="5">
        <v>0</v>
      </c>
      <c r="H7" s="5">
        <v>0</v>
      </c>
      <c r="I7" s="5">
        <v>96</v>
      </c>
      <c r="J7" s="5">
        <v>0</v>
      </c>
      <c r="K7" s="5">
        <v>0</v>
      </c>
      <c r="L7" s="5">
        <f t="shared" si="1"/>
        <v>96</v>
      </c>
      <c r="M7" s="1" t="s">
        <v>323</v>
      </c>
      <c r="N7" s="1">
        <v>96</v>
      </c>
      <c r="O7" s="1" t="s">
        <v>1595</v>
      </c>
      <c r="P7" s="99">
        <v>108920</v>
      </c>
    </row>
    <row r="8" spans="1:19" x14ac:dyDescent="0.2">
      <c r="A8" s="8" t="str">
        <f t="shared" si="0"/>
        <v>SASDSR00039**C</v>
      </c>
      <c r="B8" s="1" t="s">
        <v>315</v>
      </c>
      <c r="C8" s="1" t="s">
        <v>326</v>
      </c>
      <c r="D8" s="4">
        <v>0</v>
      </c>
      <c r="E8" s="4">
        <v>0.37</v>
      </c>
      <c r="F8" s="1" t="s">
        <v>327</v>
      </c>
      <c r="G8" s="5">
        <v>0</v>
      </c>
      <c r="H8" s="5">
        <v>0</v>
      </c>
      <c r="I8" s="5">
        <v>44</v>
      </c>
      <c r="J8" s="5">
        <v>0</v>
      </c>
      <c r="K8" s="5">
        <v>0</v>
      </c>
      <c r="L8" s="5">
        <f t="shared" si="1"/>
        <v>44</v>
      </c>
      <c r="M8" s="1" t="s">
        <v>328</v>
      </c>
      <c r="N8" s="1">
        <v>44</v>
      </c>
      <c r="O8" s="1" t="s">
        <v>1595</v>
      </c>
      <c r="P8" s="99">
        <v>101438</v>
      </c>
    </row>
    <row r="9" spans="1:19" x14ac:dyDescent="0.2">
      <c r="A9" s="8" t="str">
        <f t="shared" si="0"/>
        <v>SASDSR00039**C</v>
      </c>
      <c r="B9" s="1" t="s">
        <v>315</v>
      </c>
      <c r="C9" s="1" t="s">
        <v>326</v>
      </c>
      <c r="D9" s="4">
        <v>0.37</v>
      </c>
      <c r="E9" s="4">
        <v>0.61</v>
      </c>
      <c r="F9" s="1" t="s">
        <v>322</v>
      </c>
      <c r="G9" s="5">
        <v>0</v>
      </c>
      <c r="H9" s="5">
        <v>0</v>
      </c>
      <c r="I9" s="5">
        <v>16</v>
      </c>
      <c r="J9" s="5">
        <v>0</v>
      </c>
      <c r="K9" s="5">
        <v>0</v>
      </c>
      <c r="L9" s="5">
        <f t="shared" si="1"/>
        <v>16</v>
      </c>
      <c r="M9" s="1" t="s">
        <v>323</v>
      </c>
      <c r="N9" s="1">
        <v>16</v>
      </c>
      <c r="O9" s="1" t="s">
        <v>1595</v>
      </c>
      <c r="P9" s="99">
        <v>101438</v>
      </c>
    </row>
    <row r="10" spans="1:19" x14ac:dyDescent="0.2">
      <c r="A10" s="8" t="str">
        <f t="shared" si="0"/>
        <v>SASDSR00039**C</v>
      </c>
      <c r="B10" s="1" t="s">
        <v>315</v>
      </c>
      <c r="C10" s="1" t="s">
        <v>326</v>
      </c>
      <c r="D10" s="4">
        <v>0.61</v>
      </c>
      <c r="E10" s="4">
        <v>0.89</v>
      </c>
      <c r="F10" s="1" t="s">
        <v>329</v>
      </c>
      <c r="G10" s="5">
        <v>0</v>
      </c>
      <c r="H10" s="5">
        <v>0</v>
      </c>
      <c r="I10" s="5">
        <v>37</v>
      </c>
      <c r="J10" s="5">
        <v>0</v>
      </c>
      <c r="K10" s="5">
        <v>0</v>
      </c>
      <c r="L10" s="5">
        <f t="shared" si="1"/>
        <v>37</v>
      </c>
      <c r="M10" s="1" t="s">
        <v>330</v>
      </c>
      <c r="N10" s="1">
        <v>37</v>
      </c>
      <c r="O10" s="1" t="s">
        <v>1595</v>
      </c>
      <c r="P10" s="99">
        <v>101438</v>
      </c>
    </row>
    <row r="11" spans="1:19" x14ac:dyDescent="0.2">
      <c r="A11" s="8" t="str">
        <f t="shared" si="0"/>
        <v>SASDSR00039**C</v>
      </c>
      <c r="B11" s="1" t="s">
        <v>315</v>
      </c>
      <c r="C11" s="1" t="s">
        <v>326</v>
      </c>
      <c r="D11" s="4">
        <v>0.89</v>
      </c>
      <c r="E11" s="4">
        <v>1.4</v>
      </c>
      <c r="F11" s="1" t="s">
        <v>322</v>
      </c>
      <c r="G11" s="5">
        <v>0</v>
      </c>
      <c r="H11" s="5">
        <v>0</v>
      </c>
      <c r="I11" s="5">
        <v>34</v>
      </c>
      <c r="J11" s="5">
        <v>0</v>
      </c>
      <c r="K11" s="5">
        <v>0</v>
      </c>
      <c r="L11" s="5">
        <f t="shared" si="1"/>
        <v>34</v>
      </c>
      <c r="M11" s="1" t="s">
        <v>323</v>
      </c>
      <c r="N11" s="1">
        <v>34</v>
      </c>
      <c r="O11" s="1" t="s">
        <v>1595</v>
      </c>
      <c r="P11" s="99">
        <v>101438</v>
      </c>
    </row>
    <row r="12" spans="1:19" x14ac:dyDescent="0.2">
      <c r="A12" s="8" t="str">
        <f t="shared" si="0"/>
        <v>SASDSR00039**C</v>
      </c>
      <c r="B12" s="1" t="s">
        <v>315</v>
      </c>
      <c r="C12" s="1" t="s">
        <v>326</v>
      </c>
      <c r="D12" s="4">
        <v>1.4</v>
      </c>
      <c r="E12" s="4">
        <v>1.74</v>
      </c>
      <c r="F12" s="1" t="s">
        <v>324</v>
      </c>
      <c r="G12" s="5">
        <v>0</v>
      </c>
      <c r="H12" s="5">
        <v>0</v>
      </c>
      <c r="I12" s="5">
        <v>22</v>
      </c>
      <c r="J12" s="5">
        <v>0</v>
      </c>
      <c r="K12" s="5">
        <v>0</v>
      </c>
      <c r="L12" s="5">
        <f t="shared" si="1"/>
        <v>22</v>
      </c>
      <c r="M12" s="1" t="s">
        <v>331</v>
      </c>
      <c r="N12" s="1">
        <v>22</v>
      </c>
      <c r="O12" s="1" t="s">
        <v>1595</v>
      </c>
      <c r="P12" s="99">
        <v>101438</v>
      </c>
    </row>
    <row r="13" spans="1:19" x14ac:dyDescent="0.2">
      <c r="A13" s="8" t="str">
        <f t="shared" si="0"/>
        <v>SASDSR00039**C</v>
      </c>
      <c r="B13" s="1" t="s">
        <v>315</v>
      </c>
      <c r="C13" s="1" t="s">
        <v>326</v>
      </c>
      <c r="D13" s="4">
        <v>1.74</v>
      </c>
      <c r="E13" s="4">
        <v>2.4300000000000002</v>
      </c>
      <c r="F13" s="1" t="s">
        <v>322</v>
      </c>
      <c r="G13" s="5">
        <v>0</v>
      </c>
      <c r="H13" s="5">
        <v>0</v>
      </c>
      <c r="I13" s="5">
        <v>46</v>
      </c>
      <c r="J13" s="5">
        <v>0</v>
      </c>
      <c r="K13" s="5">
        <v>0</v>
      </c>
      <c r="L13" s="5">
        <f t="shared" si="1"/>
        <v>46</v>
      </c>
      <c r="M13" s="1" t="s">
        <v>323</v>
      </c>
      <c r="N13" s="1">
        <v>46</v>
      </c>
      <c r="O13" s="1" t="s">
        <v>1595</v>
      </c>
      <c r="P13" s="99">
        <v>101438</v>
      </c>
    </row>
    <row r="14" spans="1:19" x14ac:dyDescent="0.2">
      <c r="A14" s="8" t="str">
        <f t="shared" si="0"/>
        <v>SASDSR00039**C</v>
      </c>
      <c r="B14" s="1" t="s">
        <v>315</v>
      </c>
      <c r="C14" s="1" t="s">
        <v>326</v>
      </c>
      <c r="D14" s="4">
        <v>2.4300000000000002</v>
      </c>
      <c r="E14" s="4">
        <v>2.71</v>
      </c>
      <c r="F14" s="1" t="s">
        <v>327</v>
      </c>
      <c r="G14" s="5">
        <v>0</v>
      </c>
      <c r="H14" s="5">
        <v>0</v>
      </c>
      <c r="I14" s="5">
        <v>50</v>
      </c>
      <c r="J14" s="5">
        <v>0</v>
      </c>
      <c r="K14" s="5">
        <v>0</v>
      </c>
      <c r="L14" s="5">
        <f t="shared" si="1"/>
        <v>50</v>
      </c>
      <c r="M14" s="1" t="s">
        <v>330</v>
      </c>
      <c r="N14" s="1">
        <v>50</v>
      </c>
      <c r="O14" s="1" t="s">
        <v>1595</v>
      </c>
      <c r="P14" s="99">
        <v>101438</v>
      </c>
    </row>
    <row r="15" spans="1:19" x14ac:dyDescent="0.2">
      <c r="A15" s="8" t="str">
        <f t="shared" si="0"/>
        <v>SASDSR00039**C</v>
      </c>
      <c r="B15" s="1" t="s">
        <v>315</v>
      </c>
      <c r="C15" s="1" t="s">
        <v>326</v>
      </c>
      <c r="D15" s="4">
        <v>2.71</v>
      </c>
      <c r="E15" s="4">
        <v>3.81</v>
      </c>
      <c r="F15" s="1" t="s">
        <v>322</v>
      </c>
      <c r="G15" s="5">
        <v>0</v>
      </c>
      <c r="H15" s="5">
        <v>0</v>
      </c>
      <c r="I15" s="5">
        <v>73</v>
      </c>
      <c r="J15" s="5">
        <v>0</v>
      </c>
      <c r="K15" s="5">
        <v>0</v>
      </c>
      <c r="L15" s="5">
        <f t="shared" si="1"/>
        <v>73</v>
      </c>
      <c r="M15" s="1" t="s">
        <v>323</v>
      </c>
      <c r="N15" s="1">
        <v>73</v>
      </c>
      <c r="O15" s="1" t="s">
        <v>1595</v>
      </c>
      <c r="P15" s="99">
        <v>101438</v>
      </c>
    </row>
    <row r="16" spans="1:19" x14ac:dyDescent="0.2">
      <c r="A16" s="8" t="str">
        <f t="shared" si="0"/>
        <v>SASDSR00039**C</v>
      </c>
      <c r="B16" s="1" t="s">
        <v>315</v>
      </c>
      <c r="C16" s="1" t="s">
        <v>326</v>
      </c>
      <c r="D16" s="4">
        <v>3.81</v>
      </c>
      <c r="E16" s="4">
        <v>3.98</v>
      </c>
      <c r="F16" s="1" t="s">
        <v>324</v>
      </c>
      <c r="G16" s="5">
        <v>16</v>
      </c>
      <c r="H16" s="5">
        <v>0</v>
      </c>
      <c r="I16" s="5">
        <v>11</v>
      </c>
      <c r="J16" s="5">
        <v>0</v>
      </c>
      <c r="K16" s="5">
        <v>0</v>
      </c>
      <c r="L16" s="5">
        <f t="shared" si="1"/>
        <v>27</v>
      </c>
      <c r="M16" s="1" t="s">
        <v>332</v>
      </c>
      <c r="N16" s="1">
        <v>27</v>
      </c>
      <c r="O16" s="1" t="s">
        <v>1595</v>
      </c>
      <c r="P16" s="99">
        <v>101438</v>
      </c>
    </row>
    <row r="17" spans="1:16" x14ac:dyDescent="0.2">
      <c r="A17" s="8" t="str">
        <f t="shared" si="0"/>
        <v>SASDSR00039**C</v>
      </c>
      <c r="B17" s="1" t="s">
        <v>315</v>
      </c>
      <c r="C17" s="1" t="s">
        <v>326</v>
      </c>
      <c r="D17" s="4">
        <v>4.79</v>
      </c>
      <c r="E17" s="4">
        <v>6.53</v>
      </c>
      <c r="F17" s="1" t="s">
        <v>322</v>
      </c>
      <c r="G17" s="5">
        <v>0</v>
      </c>
      <c r="H17" s="5">
        <v>0</v>
      </c>
      <c r="I17" s="5">
        <v>122</v>
      </c>
      <c r="J17" s="5">
        <v>0</v>
      </c>
      <c r="K17" s="5">
        <v>0</v>
      </c>
      <c r="L17" s="5">
        <f t="shared" si="1"/>
        <v>122</v>
      </c>
      <c r="M17" s="1" t="s">
        <v>323</v>
      </c>
      <c r="N17" s="1">
        <v>122</v>
      </c>
      <c r="O17" s="1" t="s">
        <v>1595</v>
      </c>
      <c r="P17" s="99">
        <v>101438</v>
      </c>
    </row>
    <row r="18" spans="1:16" x14ac:dyDescent="0.2">
      <c r="A18" s="8" t="str">
        <f t="shared" si="0"/>
        <v>SASDSR00039**C</v>
      </c>
      <c r="B18" s="1" t="s">
        <v>315</v>
      </c>
      <c r="C18" s="1" t="s">
        <v>326</v>
      </c>
      <c r="D18" s="4">
        <v>6.53</v>
      </c>
      <c r="E18" s="4">
        <v>7.04</v>
      </c>
      <c r="F18" s="1" t="s">
        <v>329</v>
      </c>
      <c r="G18" s="5">
        <v>0</v>
      </c>
      <c r="H18" s="5">
        <v>0</v>
      </c>
      <c r="I18" s="5">
        <v>67</v>
      </c>
      <c r="J18" s="5">
        <v>0</v>
      </c>
      <c r="K18" s="5">
        <v>0</v>
      </c>
      <c r="L18" s="5">
        <f t="shared" si="1"/>
        <v>67</v>
      </c>
      <c r="M18" s="2" t="s">
        <v>110</v>
      </c>
      <c r="N18" s="1">
        <v>67</v>
      </c>
      <c r="O18" s="1" t="s">
        <v>1595</v>
      </c>
      <c r="P18" s="99">
        <v>101438</v>
      </c>
    </row>
    <row r="19" spans="1:16" x14ac:dyDescent="0.2">
      <c r="A19" s="8" t="str">
        <f t="shared" si="0"/>
        <v>SASDSR00039**C</v>
      </c>
      <c r="B19" s="1" t="s">
        <v>315</v>
      </c>
      <c r="C19" s="1" t="s">
        <v>326</v>
      </c>
      <c r="D19" s="4">
        <v>7.04</v>
      </c>
      <c r="E19" s="4">
        <v>8.1300000000000008</v>
      </c>
      <c r="F19" s="1" t="s">
        <v>322</v>
      </c>
      <c r="G19" s="5">
        <v>0</v>
      </c>
      <c r="H19" s="5">
        <v>0</v>
      </c>
      <c r="I19" s="5">
        <v>72</v>
      </c>
      <c r="J19" s="5">
        <v>0</v>
      </c>
      <c r="K19" s="5">
        <v>0</v>
      </c>
      <c r="L19" s="5">
        <f t="shared" si="1"/>
        <v>72</v>
      </c>
      <c r="M19" s="1" t="s">
        <v>323</v>
      </c>
      <c r="N19" s="1">
        <v>72</v>
      </c>
      <c r="O19" s="1" t="s">
        <v>1595</v>
      </c>
      <c r="P19" s="99">
        <v>101438</v>
      </c>
    </row>
    <row r="20" spans="1:16" x14ac:dyDescent="0.2">
      <c r="A20" s="8" t="str">
        <f t="shared" si="0"/>
        <v>SASDSR00058**C</v>
      </c>
      <c r="B20" s="1" t="s">
        <v>315</v>
      </c>
      <c r="C20" s="1" t="s">
        <v>333</v>
      </c>
      <c r="D20" s="4">
        <v>0</v>
      </c>
      <c r="E20" s="4">
        <v>0.17</v>
      </c>
      <c r="F20" s="1" t="s">
        <v>334</v>
      </c>
      <c r="G20" s="5">
        <v>16</v>
      </c>
      <c r="H20" s="5">
        <v>0</v>
      </c>
      <c r="I20" s="5">
        <v>11</v>
      </c>
      <c r="J20" s="5">
        <v>0</v>
      </c>
      <c r="K20" s="5">
        <v>0</v>
      </c>
      <c r="L20" s="5">
        <f t="shared" si="1"/>
        <v>27</v>
      </c>
      <c r="M20" s="1" t="s">
        <v>335</v>
      </c>
      <c r="N20" s="1">
        <v>45</v>
      </c>
      <c r="O20" s="1" t="s">
        <v>1595</v>
      </c>
      <c r="P20" s="99">
        <v>103016</v>
      </c>
    </row>
    <row r="21" spans="1:16" x14ac:dyDescent="0.2">
      <c r="A21" s="8" t="str">
        <f t="shared" si="0"/>
        <v>SASDSR00058**C</v>
      </c>
      <c r="B21" s="1" t="s">
        <v>315</v>
      </c>
      <c r="C21" s="1" t="s">
        <v>333</v>
      </c>
      <c r="D21" s="4">
        <v>0.17</v>
      </c>
      <c r="E21" s="4">
        <v>0.25</v>
      </c>
      <c r="F21" s="1" t="s">
        <v>324</v>
      </c>
      <c r="G21" s="5">
        <v>0</v>
      </c>
      <c r="H21" s="5">
        <v>0</v>
      </c>
      <c r="I21" s="5">
        <v>10</v>
      </c>
      <c r="J21" s="5">
        <v>6</v>
      </c>
      <c r="K21" s="5">
        <v>0</v>
      </c>
      <c r="L21" s="5">
        <f t="shared" si="1"/>
        <v>16</v>
      </c>
      <c r="M21" s="1" t="s">
        <v>336</v>
      </c>
      <c r="N21" s="1">
        <v>14</v>
      </c>
      <c r="O21" s="1" t="s">
        <v>1595</v>
      </c>
      <c r="P21" s="99">
        <v>103016</v>
      </c>
    </row>
    <row r="22" spans="1:16" x14ac:dyDescent="0.2">
      <c r="A22" s="8" t="str">
        <f t="shared" si="0"/>
        <v>SASDSR00058**C</v>
      </c>
      <c r="B22" s="1" t="s">
        <v>315</v>
      </c>
      <c r="C22" s="1" t="s">
        <v>333</v>
      </c>
      <c r="D22" s="4">
        <v>0.25</v>
      </c>
      <c r="E22" s="4">
        <v>3.4</v>
      </c>
      <c r="F22" s="1" t="s">
        <v>322</v>
      </c>
      <c r="G22" s="5">
        <v>0</v>
      </c>
      <c r="H22" s="5">
        <v>0</v>
      </c>
      <c r="I22" s="5">
        <v>204</v>
      </c>
      <c r="J22" s="5">
        <v>0</v>
      </c>
      <c r="K22" s="5">
        <v>0</v>
      </c>
      <c r="L22" s="5">
        <f t="shared" si="1"/>
        <v>204</v>
      </c>
      <c r="M22" s="1" t="s">
        <v>323</v>
      </c>
      <c r="N22" s="1">
        <v>206</v>
      </c>
      <c r="O22" s="1" t="s">
        <v>1594</v>
      </c>
      <c r="P22" s="99"/>
    </row>
    <row r="23" spans="1:16" x14ac:dyDescent="0.2">
      <c r="A23" s="8" t="str">
        <f t="shared" si="0"/>
        <v>SASDSR00058**C</v>
      </c>
      <c r="B23" s="1" t="s">
        <v>315</v>
      </c>
      <c r="C23" s="1" t="s">
        <v>333</v>
      </c>
      <c r="D23" s="4">
        <v>3.4</v>
      </c>
      <c r="E23" s="4">
        <v>3.6</v>
      </c>
      <c r="F23" s="1" t="s">
        <v>329</v>
      </c>
      <c r="G23" s="5">
        <v>0</v>
      </c>
      <c r="H23" s="5">
        <v>0</v>
      </c>
      <c r="I23" s="5">
        <v>26</v>
      </c>
      <c r="J23" s="5">
        <v>0</v>
      </c>
      <c r="K23" s="5">
        <v>0</v>
      </c>
      <c r="L23" s="5">
        <f t="shared" si="1"/>
        <v>26</v>
      </c>
      <c r="M23" s="1" t="s">
        <v>338</v>
      </c>
      <c r="N23" s="1">
        <v>28</v>
      </c>
      <c r="O23" s="1" t="s">
        <v>1594</v>
      </c>
      <c r="P23" s="99"/>
    </row>
    <row r="24" spans="1:16" x14ac:dyDescent="0.2">
      <c r="A24" s="8" t="str">
        <f t="shared" si="0"/>
        <v>SASDSR00058**C</v>
      </c>
      <c r="B24" s="1" t="s">
        <v>315</v>
      </c>
      <c r="C24" s="1" t="s">
        <v>333</v>
      </c>
      <c r="D24" s="4">
        <v>3.6</v>
      </c>
      <c r="E24" s="4">
        <v>5.51</v>
      </c>
      <c r="F24" s="1" t="s">
        <v>322</v>
      </c>
      <c r="G24" s="5">
        <v>0</v>
      </c>
      <c r="H24" s="5">
        <v>0</v>
      </c>
      <c r="I24" s="5">
        <v>125</v>
      </c>
      <c r="J24" s="5">
        <v>0</v>
      </c>
      <c r="K24" s="5">
        <v>0</v>
      </c>
      <c r="L24" s="5">
        <f t="shared" si="1"/>
        <v>125</v>
      </c>
      <c r="M24" s="1" t="s">
        <v>323</v>
      </c>
      <c r="N24" s="1">
        <v>125</v>
      </c>
      <c r="O24" s="1" t="s">
        <v>1594</v>
      </c>
      <c r="P24" s="99"/>
    </row>
    <row r="25" spans="1:16" x14ac:dyDescent="0.2">
      <c r="A25" s="8" t="str">
        <f t="shared" si="0"/>
        <v>SASDSR00058**C</v>
      </c>
      <c r="B25" s="1" t="s">
        <v>315</v>
      </c>
      <c r="C25" s="1" t="s">
        <v>333</v>
      </c>
      <c r="D25" s="4">
        <v>5.51</v>
      </c>
      <c r="E25" s="4">
        <v>5.99</v>
      </c>
      <c r="F25" s="1" t="s">
        <v>329</v>
      </c>
      <c r="G25" s="5">
        <v>0</v>
      </c>
      <c r="H25" s="5">
        <v>0</v>
      </c>
      <c r="I25" s="5">
        <v>43</v>
      </c>
      <c r="J25" s="5">
        <v>0</v>
      </c>
      <c r="K25" s="5">
        <v>0</v>
      </c>
      <c r="L25" s="5">
        <f t="shared" si="1"/>
        <v>43</v>
      </c>
      <c r="M25" s="1" t="s">
        <v>339</v>
      </c>
      <c r="N25" s="1">
        <v>99</v>
      </c>
      <c r="O25" s="1" t="s">
        <v>1594</v>
      </c>
      <c r="P25" s="99"/>
    </row>
    <row r="26" spans="1:16" x14ac:dyDescent="0.2">
      <c r="A26" s="8" t="str">
        <f t="shared" si="0"/>
        <v>SASDSR00058**C</v>
      </c>
      <c r="B26" s="1" t="s">
        <v>315</v>
      </c>
      <c r="C26" s="1" t="s">
        <v>333</v>
      </c>
      <c r="D26" s="4">
        <v>5.99</v>
      </c>
      <c r="E26" s="4">
        <v>8.94</v>
      </c>
      <c r="F26" s="1" t="s">
        <v>322</v>
      </c>
      <c r="G26" s="5">
        <v>0</v>
      </c>
      <c r="H26" s="5">
        <v>0</v>
      </c>
      <c r="I26" s="5">
        <v>205</v>
      </c>
      <c r="J26" s="5">
        <v>0</v>
      </c>
      <c r="K26" s="5">
        <v>0</v>
      </c>
      <c r="L26" s="5">
        <f t="shared" si="1"/>
        <v>205</v>
      </c>
      <c r="M26" s="1" t="s">
        <v>323</v>
      </c>
      <c r="N26" s="1">
        <v>176</v>
      </c>
      <c r="O26" s="1" t="s">
        <v>1594</v>
      </c>
      <c r="P26" s="99"/>
    </row>
    <row r="27" spans="1:16" x14ac:dyDescent="0.2">
      <c r="A27" s="8" t="str">
        <f t="shared" si="0"/>
        <v>SASDSR00058**C</v>
      </c>
      <c r="B27" s="1" t="s">
        <v>315</v>
      </c>
      <c r="C27" s="1" t="s">
        <v>333</v>
      </c>
      <c r="D27" s="4">
        <v>8.94</v>
      </c>
      <c r="E27" s="4">
        <v>9.32</v>
      </c>
      <c r="F27" s="1" t="s">
        <v>340</v>
      </c>
      <c r="G27" s="5">
        <v>16</v>
      </c>
      <c r="H27" s="5">
        <v>0</v>
      </c>
      <c r="I27" s="5">
        <v>11</v>
      </c>
      <c r="J27" s="5">
        <v>0</v>
      </c>
      <c r="K27" s="5">
        <v>0</v>
      </c>
      <c r="L27" s="5">
        <f t="shared" si="1"/>
        <v>27</v>
      </c>
      <c r="M27" s="1" t="s">
        <v>341</v>
      </c>
      <c r="N27" s="1">
        <v>38</v>
      </c>
      <c r="O27" s="1" t="s">
        <v>1594</v>
      </c>
      <c r="P27" s="99"/>
    </row>
    <row r="28" spans="1:16" x14ac:dyDescent="0.2">
      <c r="A28" s="8" t="str">
        <f t="shared" si="0"/>
        <v>SASDSR00058**C</v>
      </c>
      <c r="B28" s="1" t="s">
        <v>315</v>
      </c>
      <c r="C28" s="1" t="s">
        <v>333</v>
      </c>
      <c r="D28" s="4">
        <v>9.32</v>
      </c>
      <c r="E28" s="4">
        <v>11.44</v>
      </c>
      <c r="F28" s="1" t="s">
        <v>322</v>
      </c>
      <c r="G28" s="5">
        <v>0</v>
      </c>
      <c r="H28" s="5">
        <v>0</v>
      </c>
      <c r="I28" s="5">
        <v>148</v>
      </c>
      <c r="J28" s="5">
        <v>0</v>
      </c>
      <c r="K28" s="5">
        <v>0</v>
      </c>
      <c r="L28" s="5">
        <f t="shared" si="1"/>
        <v>148</v>
      </c>
      <c r="M28" s="1" t="s">
        <v>323</v>
      </c>
      <c r="N28" s="1">
        <v>141</v>
      </c>
      <c r="O28" s="1" t="s">
        <v>1594</v>
      </c>
      <c r="P28" s="99"/>
    </row>
    <row r="29" spans="1:16" x14ac:dyDescent="0.2">
      <c r="A29" s="8" t="str">
        <f t="shared" si="0"/>
        <v>SASDSR00058**C</v>
      </c>
      <c r="B29" s="1" t="s">
        <v>315</v>
      </c>
      <c r="C29" s="1" t="s">
        <v>333</v>
      </c>
      <c r="D29" s="4">
        <v>11.44</v>
      </c>
      <c r="E29" s="4">
        <v>11.84</v>
      </c>
      <c r="F29" s="1" t="s">
        <v>334</v>
      </c>
      <c r="G29" s="5">
        <v>32</v>
      </c>
      <c r="H29" s="5">
        <v>0</v>
      </c>
      <c r="I29" s="5">
        <v>21</v>
      </c>
      <c r="J29" s="5">
        <v>0</v>
      </c>
      <c r="K29" s="5">
        <v>0</v>
      </c>
      <c r="L29" s="5">
        <f t="shared" si="1"/>
        <v>53</v>
      </c>
      <c r="M29" s="1" t="s">
        <v>337</v>
      </c>
      <c r="N29" s="1">
        <v>54</v>
      </c>
      <c r="O29" s="1" t="s">
        <v>1594</v>
      </c>
      <c r="P29" s="99"/>
    </row>
    <row r="30" spans="1:16" x14ac:dyDescent="0.2">
      <c r="A30" s="8" t="str">
        <f t="shared" si="0"/>
        <v>SASDSR00058**C</v>
      </c>
      <c r="B30" s="1" t="s">
        <v>315</v>
      </c>
      <c r="C30" s="1" t="s">
        <v>333</v>
      </c>
      <c r="D30" s="4">
        <v>11.84</v>
      </c>
      <c r="E30" s="4">
        <v>14.08</v>
      </c>
      <c r="F30" s="1" t="s">
        <v>322</v>
      </c>
      <c r="G30" s="5">
        <v>0</v>
      </c>
      <c r="H30" s="5">
        <v>0</v>
      </c>
      <c r="I30" s="5">
        <v>152</v>
      </c>
      <c r="J30" s="5">
        <v>0</v>
      </c>
      <c r="K30" s="5">
        <v>0</v>
      </c>
      <c r="L30" s="5">
        <f t="shared" si="1"/>
        <v>152</v>
      </c>
      <c r="M30" s="1" t="s">
        <v>323</v>
      </c>
      <c r="N30" s="1">
        <v>152</v>
      </c>
      <c r="O30" s="1" t="s">
        <v>1594</v>
      </c>
      <c r="P30" s="99"/>
    </row>
    <row r="31" spans="1:16" x14ac:dyDescent="0.2">
      <c r="A31" s="8" t="str">
        <f t="shared" si="0"/>
        <v>SASDSR00060**C</v>
      </c>
      <c r="B31" s="1" t="s">
        <v>315</v>
      </c>
      <c r="C31" s="1" t="s">
        <v>342</v>
      </c>
      <c r="D31" s="4">
        <v>1.22</v>
      </c>
      <c r="E31" s="4">
        <v>3.37</v>
      </c>
      <c r="F31" s="1" t="s">
        <v>322</v>
      </c>
      <c r="G31" s="5">
        <v>0</v>
      </c>
      <c r="H31" s="5">
        <v>0</v>
      </c>
      <c r="I31" s="5">
        <v>153</v>
      </c>
      <c r="J31" s="5">
        <v>0</v>
      </c>
      <c r="K31" s="5">
        <v>0</v>
      </c>
      <c r="L31" s="5">
        <f t="shared" si="1"/>
        <v>153</v>
      </c>
      <c r="M31" s="1" t="s">
        <v>323</v>
      </c>
      <c r="N31" s="1">
        <v>153</v>
      </c>
      <c r="O31" s="1" t="s">
        <v>1595</v>
      </c>
      <c r="P31" s="3">
        <v>101438</v>
      </c>
    </row>
    <row r="32" spans="1:16" x14ac:dyDescent="0.2">
      <c r="A32" s="8" t="str">
        <f t="shared" si="0"/>
        <v>SASDSR00060**C</v>
      </c>
      <c r="B32" s="1" t="s">
        <v>315</v>
      </c>
      <c r="C32" s="1" t="s">
        <v>342</v>
      </c>
      <c r="D32" s="4">
        <v>3.37</v>
      </c>
      <c r="E32" s="4">
        <v>3.6</v>
      </c>
      <c r="F32" s="1">
        <v>15</v>
      </c>
      <c r="G32" s="5">
        <v>0</v>
      </c>
      <c r="H32" s="5">
        <v>0</v>
      </c>
      <c r="I32" s="5">
        <v>28</v>
      </c>
      <c r="J32" s="5">
        <v>0</v>
      </c>
      <c r="K32" s="5">
        <v>0</v>
      </c>
      <c r="L32" s="5">
        <f t="shared" si="1"/>
        <v>28</v>
      </c>
      <c r="M32" s="1" t="s">
        <v>343</v>
      </c>
      <c r="N32" s="1">
        <v>28</v>
      </c>
      <c r="O32" s="1" t="s">
        <v>1595</v>
      </c>
      <c r="P32" s="3">
        <v>101438</v>
      </c>
    </row>
    <row r="33" spans="1:18" x14ac:dyDescent="0.2">
      <c r="A33" s="8" t="str">
        <f t="shared" si="0"/>
        <v>SASDSR00060**C</v>
      </c>
      <c r="B33" s="1" t="s">
        <v>315</v>
      </c>
      <c r="C33" s="1" t="s">
        <v>342</v>
      </c>
      <c r="D33" s="4">
        <v>3.6</v>
      </c>
      <c r="E33" s="4">
        <v>5.31</v>
      </c>
      <c r="F33" s="1" t="s">
        <v>322</v>
      </c>
      <c r="G33" s="5">
        <v>0</v>
      </c>
      <c r="H33" s="5">
        <v>0</v>
      </c>
      <c r="I33" s="5">
        <v>111</v>
      </c>
      <c r="J33" s="5">
        <v>0</v>
      </c>
      <c r="K33" s="5">
        <v>0</v>
      </c>
      <c r="L33" s="5">
        <f t="shared" si="1"/>
        <v>111</v>
      </c>
      <c r="M33" s="1" t="s">
        <v>323</v>
      </c>
      <c r="N33" s="1">
        <v>111</v>
      </c>
      <c r="O33" s="1" t="s">
        <v>1595</v>
      </c>
      <c r="P33" s="3">
        <v>101438</v>
      </c>
    </row>
    <row r="34" spans="1:18" x14ac:dyDescent="0.2">
      <c r="A34" s="8" t="str">
        <f t="shared" si="0"/>
        <v>SASDSR00060**C</v>
      </c>
      <c r="B34" s="1" t="s">
        <v>315</v>
      </c>
      <c r="C34" s="1" t="s">
        <v>342</v>
      </c>
      <c r="D34" s="4">
        <v>5.31</v>
      </c>
      <c r="E34" s="4">
        <v>5.78</v>
      </c>
      <c r="F34" s="1">
        <v>8</v>
      </c>
      <c r="G34" s="5">
        <v>0</v>
      </c>
      <c r="H34" s="5">
        <v>0</v>
      </c>
      <c r="I34" s="5">
        <v>36</v>
      </c>
      <c r="J34" s="5">
        <v>0</v>
      </c>
      <c r="K34" s="5">
        <v>0</v>
      </c>
      <c r="L34" s="5">
        <f t="shared" ref="L34:L52" si="2">SUM(G34:K34)</f>
        <v>36</v>
      </c>
      <c r="M34" s="1" t="s">
        <v>344</v>
      </c>
      <c r="N34" s="1">
        <v>36</v>
      </c>
      <c r="O34" s="1" t="s">
        <v>1595</v>
      </c>
      <c r="P34" s="3">
        <v>101438</v>
      </c>
    </row>
    <row r="35" spans="1:18" x14ac:dyDescent="0.2">
      <c r="A35" s="8" t="str">
        <f t="shared" si="0"/>
        <v>SASDSR00060**C</v>
      </c>
      <c r="B35" s="1" t="s">
        <v>315</v>
      </c>
      <c r="C35" s="1" t="s">
        <v>342</v>
      </c>
      <c r="D35" s="4">
        <v>5.78</v>
      </c>
      <c r="E35" s="4">
        <v>7.78</v>
      </c>
      <c r="F35" s="1" t="s">
        <v>322</v>
      </c>
      <c r="G35" s="5">
        <v>0</v>
      </c>
      <c r="H35" s="5">
        <v>0</v>
      </c>
      <c r="I35" s="5">
        <v>129</v>
      </c>
      <c r="J35" s="5">
        <v>0</v>
      </c>
      <c r="K35" s="5">
        <v>0</v>
      </c>
      <c r="L35" s="5">
        <f t="shared" si="2"/>
        <v>129</v>
      </c>
      <c r="M35" s="1" t="s">
        <v>323</v>
      </c>
      <c r="N35" s="1">
        <v>129</v>
      </c>
      <c r="O35" s="1" t="s">
        <v>1597</v>
      </c>
      <c r="P35" s="3">
        <v>101467</v>
      </c>
    </row>
    <row r="36" spans="1:18" x14ac:dyDescent="0.2">
      <c r="A36" s="8" t="str">
        <f t="shared" si="0"/>
        <v>SASDSR00060**C</v>
      </c>
      <c r="B36" s="1" t="s">
        <v>315</v>
      </c>
      <c r="C36" s="1" t="s">
        <v>342</v>
      </c>
      <c r="D36" s="4">
        <v>7.78</v>
      </c>
      <c r="E36" s="4">
        <v>8.2100000000000009</v>
      </c>
      <c r="F36" s="1">
        <v>15</v>
      </c>
      <c r="G36" s="5">
        <v>0</v>
      </c>
      <c r="H36" s="5">
        <v>0</v>
      </c>
      <c r="I36" s="5">
        <v>56</v>
      </c>
      <c r="J36" s="5">
        <v>0</v>
      </c>
      <c r="K36" s="5">
        <v>0</v>
      </c>
      <c r="L36" s="5">
        <f t="shared" si="2"/>
        <v>56</v>
      </c>
      <c r="M36" s="1" t="s">
        <v>345</v>
      </c>
      <c r="N36" s="1">
        <v>56</v>
      </c>
      <c r="O36" s="1" t="s">
        <v>1597</v>
      </c>
      <c r="P36" s="3">
        <v>101467</v>
      </c>
    </row>
    <row r="37" spans="1:18" x14ac:dyDescent="0.2">
      <c r="A37" s="8" t="str">
        <f t="shared" si="0"/>
        <v>SASDSR00060**C</v>
      </c>
      <c r="B37" s="1" t="s">
        <v>315</v>
      </c>
      <c r="C37" s="1" t="s">
        <v>342</v>
      </c>
      <c r="D37" s="4">
        <v>8.2100000000000009</v>
      </c>
      <c r="E37" s="4">
        <v>9.0500000000000007</v>
      </c>
      <c r="F37" s="1" t="s">
        <v>322</v>
      </c>
      <c r="G37" s="5">
        <v>0</v>
      </c>
      <c r="H37" s="5">
        <v>0</v>
      </c>
      <c r="I37" s="5">
        <v>55</v>
      </c>
      <c r="J37" s="5">
        <v>0</v>
      </c>
      <c r="K37" s="5">
        <v>0</v>
      </c>
      <c r="L37" s="5">
        <f t="shared" si="2"/>
        <v>55</v>
      </c>
      <c r="M37" s="1" t="s">
        <v>323</v>
      </c>
      <c r="N37" s="1">
        <v>55</v>
      </c>
      <c r="O37" s="88" t="s">
        <v>1480</v>
      </c>
      <c r="R37" s="104" t="s">
        <v>1608</v>
      </c>
    </row>
    <row r="38" spans="1:18" x14ac:dyDescent="0.2">
      <c r="A38" s="8" t="str">
        <f t="shared" si="0"/>
        <v>SASDSR00060**C</v>
      </c>
      <c r="B38" s="1" t="s">
        <v>315</v>
      </c>
      <c r="C38" s="1" t="s">
        <v>342</v>
      </c>
      <c r="D38" s="4">
        <v>9.0500000000000007</v>
      </c>
      <c r="E38" s="4">
        <v>9.27</v>
      </c>
      <c r="F38" s="1">
        <v>15</v>
      </c>
      <c r="G38" s="5">
        <v>0</v>
      </c>
      <c r="H38" s="5">
        <v>0</v>
      </c>
      <c r="I38" s="5">
        <v>28</v>
      </c>
      <c r="J38" s="5">
        <v>0</v>
      </c>
      <c r="K38" s="5">
        <v>0</v>
      </c>
      <c r="L38" s="5">
        <f t="shared" si="2"/>
        <v>28</v>
      </c>
      <c r="M38" s="1" t="s">
        <v>343</v>
      </c>
      <c r="N38" s="1">
        <v>28</v>
      </c>
      <c r="O38" s="88" t="s">
        <v>1480</v>
      </c>
      <c r="R38" s="104" t="s">
        <v>1608</v>
      </c>
    </row>
    <row r="39" spans="1:18" x14ac:dyDescent="0.2">
      <c r="A39" s="8" t="str">
        <f t="shared" si="0"/>
        <v>SASDSR00060**C</v>
      </c>
      <c r="B39" s="1" t="s">
        <v>315</v>
      </c>
      <c r="C39" s="1" t="s">
        <v>342</v>
      </c>
      <c r="D39" s="4">
        <v>9.27</v>
      </c>
      <c r="E39" s="4">
        <v>10.19</v>
      </c>
      <c r="F39" s="1" t="s">
        <v>322</v>
      </c>
      <c r="G39" s="5">
        <v>0</v>
      </c>
      <c r="H39" s="5">
        <v>0</v>
      </c>
      <c r="I39" s="5">
        <v>60</v>
      </c>
      <c r="J39" s="5">
        <v>0</v>
      </c>
      <c r="K39" s="5">
        <v>0</v>
      </c>
      <c r="L39" s="5">
        <f t="shared" si="2"/>
        <v>60</v>
      </c>
      <c r="M39" s="1" t="s">
        <v>323</v>
      </c>
      <c r="N39" s="1">
        <v>60</v>
      </c>
      <c r="O39" s="88" t="s">
        <v>1480</v>
      </c>
      <c r="R39" s="104" t="s">
        <v>1608</v>
      </c>
    </row>
    <row r="40" spans="1:18" x14ac:dyDescent="0.2">
      <c r="A40" s="8" t="str">
        <f t="shared" si="0"/>
        <v>SASDSR00060**C</v>
      </c>
      <c r="B40" s="1" t="s">
        <v>315</v>
      </c>
      <c r="C40" s="1" t="s">
        <v>342</v>
      </c>
      <c r="D40" s="4">
        <v>10.19</v>
      </c>
      <c r="E40" s="4">
        <v>10.53</v>
      </c>
      <c r="F40" s="1" t="s">
        <v>329</v>
      </c>
      <c r="G40" s="5">
        <v>0</v>
      </c>
      <c r="H40" s="5">
        <v>0</v>
      </c>
      <c r="I40" s="5">
        <v>51</v>
      </c>
      <c r="J40" s="5">
        <v>0</v>
      </c>
      <c r="K40" s="5">
        <v>0</v>
      </c>
      <c r="L40" s="5">
        <f t="shared" si="2"/>
        <v>51</v>
      </c>
      <c r="M40" s="1" t="s">
        <v>346</v>
      </c>
      <c r="N40" s="1">
        <v>51</v>
      </c>
      <c r="O40" s="88" t="s">
        <v>1480</v>
      </c>
      <c r="R40" s="104" t="s">
        <v>1608</v>
      </c>
    </row>
    <row r="41" spans="1:18" x14ac:dyDescent="0.2">
      <c r="A41" s="8" t="str">
        <f t="shared" si="0"/>
        <v>SASDSR00060**C</v>
      </c>
      <c r="B41" s="1" t="s">
        <v>315</v>
      </c>
      <c r="C41" s="1" t="s">
        <v>342</v>
      </c>
      <c r="D41" s="4">
        <v>11.29</v>
      </c>
      <c r="E41" s="4">
        <v>11.73</v>
      </c>
      <c r="F41" s="1" t="s">
        <v>322</v>
      </c>
      <c r="G41" s="5">
        <v>0</v>
      </c>
      <c r="H41" s="5">
        <v>0</v>
      </c>
      <c r="I41" s="5">
        <v>29</v>
      </c>
      <c r="J41" s="5">
        <v>0</v>
      </c>
      <c r="K41" s="5">
        <v>0</v>
      </c>
      <c r="L41" s="5">
        <f t="shared" si="2"/>
        <v>29</v>
      </c>
      <c r="M41" s="1" t="s">
        <v>323</v>
      </c>
      <c r="N41" s="1">
        <v>164</v>
      </c>
      <c r="O41" s="1" t="s">
        <v>1595</v>
      </c>
      <c r="P41" s="3">
        <v>102960</v>
      </c>
    </row>
    <row r="42" spans="1:18" x14ac:dyDescent="0.2">
      <c r="A42" s="8" t="str">
        <f t="shared" si="0"/>
        <v>SASDSR00060**C</v>
      </c>
      <c r="B42" s="1" t="s">
        <v>315</v>
      </c>
      <c r="C42" s="1" t="s">
        <v>342</v>
      </c>
      <c r="D42" s="4">
        <v>11.73</v>
      </c>
      <c r="E42" s="4">
        <v>15.22</v>
      </c>
      <c r="F42" s="1" t="s">
        <v>322</v>
      </c>
      <c r="G42" s="5">
        <v>0</v>
      </c>
      <c r="H42" s="5">
        <v>0</v>
      </c>
      <c r="I42" s="5">
        <v>230</v>
      </c>
      <c r="J42" s="5">
        <v>0</v>
      </c>
      <c r="K42" s="5">
        <v>0</v>
      </c>
      <c r="L42" s="5">
        <f t="shared" si="2"/>
        <v>230</v>
      </c>
      <c r="M42" s="1" t="s">
        <v>323</v>
      </c>
      <c r="N42" s="1">
        <v>230</v>
      </c>
      <c r="O42" s="88" t="s">
        <v>1489</v>
      </c>
      <c r="R42" s="104" t="s">
        <v>1608</v>
      </c>
    </row>
    <row r="43" spans="1:18" x14ac:dyDescent="0.2">
      <c r="A43" s="8" t="str">
        <f t="shared" si="0"/>
        <v>SASDSR00060**C</v>
      </c>
      <c r="B43" s="1" t="s">
        <v>315</v>
      </c>
      <c r="C43" s="1" t="s">
        <v>342</v>
      </c>
      <c r="D43" s="4">
        <v>15.22</v>
      </c>
      <c r="E43" s="4">
        <v>15.44</v>
      </c>
      <c r="F43" s="1" t="s">
        <v>329</v>
      </c>
      <c r="G43" s="5">
        <v>0</v>
      </c>
      <c r="H43" s="5">
        <v>0</v>
      </c>
      <c r="I43" s="5">
        <v>58</v>
      </c>
      <c r="J43" s="5">
        <v>0</v>
      </c>
      <c r="K43" s="5">
        <v>0</v>
      </c>
      <c r="L43" s="5">
        <f t="shared" si="2"/>
        <v>58</v>
      </c>
      <c r="M43" s="1" t="s">
        <v>347</v>
      </c>
      <c r="N43" s="1">
        <v>31</v>
      </c>
      <c r="O43" s="88" t="s">
        <v>1489</v>
      </c>
      <c r="R43" s="104" t="s">
        <v>1608</v>
      </c>
    </row>
    <row r="44" spans="1:18" x14ac:dyDescent="0.2">
      <c r="A44" s="8" t="str">
        <f t="shared" si="0"/>
        <v>SASDSR00060**C</v>
      </c>
      <c r="B44" s="1" t="s">
        <v>315</v>
      </c>
      <c r="C44" s="1" t="s">
        <v>342</v>
      </c>
      <c r="D44" s="4">
        <v>15.44</v>
      </c>
      <c r="E44" s="4">
        <v>16.32</v>
      </c>
      <c r="F44" s="1" t="s">
        <v>322</v>
      </c>
      <c r="G44" s="5">
        <v>0</v>
      </c>
      <c r="H44" s="5">
        <v>0</v>
      </c>
      <c r="I44" s="5">
        <v>52</v>
      </c>
      <c r="J44" s="5">
        <v>0</v>
      </c>
      <c r="K44" s="5">
        <v>0</v>
      </c>
      <c r="L44" s="5">
        <f t="shared" si="2"/>
        <v>52</v>
      </c>
      <c r="M44" s="1" t="s">
        <v>323</v>
      </c>
      <c r="N44" s="1">
        <v>52</v>
      </c>
      <c r="O44" s="88" t="s">
        <v>1489</v>
      </c>
      <c r="R44" s="104" t="s">
        <v>1608</v>
      </c>
    </row>
    <row r="45" spans="1:18" x14ac:dyDescent="0.2">
      <c r="A45" s="8" t="str">
        <f t="shared" si="0"/>
        <v>SASDSR00060**C</v>
      </c>
      <c r="B45" s="1" t="s">
        <v>315</v>
      </c>
      <c r="C45" s="1" t="s">
        <v>342</v>
      </c>
      <c r="D45" s="4">
        <v>16.32</v>
      </c>
      <c r="E45" s="4">
        <v>16.559999999999999</v>
      </c>
      <c r="F45" s="1" t="s">
        <v>324</v>
      </c>
      <c r="G45" s="5">
        <v>0</v>
      </c>
      <c r="H45" s="5">
        <v>0</v>
      </c>
      <c r="I45" s="5">
        <v>22</v>
      </c>
      <c r="J45" s="5">
        <v>0</v>
      </c>
      <c r="K45" s="5">
        <v>0</v>
      </c>
      <c r="L45" s="5">
        <f t="shared" si="2"/>
        <v>22</v>
      </c>
      <c r="M45" s="1" t="s">
        <v>348</v>
      </c>
      <c r="N45" s="1">
        <v>22</v>
      </c>
      <c r="O45" s="88" t="s">
        <v>1480</v>
      </c>
      <c r="R45" s="104" t="s">
        <v>1608</v>
      </c>
    </row>
    <row r="46" spans="1:18" x14ac:dyDescent="0.2">
      <c r="A46" s="8" t="str">
        <f t="shared" si="0"/>
        <v>SASDSR00060**C</v>
      </c>
      <c r="B46" s="1" t="s">
        <v>315</v>
      </c>
      <c r="C46" s="1" t="s">
        <v>342</v>
      </c>
      <c r="D46" s="4">
        <v>26.24</v>
      </c>
      <c r="E46" s="4">
        <v>26.4</v>
      </c>
      <c r="F46" s="1" t="s">
        <v>334</v>
      </c>
      <c r="G46" s="5">
        <v>0</v>
      </c>
      <c r="H46" s="5">
        <v>0</v>
      </c>
      <c r="I46" s="5">
        <v>22</v>
      </c>
      <c r="J46" s="5">
        <v>0</v>
      </c>
      <c r="K46" s="5">
        <v>0</v>
      </c>
      <c r="L46" s="5">
        <f t="shared" si="2"/>
        <v>22</v>
      </c>
      <c r="M46" s="1" t="s">
        <v>349</v>
      </c>
      <c r="N46" s="1">
        <v>22</v>
      </c>
      <c r="O46" s="1" t="s">
        <v>1597</v>
      </c>
      <c r="P46" s="3">
        <v>101467</v>
      </c>
    </row>
    <row r="47" spans="1:18" x14ac:dyDescent="0.2">
      <c r="A47" s="8" t="str">
        <f t="shared" si="0"/>
        <v>SASDSR00060**C</v>
      </c>
      <c r="B47" s="1" t="s">
        <v>315</v>
      </c>
      <c r="C47" s="1" t="s">
        <v>342</v>
      </c>
      <c r="D47" s="4">
        <v>26.4</v>
      </c>
      <c r="E47" s="4">
        <v>26.6</v>
      </c>
      <c r="F47" s="1" t="s">
        <v>329</v>
      </c>
      <c r="G47" s="5">
        <v>0</v>
      </c>
      <c r="H47" s="5">
        <v>0</v>
      </c>
      <c r="I47" s="5">
        <v>29</v>
      </c>
      <c r="J47" s="5">
        <v>0</v>
      </c>
      <c r="K47" s="5">
        <v>0</v>
      </c>
      <c r="L47" s="5">
        <f t="shared" si="2"/>
        <v>29</v>
      </c>
      <c r="M47" s="1" t="s">
        <v>343</v>
      </c>
      <c r="N47" s="1">
        <v>29</v>
      </c>
      <c r="O47" s="1" t="s">
        <v>1597</v>
      </c>
      <c r="P47" s="3">
        <v>101467</v>
      </c>
    </row>
    <row r="48" spans="1:18" x14ac:dyDescent="0.2">
      <c r="A48" s="8" t="str">
        <f t="shared" si="0"/>
        <v>SASDSR00060**C</v>
      </c>
      <c r="B48" s="1" t="s">
        <v>315</v>
      </c>
      <c r="C48" s="1" t="s">
        <v>342</v>
      </c>
      <c r="D48" s="4">
        <v>26.6</v>
      </c>
      <c r="E48" s="4">
        <v>27.49</v>
      </c>
      <c r="F48" s="1" t="s">
        <v>322</v>
      </c>
      <c r="G48" s="5">
        <v>0</v>
      </c>
      <c r="H48" s="5">
        <v>0</v>
      </c>
      <c r="I48" s="5">
        <v>48</v>
      </c>
      <c r="J48" s="5">
        <v>0</v>
      </c>
      <c r="K48" s="5">
        <v>0</v>
      </c>
      <c r="L48" s="5">
        <f t="shared" si="2"/>
        <v>48</v>
      </c>
      <c r="M48" s="1" t="s">
        <v>323</v>
      </c>
      <c r="N48" s="1">
        <v>48</v>
      </c>
      <c r="O48" s="1" t="s">
        <v>1597</v>
      </c>
      <c r="P48" s="3">
        <v>101467</v>
      </c>
    </row>
    <row r="49" spans="1:16" x14ac:dyDescent="0.2">
      <c r="A49" s="8" t="str">
        <f t="shared" si="0"/>
        <v>SASDSR00060**C</v>
      </c>
      <c r="B49" s="1" t="s">
        <v>315</v>
      </c>
      <c r="C49" s="1" t="s">
        <v>342</v>
      </c>
      <c r="D49" s="4">
        <v>27.49</v>
      </c>
      <c r="E49" s="4">
        <v>27.63</v>
      </c>
      <c r="F49" s="1" t="s">
        <v>327</v>
      </c>
      <c r="G49" s="5">
        <v>0</v>
      </c>
      <c r="H49" s="5">
        <v>0</v>
      </c>
      <c r="I49" s="5">
        <v>67</v>
      </c>
      <c r="J49" s="5">
        <v>0</v>
      </c>
      <c r="K49" s="5">
        <v>0</v>
      </c>
      <c r="L49" s="5">
        <f t="shared" si="2"/>
        <v>67</v>
      </c>
      <c r="M49" s="1" t="s">
        <v>347</v>
      </c>
      <c r="N49" s="1">
        <v>67</v>
      </c>
      <c r="O49" s="1" t="s">
        <v>1597</v>
      </c>
      <c r="P49" s="3">
        <v>101467</v>
      </c>
    </row>
    <row r="50" spans="1:16" x14ac:dyDescent="0.2">
      <c r="A50" s="8" t="str">
        <f t="shared" si="0"/>
        <v>SASDSR00060**C</v>
      </c>
      <c r="B50" s="1" t="s">
        <v>315</v>
      </c>
      <c r="C50" s="1" t="s">
        <v>342</v>
      </c>
      <c r="D50" s="4">
        <v>27.63</v>
      </c>
      <c r="E50" s="4">
        <v>28.47</v>
      </c>
      <c r="F50" s="1" t="s">
        <v>322</v>
      </c>
      <c r="G50" s="5">
        <v>0</v>
      </c>
      <c r="H50" s="5">
        <v>0</v>
      </c>
      <c r="I50" s="5">
        <v>18</v>
      </c>
      <c r="J50" s="5">
        <v>0</v>
      </c>
      <c r="K50" s="5">
        <v>0</v>
      </c>
      <c r="L50" s="5">
        <f t="shared" si="2"/>
        <v>18</v>
      </c>
      <c r="M50" s="1" t="s">
        <v>323</v>
      </c>
      <c r="N50" s="1">
        <v>18</v>
      </c>
      <c r="O50" s="1" t="s">
        <v>1597</v>
      </c>
      <c r="P50" s="3">
        <v>101467</v>
      </c>
    </row>
    <row r="51" spans="1:16" x14ac:dyDescent="0.2">
      <c r="A51" s="8" t="str">
        <f t="shared" si="0"/>
        <v>SASDSR00060**C</v>
      </c>
      <c r="B51" s="1" t="s">
        <v>315</v>
      </c>
      <c r="C51" s="1" t="s">
        <v>342</v>
      </c>
      <c r="D51" s="4">
        <v>28.47</v>
      </c>
      <c r="E51" s="4">
        <v>28.61</v>
      </c>
      <c r="F51" s="1" t="s">
        <v>329</v>
      </c>
      <c r="G51" s="5">
        <v>0</v>
      </c>
      <c r="H51" s="5">
        <v>0</v>
      </c>
      <c r="I51" s="5">
        <v>25</v>
      </c>
      <c r="J51" s="5">
        <v>0</v>
      </c>
      <c r="K51" s="5">
        <v>0</v>
      </c>
      <c r="L51" s="5">
        <f t="shared" si="2"/>
        <v>25</v>
      </c>
      <c r="M51" s="1" t="s">
        <v>343</v>
      </c>
      <c r="N51" s="1">
        <v>25</v>
      </c>
      <c r="O51" s="1" t="s">
        <v>1597</v>
      </c>
      <c r="P51" s="3">
        <v>101467</v>
      </c>
    </row>
    <row r="52" spans="1:16" x14ac:dyDescent="0.2">
      <c r="A52" s="8" t="str">
        <f t="shared" si="0"/>
        <v>SASDSR00060**C</v>
      </c>
      <c r="B52" s="1" t="s">
        <v>315</v>
      </c>
      <c r="C52" s="1" t="s">
        <v>342</v>
      </c>
      <c r="D52" s="4">
        <v>28.61</v>
      </c>
      <c r="E52" s="4">
        <v>29.09</v>
      </c>
      <c r="F52" s="1" t="s">
        <v>322</v>
      </c>
      <c r="G52" s="5">
        <v>0</v>
      </c>
      <c r="H52" s="5">
        <v>0</v>
      </c>
      <c r="I52" s="5">
        <v>57</v>
      </c>
      <c r="J52" s="5">
        <v>0</v>
      </c>
      <c r="K52" s="5">
        <v>0</v>
      </c>
      <c r="L52" s="5">
        <f t="shared" si="2"/>
        <v>57</v>
      </c>
      <c r="M52" s="1" t="s">
        <v>323</v>
      </c>
      <c r="N52" s="1">
        <v>57</v>
      </c>
      <c r="O52" s="1" t="s">
        <v>1597</v>
      </c>
      <c r="P52" s="3">
        <v>101467</v>
      </c>
    </row>
    <row r="53" spans="1:16" x14ac:dyDescent="0.2">
      <c r="A53" s="8" t="str">
        <f t="shared" si="0"/>
        <v>SASDSR00060**C</v>
      </c>
      <c r="B53" s="1" t="s">
        <v>315</v>
      </c>
      <c r="C53" s="1" t="s">
        <v>342</v>
      </c>
      <c r="D53" s="4">
        <v>29.09</v>
      </c>
      <c r="E53" s="4">
        <v>30.15</v>
      </c>
      <c r="F53" s="1">
        <v>15</v>
      </c>
      <c r="G53" s="5">
        <v>0</v>
      </c>
      <c r="H53" s="5">
        <v>0</v>
      </c>
      <c r="I53" s="5">
        <v>20</v>
      </c>
      <c r="J53" s="5">
        <v>0</v>
      </c>
      <c r="K53" s="5">
        <v>0</v>
      </c>
      <c r="L53" s="5">
        <v>20</v>
      </c>
      <c r="M53" s="1" t="s">
        <v>343</v>
      </c>
      <c r="N53" s="1">
        <v>20</v>
      </c>
      <c r="O53" s="1" t="s">
        <v>1597</v>
      </c>
      <c r="P53" s="3">
        <v>101467</v>
      </c>
    </row>
    <row r="54" spans="1:16" x14ac:dyDescent="0.2">
      <c r="A54" s="8" t="str">
        <f t="shared" si="0"/>
        <v>SASDSR00060**C</v>
      </c>
      <c r="B54" s="1" t="s">
        <v>315</v>
      </c>
      <c r="C54" s="1" t="s">
        <v>342</v>
      </c>
      <c r="D54" s="4">
        <v>30.15</v>
      </c>
      <c r="E54" s="4">
        <v>30.32</v>
      </c>
      <c r="F54" s="1" t="s">
        <v>334</v>
      </c>
      <c r="G54" s="5">
        <v>32</v>
      </c>
      <c r="H54" s="5">
        <v>0</v>
      </c>
      <c r="I54" s="5">
        <v>22</v>
      </c>
      <c r="J54" s="5">
        <v>0</v>
      </c>
      <c r="K54" s="5">
        <v>0</v>
      </c>
      <c r="L54" s="5">
        <f t="shared" ref="L54:L117" si="3">SUM(G54:K54)</f>
        <v>54</v>
      </c>
      <c r="M54" s="1" t="s">
        <v>337</v>
      </c>
      <c r="N54" s="1">
        <v>54</v>
      </c>
      <c r="O54" s="1" t="s">
        <v>1597</v>
      </c>
      <c r="P54" s="3">
        <v>101467</v>
      </c>
    </row>
    <row r="55" spans="1:16" x14ac:dyDescent="0.2">
      <c r="A55" s="8" t="str">
        <f t="shared" si="0"/>
        <v>SASDSR00060**C</v>
      </c>
      <c r="B55" s="1" t="s">
        <v>315</v>
      </c>
      <c r="C55" s="1" t="s">
        <v>342</v>
      </c>
      <c r="D55" s="4">
        <v>30.32</v>
      </c>
      <c r="E55" s="4">
        <v>32.83</v>
      </c>
      <c r="F55" s="1" t="s">
        <v>1488</v>
      </c>
      <c r="G55" s="5">
        <v>16</v>
      </c>
      <c r="H55" s="5">
        <v>0</v>
      </c>
      <c r="I55" s="5">
        <v>164</v>
      </c>
      <c r="J55" s="5">
        <v>0</v>
      </c>
      <c r="K55" s="5">
        <v>0</v>
      </c>
      <c r="L55" s="5">
        <f t="shared" si="3"/>
        <v>180</v>
      </c>
      <c r="M55" s="1" t="s">
        <v>1490</v>
      </c>
      <c r="N55" s="1">
        <v>153</v>
      </c>
      <c r="O55" s="1" t="s">
        <v>1597</v>
      </c>
      <c r="P55" s="3">
        <v>101467</v>
      </c>
    </row>
    <row r="56" spans="1:16" x14ac:dyDescent="0.2">
      <c r="A56" s="8" t="str">
        <f t="shared" si="0"/>
        <v>SASDSR00089**C</v>
      </c>
      <c r="B56" s="1" t="s">
        <v>315</v>
      </c>
      <c r="C56" s="1" t="s">
        <v>350</v>
      </c>
      <c r="D56" s="4">
        <v>0</v>
      </c>
      <c r="E56" s="4">
        <v>0.2</v>
      </c>
      <c r="F56" s="1" t="s">
        <v>334</v>
      </c>
      <c r="G56" s="5">
        <v>16</v>
      </c>
      <c r="H56" s="5">
        <v>0</v>
      </c>
      <c r="I56" s="5">
        <v>13</v>
      </c>
      <c r="J56" s="5">
        <v>0</v>
      </c>
      <c r="K56" s="5">
        <v>0</v>
      </c>
      <c r="L56" s="5">
        <f t="shared" si="3"/>
        <v>29</v>
      </c>
      <c r="M56" s="1" t="s">
        <v>354</v>
      </c>
      <c r="N56" s="1">
        <v>29</v>
      </c>
      <c r="O56" s="1" t="s">
        <v>1587</v>
      </c>
      <c r="P56" s="99"/>
    </row>
    <row r="57" spans="1:16" x14ac:dyDescent="0.2">
      <c r="A57" s="8" t="str">
        <f t="shared" si="0"/>
        <v>SASDSR00089**C</v>
      </c>
      <c r="B57" s="1" t="s">
        <v>315</v>
      </c>
      <c r="C57" s="1" t="s">
        <v>350</v>
      </c>
      <c r="D57" s="4">
        <v>0.2</v>
      </c>
      <c r="E57" s="4">
        <v>3.44</v>
      </c>
      <c r="F57" s="1" t="s">
        <v>322</v>
      </c>
      <c r="G57" s="5">
        <v>0</v>
      </c>
      <c r="H57" s="5">
        <v>0</v>
      </c>
      <c r="I57" s="5">
        <v>214</v>
      </c>
      <c r="J57" s="5">
        <v>0</v>
      </c>
      <c r="K57" s="5">
        <v>0</v>
      </c>
      <c r="L57" s="5">
        <f t="shared" si="3"/>
        <v>214</v>
      </c>
      <c r="M57" s="1" t="s">
        <v>323</v>
      </c>
      <c r="N57" s="1">
        <v>214</v>
      </c>
      <c r="O57" s="1" t="s">
        <v>1587</v>
      </c>
    </row>
    <row r="58" spans="1:16" x14ac:dyDescent="0.2">
      <c r="A58" s="8" t="str">
        <f t="shared" si="0"/>
        <v>SASDSR00089**C</v>
      </c>
      <c r="B58" s="1" t="s">
        <v>315</v>
      </c>
      <c r="C58" s="1" t="s">
        <v>350</v>
      </c>
      <c r="D58" s="4">
        <v>3.44</v>
      </c>
      <c r="E58" s="4">
        <v>3.84</v>
      </c>
      <c r="F58" s="1">
        <v>6</v>
      </c>
      <c r="G58" s="5">
        <v>32</v>
      </c>
      <c r="H58" s="5">
        <v>0</v>
      </c>
      <c r="I58" s="5">
        <v>22</v>
      </c>
      <c r="J58" s="5">
        <v>0</v>
      </c>
      <c r="K58" s="5">
        <v>0</v>
      </c>
      <c r="L58" s="5">
        <f t="shared" si="3"/>
        <v>54</v>
      </c>
      <c r="M58" s="1" t="s">
        <v>351</v>
      </c>
      <c r="N58" s="1">
        <v>54</v>
      </c>
      <c r="O58" s="1" t="s">
        <v>1587</v>
      </c>
    </row>
    <row r="59" spans="1:16" x14ac:dyDescent="0.2">
      <c r="A59" s="8" t="str">
        <f t="shared" si="0"/>
        <v>SASDSR00089**C</v>
      </c>
      <c r="B59" s="1" t="s">
        <v>315</v>
      </c>
      <c r="C59" s="1" t="s">
        <v>350</v>
      </c>
      <c r="D59" s="4">
        <v>3.84</v>
      </c>
      <c r="E59" s="4">
        <v>4.75</v>
      </c>
      <c r="F59" s="1" t="s">
        <v>322</v>
      </c>
      <c r="G59" s="5">
        <v>0</v>
      </c>
      <c r="H59" s="5">
        <v>0</v>
      </c>
      <c r="I59" s="5">
        <v>57</v>
      </c>
      <c r="J59" s="5">
        <v>0</v>
      </c>
      <c r="K59" s="5">
        <v>0</v>
      </c>
      <c r="L59" s="5">
        <f t="shared" si="3"/>
        <v>57</v>
      </c>
      <c r="M59" s="1" t="s">
        <v>323</v>
      </c>
      <c r="N59" s="1">
        <v>57</v>
      </c>
      <c r="O59" s="1" t="s">
        <v>1587</v>
      </c>
    </row>
    <row r="60" spans="1:16" x14ac:dyDescent="0.2">
      <c r="A60" s="8" t="str">
        <f t="shared" si="0"/>
        <v>SASDSR00089**C</v>
      </c>
      <c r="B60" s="1" t="s">
        <v>315</v>
      </c>
      <c r="C60" s="1" t="s">
        <v>350</v>
      </c>
      <c r="D60" s="4">
        <v>5.43</v>
      </c>
      <c r="E60" s="4">
        <v>8.84</v>
      </c>
      <c r="F60" s="1" t="s">
        <v>322</v>
      </c>
      <c r="G60" s="5">
        <v>0</v>
      </c>
      <c r="H60" s="5">
        <v>0</v>
      </c>
      <c r="I60" s="5">
        <v>222</v>
      </c>
      <c r="J60" s="5">
        <v>0</v>
      </c>
      <c r="K60" s="5">
        <v>0</v>
      </c>
      <c r="L60" s="5">
        <f t="shared" si="3"/>
        <v>222</v>
      </c>
      <c r="M60" s="1" t="s">
        <v>323</v>
      </c>
      <c r="N60" s="1">
        <v>222</v>
      </c>
      <c r="O60" s="1" t="s">
        <v>1587</v>
      </c>
    </row>
    <row r="61" spans="1:16" x14ac:dyDescent="0.2">
      <c r="A61" s="8" t="str">
        <f t="shared" si="0"/>
        <v>SASDSR00089**C</v>
      </c>
      <c r="B61" s="1" t="s">
        <v>315</v>
      </c>
      <c r="C61" s="1" t="s">
        <v>350</v>
      </c>
      <c r="D61" s="4">
        <v>8.84</v>
      </c>
      <c r="E61" s="4">
        <v>9.0399999999999991</v>
      </c>
      <c r="F61" s="1">
        <v>6</v>
      </c>
      <c r="G61" s="5">
        <v>16</v>
      </c>
      <c r="H61" s="5">
        <v>0</v>
      </c>
      <c r="I61" s="5">
        <v>11</v>
      </c>
      <c r="J61" s="5">
        <v>0</v>
      </c>
      <c r="K61" s="5">
        <v>0</v>
      </c>
      <c r="L61" s="5">
        <f t="shared" si="3"/>
        <v>27</v>
      </c>
      <c r="M61" s="1" t="s">
        <v>352</v>
      </c>
      <c r="N61" s="1">
        <v>27</v>
      </c>
      <c r="O61" s="1" t="s">
        <v>1587</v>
      </c>
    </row>
    <row r="62" spans="1:16" x14ac:dyDescent="0.2">
      <c r="A62" s="8" t="str">
        <f t="shared" si="0"/>
        <v>SASDSR00089**C</v>
      </c>
      <c r="B62" s="1" t="s">
        <v>315</v>
      </c>
      <c r="C62" s="1" t="s">
        <v>350</v>
      </c>
      <c r="D62" s="4">
        <v>9.0399999999999991</v>
      </c>
      <c r="E62" s="4">
        <v>9.24</v>
      </c>
      <c r="F62" s="1">
        <v>6</v>
      </c>
      <c r="G62" s="5">
        <v>16</v>
      </c>
      <c r="H62" s="5">
        <v>0</v>
      </c>
      <c r="I62" s="5">
        <v>11</v>
      </c>
      <c r="J62" s="5">
        <v>0</v>
      </c>
      <c r="K62" s="5">
        <v>0</v>
      </c>
      <c r="L62" s="5">
        <f t="shared" si="3"/>
        <v>27</v>
      </c>
      <c r="M62" s="1" t="s">
        <v>353</v>
      </c>
      <c r="N62" s="1">
        <v>27</v>
      </c>
      <c r="O62" s="1" t="s">
        <v>1587</v>
      </c>
    </row>
    <row r="63" spans="1:16" x14ac:dyDescent="0.2">
      <c r="A63" s="8" t="str">
        <f t="shared" si="0"/>
        <v>SASDSR00089**C</v>
      </c>
      <c r="B63" s="1" t="s">
        <v>315</v>
      </c>
      <c r="C63" s="1" t="s">
        <v>350</v>
      </c>
      <c r="D63" s="4">
        <v>9.24</v>
      </c>
      <c r="E63" s="4">
        <v>12.03</v>
      </c>
      <c r="F63" s="1" t="s">
        <v>322</v>
      </c>
      <c r="G63" s="5">
        <v>0</v>
      </c>
      <c r="H63" s="5">
        <v>0</v>
      </c>
      <c r="I63" s="5">
        <v>178</v>
      </c>
      <c r="J63" s="5">
        <v>0</v>
      </c>
      <c r="K63" s="5">
        <v>0</v>
      </c>
      <c r="L63" s="5">
        <f t="shared" si="3"/>
        <v>178</v>
      </c>
      <c r="M63" s="1" t="s">
        <v>323</v>
      </c>
      <c r="N63" s="1">
        <v>178</v>
      </c>
      <c r="O63" s="1" t="s">
        <v>1587</v>
      </c>
    </row>
    <row r="64" spans="1:16" x14ac:dyDescent="0.2">
      <c r="A64" s="8" t="str">
        <f t="shared" si="0"/>
        <v>SASDSR00089**C</v>
      </c>
      <c r="B64" s="1" t="s">
        <v>315</v>
      </c>
      <c r="C64" s="1" t="s">
        <v>350</v>
      </c>
      <c r="D64" s="4">
        <v>12.03</v>
      </c>
      <c r="E64" s="4">
        <v>12.35</v>
      </c>
      <c r="F64" s="1" t="s">
        <v>355</v>
      </c>
      <c r="G64" s="5">
        <v>32</v>
      </c>
      <c r="H64" s="5">
        <v>0</v>
      </c>
      <c r="I64" s="5">
        <v>34</v>
      </c>
      <c r="J64" s="5">
        <v>0</v>
      </c>
      <c r="K64" s="5">
        <v>0</v>
      </c>
      <c r="L64" s="5">
        <f t="shared" si="3"/>
        <v>66</v>
      </c>
      <c r="M64" s="1" t="s">
        <v>356</v>
      </c>
      <c r="N64" s="1">
        <v>66</v>
      </c>
      <c r="O64" s="1" t="s">
        <v>1587</v>
      </c>
    </row>
    <row r="65" spans="1:19" x14ac:dyDescent="0.2">
      <c r="A65" s="8" t="str">
        <f t="shared" si="0"/>
        <v>SASDSR00089**C</v>
      </c>
      <c r="B65" s="1" t="s">
        <v>315</v>
      </c>
      <c r="C65" s="1" t="s">
        <v>350</v>
      </c>
      <c r="D65" s="4">
        <v>12.35</v>
      </c>
      <c r="E65" s="4">
        <v>13.33</v>
      </c>
      <c r="F65" s="1" t="s">
        <v>322</v>
      </c>
      <c r="G65" s="5">
        <v>0</v>
      </c>
      <c r="H65" s="5">
        <v>0</v>
      </c>
      <c r="I65" s="5">
        <v>65</v>
      </c>
      <c r="J65" s="5">
        <v>0</v>
      </c>
      <c r="K65" s="5">
        <v>0</v>
      </c>
      <c r="L65" s="5">
        <f t="shared" si="3"/>
        <v>65</v>
      </c>
      <c r="M65" s="1" t="s">
        <v>323</v>
      </c>
      <c r="N65" s="1">
        <v>65</v>
      </c>
      <c r="O65" s="1" t="s">
        <v>1587</v>
      </c>
    </row>
    <row r="66" spans="1:19" x14ac:dyDescent="0.2">
      <c r="A66" s="8" t="str">
        <f t="shared" ref="A66:A129" si="4">"S"&amp;B66&amp;MID(C66,1,2)&amp;"00"&amp;MID(C66,4,3)&amp;"**C"</f>
        <v>SASDSR00089**C</v>
      </c>
      <c r="B66" s="1" t="s">
        <v>315</v>
      </c>
      <c r="C66" s="1" t="s">
        <v>350</v>
      </c>
      <c r="D66" s="4">
        <v>13.33</v>
      </c>
      <c r="E66" s="4">
        <v>13.67</v>
      </c>
      <c r="F66" s="1" t="s">
        <v>324</v>
      </c>
      <c r="G66" s="5">
        <v>0</v>
      </c>
      <c r="H66" s="5">
        <v>0</v>
      </c>
      <c r="I66" s="5">
        <v>22</v>
      </c>
      <c r="J66" s="5">
        <v>0</v>
      </c>
      <c r="K66" s="5">
        <v>0</v>
      </c>
      <c r="L66" s="5">
        <f t="shared" si="3"/>
        <v>22</v>
      </c>
      <c r="M66" s="1" t="s">
        <v>357</v>
      </c>
      <c r="N66" s="1">
        <v>22</v>
      </c>
      <c r="O66" s="1" t="s">
        <v>1587</v>
      </c>
    </row>
    <row r="67" spans="1:19" x14ac:dyDescent="0.2">
      <c r="A67" s="8" t="str">
        <f t="shared" si="4"/>
        <v>SASDSR00089**C</v>
      </c>
      <c r="B67" s="1" t="s">
        <v>315</v>
      </c>
      <c r="C67" s="1" t="s">
        <v>350</v>
      </c>
      <c r="D67" s="4">
        <v>13.67</v>
      </c>
      <c r="E67" s="4">
        <v>14.54</v>
      </c>
      <c r="F67" s="1" t="s">
        <v>322</v>
      </c>
      <c r="G67" s="5">
        <v>0</v>
      </c>
      <c r="H67" s="5">
        <v>0</v>
      </c>
      <c r="I67" s="5">
        <v>57</v>
      </c>
      <c r="J67" s="5">
        <v>0</v>
      </c>
      <c r="K67" s="5">
        <v>0</v>
      </c>
      <c r="L67" s="5">
        <f t="shared" si="3"/>
        <v>57</v>
      </c>
      <c r="M67" s="1" t="s">
        <v>323</v>
      </c>
      <c r="N67" s="1">
        <v>57</v>
      </c>
      <c r="O67" s="1" t="s">
        <v>1587</v>
      </c>
    </row>
    <row r="68" spans="1:19" x14ac:dyDescent="0.2">
      <c r="A68" s="8" t="str">
        <f t="shared" si="4"/>
        <v>SASDSR00089**C</v>
      </c>
      <c r="B68" s="1" t="s">
        <v>315</v>
      </c>
      <c r="C68" s="1" t="s">
        <v>350</v>
      </c>
      <c r="D68" s="4">
        <v>15.5</v>
      </c>
      <c r="E68" s="4">
        <v>17.62</v>
      </c>
      <c r="F68" s="1" t="s">
        <v>322</v>
      </c>
      <c r="G68" s="5">
        <v>0</v>
      </c>
      <c r="H68" s="5">
        <v>0</v>
      </c>
      <c r="I68" s="5">
        <v>140</v>
      </c>
      <c r="J68" s="5">
        <v>0</v>
      </c>
      <c r="K68" s="5">
        <v>0</v>
      </c>
      <c r="L68" s="5">
        <f t="shared" si="3"/>
        <v>140</v>
      </c>
      <c r="M68" s="1" t="s">
        <v>323</v>
      </c>
      <c r="N68" s="1">
        <v>140</v>
      </c>
      <c r="O68" s="1" t="s">
        <v>1595</v>
      </c>
      <c r="P68" s="99">
        <v>101438</v>
      </c>
    </row>
    <row r="69" spans="1:19" x14ac:dyDescent="0.2">
      <c r="A69" s="8" t="str">
        <f t="shared" si="4"/>
        <v>SASDSR00089**C</v>
      </c>
      <c r="B69" s="1" t="s">
        <v>315</v>
      </c>
      <c r="C69" s="1" t="s">
        <v>350</v>
      </c>
      <c r="D69" s="4">
        <v>17.62</v>
      </c>
      <c r="E69" s="4">
        <v>17.850000000000001</v>
      </c>
      <c r="F69" s="1" t="s">
        <v>327</v>
      </c>
      <c r="G69" s="5">
        <v>0</v>
      </c>
      <c r="H69" s="5">
        <v>0</v>
      </c>
      <c r="I69" s="5">
        <v>24</v>
      </c>
      <c r="J69" s="5">
        <v>0</v>
      </c>
      <c r="K69" s="5">
        <v>0</v>
      </c>
      <c r="L69" s="5">
        <f t="shared" si="3"/>
        <v>24</v>
      </c>
      <c r="M69" s="1" t="s">
        <v>347</v>
      </c>
      <c r="N69" s="1">
        <v>24</v>
      </c>
      <c r="O69" s="1" t="s">
        <v>1595</v>
      </c>
      <c r="P69" s="99">
        <v>101438</v>
      </c>
    </row>
    <row r="70" spans="1:19" x14ac:dyDescent="0.2">
      <c r="A70" s="8" t="str">
        <f t="shared" si="4"/>
        <v>SASDSR00089**C</v>
      </c>
      <c r="B70" s="1" t="s">
        <v>315</v>
      </c>
      <c r="C70" s="1" t="s">
        <v>350</v>
      </c>
      <c r="D70" s="4">
        <v>17.850000000000001</v>
      </c>
      <c r="E70" s="4">
        <v>18.43</v>
      </c>
      <c r="F70" s="1" t="s">
        <v>322</v>
      </c>
      <c r="G70" s="5">
        <v>0</v>
      </c>
      <c r="H70" s="5">
        <v>0</v>
      </c>
      <c r="I70" s="5">
        <v>44</v>
      </c>
      <c r="J70" s="5">
        <v>0</v>
      </c>
      <c r="K70" s="5">
        <v>0</v>
      </c>
      <c r="L70" s="5">
        <f t="shared" si="3"/>
        <v>44</v>
      </c>
      <c r="M70" s="1" t="s">
        <v>323</v>
      </c>
      <c r="N70" s="1">
        <v>44</v>
      </c>
      <c r="O70" s="1" t="s">
        <v>1595</v>
      </c>
      <c r="P70" s="99">
        <v>101438</v>
      </c>
    </row>
    <row r="71" spans="1:19" x14ac:dyDescent="0.2">
      <c r="A71" s="8" t="str">
        <f t="shared" si="4"/>
        <v>SASDSR00095**C</v>
      </c>
      <c r="B71" s="1" t="s">
        <v>315</v>
      </c>
      <c r="C71" s="1" t="s">
        <v>359</v>
      </c>
      <c r="D71" s="4">
        <v>0</v>
      </c>
      <c r="E71" s="4">
        <v>1.29</v>
      </c>
      <c r="F71" s="1" t="s">
        <v>322</v>
      </c>
      <c r="G71" s="5">
        <v>0</v>
      </c>
      <c r="H71" s="5">
        <v>0</v>
      </c>
      <c r="I71" s="5">
        <v>85</v>
      </c>
      <c r="J71" s="5">
        <v>0</v>
      </c>
      <c r="K71" s="5">
        <v>0</v>
      </c>
      <c r="L71" s="5">
        <f t="shared" si="3"/>
        <v>85</v>
      </c>
      <c r="M71" s="1" t="s">
        <v>323</v>
      </c>
      <c r="N71" s="1">
        <v>85</v>
      </c>
      <c r="O71" s="88" t="s">
        <v>1545</v>
      </c>
      <c r="P71" s="99"/>
      <c r="S71" s="96" t="s">
        <v>1609</v>
      </c>
    </row>
    <row r="72" spans="1:19" x14ac:dyDescent="0.2">
      <c r="A72" s="8" t="str">
        <f t="shared" si="4"/>
        <v>SASDSR00095**C</v>
      </c>
      <c r="B72" s="1" t="s">
        <v>315</v>
      </c>
      <c r="C72" s="1" t="s">
        <v>359</v>
      </c>
      <c r="D72" s="4">
        <v>1.29</v>
      </c>
      <c r="E72" s="4">
        <v>1.46</v>
      </c>
      <c r="F72" s="1" t="s">
        <v>334</v>
      </c>
      <c r="G72" s="5">
        <v>16</v>
      </c>
      <c r="H72" s="5">
        <v>0</v>
      </c>
      <c r="I72" s="5">
        <v>11</v>
      </c>
      <c r="J72" s="5">
        <v>0</v>
      </c>
      <c r="K72" s="5">
        <v>0</v>
      </c>
      <c r="L72" s="5">
        <f t="shared" si="3"/>
        <v>27</v>
      </c>
      <c r="M72" s="1" t="s">
        <v>364</v>
      </c>
      <c r="N72" s="1">
        <v>27</v>
      </c>
      <c r="O72" s="88" t="s">
        <v>1545</v>
      </c>
      <c r="P72" s="99"/>
      <c r="S72" s="96" t="s">
        <v>1609</v>
      </c>
    </row>
    <row r="73" spans="1:19" x14ac:dyDescent="0.2">
      <c r="A73" s="8" t="str">
        <f t="shared" si="4"/>
        <v>SASDSR00095**C</v>
      </c>
      <c r="B73" s="1" t="s">
        <v>315</v>
      </c>
      <c r="C73" s="1" t="s">
        <v>359</v>
      </c>
      <c r="D73" s="4">
        <v>1.46</v>
      </c>
      <c r="E73" s="4">
        <v>1.63</v>
      </c>
      <c r="F73" s="1" t="s">
        <v>334</v>
      </c>
      <c r="G73" s="5">
        <v>16</v>
      </c>
      <c r="H73" s="5">
        <v>0</v>
      </c>
      <c r="I73" s="5">
        <v>11</v>
      </c>
      <c r="J73" s="5">
        <v>0</v>
      </c>
      <c r="K73" s="5">
        <v>0</v>
      </c>
      <c r="L73" s="5">
        <f t="shared" si="3"/>
        <v>27</v>
      </c>
      <c r="M73" s="1" t="s">
        <v>365</v>
      </c>
      <c r="N73" s="1">
        <v>27</v>
      </c>
      <c r="O73" s="1" t="s">
        <v>1597</v>
      </c>
      <c r="P73" s="3">
        <v>101467</v>
      </c>
      <c r="Q73" s="96">
        <v>102972</v>
      </c>
      <c r="S73" s="96" t="s">
        <v>1604</v>
      </c>
    </row>
    <row r="74" spans="1:19" x14ac:dyDescent="0.2">
      <c r="A74" s="8" t="str">
        <f t="shared" si="4"/>
        <v>SASDSR00095**C</v>
      </c>
      <c r="B74" s="1" t="s">
        <v>315</v>
      </c>
      <c r="C74" s="1" t="s">
        <v>359</v>
      </c>
      <c r="D74" s="4">
        <v>1.63</v>
      </c>
      <c r="E74" s="4">
        <v>6.31</v>
      </c>
      <c r="F74" s="1" t="s">
        <v>322</v>
      </c>
      <c r="G74" s="5">
        <v>0</v>
      </c>
      <c r="H74" s="5">
        <v>0</v>
      </c>
      <c r="I74" s="5">
        <v>335</v>
      </c>
      <c r="J74" s="5">
        <v>0</v>
      </c>
      <c r="K74" s="5">
        <v>0</v>
      </c>
      <c r="L74" s="5">
        <f t="shared" si="3"/>
        <v>335</v>
      </c>
      <c r="M74" s="1" t="s">
        <v>323</v>
      </c>
      <c r="N74" s="1">
        <v>335</v>
      </c>
      <c r="O74" s="1" t="s">
        <v>1597</v>
      </c>
      <c r="P74" s="3">
        <v>101467</v>
      </c>
      <c r="Q74" s="96">
        <v>102972</v>
      </c>
      <c r="S74" s="96" t="s">
        <v>1604</v>
      </c>
    </row>
    <row r="75" spans="1:19" x14ac:dyDescent="0.2">
      <c r="A75" s="8" t="str">
        <f t="shared" si="4"/>
        <v>SASDSR00095**C</v>
      </c>
      <c r="B75" s="1" t="s">
        <v>315</v>
      </c>
      <c r="C75" s="1" t="s">
        <v>359</v>
      </c>
      <c r="D75" s="4">
        <v>6.31</v>
      </c>
      <c r="E75" s="4">
        <v>6.65</v>
      </c>
      <c r="F75" s="1">
        <v>6</v>
      </c>
      <c r="G75" s="5">
        <v>32</v>
      </c>
      <c r="H75" s="5">
        <v>0</v>
      </c>
      <c r="I75" s="5">
        <v>22</v>
      </c>
      <c r="J75" s="5">
        <v>0</v>
      </c>
      <c r="K75" s="5">
        <v>0</v>
      </c>
      <c r="L75" s="5">
        <f t="shared" si="3"/>
        <v>54</v>
      </c>
      <c r="M75" s="1" t="s">
        <v>360</v>
      </c>
      <c r="N75" s="1">
        <v>54</v>
      </c>
      <c r="O75" s="1" t="s">
        <v>1597</v>
      </c>
      <c r="P75" s="3">
        <v>101467</v>
      </c>
      <c r="Q75" s="96">
        <v>102972</v>
      </c>
      <c r="S75" s="96" t="s">
        <v>1604</v>
      </c>
    </row>
    <row r="76" spans="1:19" x14ac:dyDescent="0.2">
      <c r="A76" s="8" t="str">
        <f t="shared" si="4"/>
        <v>SASDSR00095**C</v>
      </c>
      <c r="B76" s="1" t="s">
        <v>315</v>
      </c>
      <c r="C76" s="1" t="s">
        <v>359</v>
      </c>
      <c r="D76" s="4">
        <v>6.65</v>
      </c>
      <c r="E76" s="4">
        <v>9.52</v>
      </c>
      <c r="F76" s="1" t="s">
        <v>322</v>
      </c>
      <c r="G76" s="5">
        <v>0</v>
      </c>
      <c r="H76" s="5">
        <v>0</v>
      </c>
      <c r="I76" s="5">
        <v>188</v>
      </c>
      <c r="J76" s="5">
        <v>0</v>
      </c>
      <c r="K76" s="5">
        <v>0</v>
      </c>
      <c r="L76" s="5">
        <f t="shared" si="3"/>
        <v>188</v>
      </c>
      <c r="M76" s="1" t="s">
        <v>323</v>
      </c>
      <c r="N76" s="1">
        <v>188</v>
      </c>
      <c r="O76" s="1" t="s">
        <v>1597</v>
      </c>
      <c r="P76" s="3">
        <v>101467</v>
      </c>
    </row>
    <row r="77" spans="1:19" x14ac:dyDescent="0.2">
      <c r="A77" s="8" t="str">
        <f t="shared" si="4"/>
        <v>SASDSR00095**C</v>
      </c>
      <c r="B77" s="1" t="s">
        <v>315</v>
      </c>
      <c r="C77" s="1" t="s">
        <v>359</v>
      </c>
      <c r="D77" s="4">
        <v>9.52</v>
      </c>
      <c r="E77" s="4">
        <v>9.69</v>
      </c>
      <c r="F77" s="1">
        <v>8</v>
      </c>
      <c r="G77" s="5">
        <v>0</v>
      </c>
      <c r="H77" s="5">
        <v>0</v>
      </c>
      <c r="I77" s="5">
        <v>11</v>
      </c>
      <c r="J77" s="5">
        <v>0</v>
      </c>
      <c r="K77" s="5">
        <v>0</v>
      </c>
      <c r="L77" s="5">
        <f t="shared" si="3"/>
        <v>11</v>
      </c>
      <c r="M77" s="1" t="s">
        <v>361</v>
      </c>
      <c r="N77" s="1">
        <v>11</v>
      </c>
      <c r="O77" s="1" t="s">
        <v>1597</v>
      </c>
      <c r="P77" s="3">
        <v>101467</v>
      </c>
    </row>
    <row r="78" spans="1:19" x14ac:dyDescent="0.2">
      <c r="A78" s="8" t="str">
        <f t="shared" si="4"/>
        <v>SASDSR00095**C</v>
      </c>
      <c r="B78" s="1" t="s">
        <v>315</v>
      </c>
      <c r="C78" s="1" t="s">
        <v>359</v>
      </c>
      <c r="D78" s="4">
        <v>9.69</v>
      </c>
      <c r="E78" s="4">
        <v>9.86</v>
      </c>
      <c r="F78" s="1">
        <v>8</v>
      </c>
      <c r="G78" s="5">
        <v>0</v>
      </c>
      <c r="H78" s="5">
        <v>0</v>
      </c>
      <c r="I78" s="5">
        <v>11</v>
      </c>
      <c r="J78" s="5">
        <v>0</v>
      </c>
      <c r="K78" s="5">
        <v>0</v>
      </c>
      <c r="L78" s="5">
        <f t="shared" si="3"/>
        <v>11</v>
      </c>
      <c r="M78" s="1" t="s">
        <v>362</v>
      </c>
      <c r="N78" s="1">
        <v>11</v>
      </c>
      <c r="O78" s="1" t="s">
        <v>1597</v>
      </c>
      <c r="P78" s="3">
        <v>101467</v>
      </c>
    </row>
    <row r="79" spans="1:19" x14ac:dyDescent="0.2">
      <c r="A79" s="8" t="str">
        <f t="shared" si="4"/>
        <v>SASDSR00095**C</v>
      </c>
      <c r="B79" s="1" t="s">
        <v>315</v>
      </c>
      <c r="C79" s="1" t="s">
        <v>359</v>
      </c>
      <c r="D79" s="4">
        <v>9.86</v>
      </c>
      <c r="E79" s="4">
        <v>9.99</v>
      </c>
      <c r="F79" s="1" t="s">
        <v>322</v>
      </c>
      <c r="G79" s="5">
        <v>0</v>
      </c>
      <c r="H79" s="5">
        <v>0</v>
      </c>
      <c r="I79" s="5">
        <v>9</v>
      </c>
      <c r="J79" s="5">
        <v>0</v>
      </c>
      <c r="K79" s="5">
        <v>0</v>
      </c>
      <c r="L79" s="5">
        <f t="shared" si="3"/>
        <v>9</v>
      </c>
      <c r="M79" s="1" t="s">
        <v>323</v>
      </c>
      <c r="N79" s="1">
        <v>9</v>
      </c>
      <c r="O79" s="1" t="s">
        <v>1597</v>
      </c>
      <c r="P79" s="3">
        <v>101467</v>
      </c>
    </row>
    <row r="80" spans="1:19" x14ac:dyDescent="0.2">
      <c r="A80" s="8" t="str">
        <f t="shared" si="4"/>
        <v>SASDSR00095**C</v>
      </c>
      <c r="B80" s="1" t="s">
        <v>315</v>
      </c>
      <c r="C80" s="1" t="s">
        <v>359</v>
      </c>
      <c r="D80" s="4">
        <v>9.99</v>
      </c>
      <c r="E80" s="4">
        <v>10.33</v>
      </c>
      <c r="F80" s="1">
        <v>8</v>
      </c>
      <c r="G80" s="5">
        <v>0</v>
      </c>
      <c r="H80" s="5">
        <v>0</v>
      </c>
      <c r="I80" s="5">
        <v>22</v>
      </c>
      <c r="J80" s="5">
        <v>0</v>
      </c>
      <c r="K80" s="5">
        <v>0</v>
      </c>
      <c r="L80" s="5">
        <f t="shared" si="3"/>
        <v>22</v>
      </c>
      <c r="M80" s="1" t="s">
        <v>363</v>
      </c>
      <c r="N80" s="1">
        <v>22</v>
      </c>
      <c r="O80" s="1" t="s">
        <v>1597</v>
      </c>
      <c r="P80" s="3">
        <v>101467</v>
      </c>
    </row>
    <row r="81" spans="1:16" x14ac:dyDescent="0.2">
      <c r="A81" s="8" t="str">
        <f t="shared" si="4"/>
        <v>SASDSR00095**C</v>
      </c>
      <c r="B81" s="1" t="s">
        <v>315</v>
      </c>
      <c r="C81" s="1" t="s">
        <v>359</v>
      </c>
      <c r="D81" s="4">
        <v>10.33</v>
      </c>
      <c r="E81" s="4">
        <v>12.23</v>
      </c>
      <c r="F81" s="1" t="s">
        <v>322</v>
      </c>
      <c r="G81" s="5">
        <v>0</v>
      </c>
      <c r="H81" s="5">
        <v>0</v>
      </c>
      <c r="I81" s="5">
        <v>93</v>
      </c>
      <c r="J81" s="5">
        <v>0</v>
      </c>
      <c r="K81" s="5">
        <v>0</v>
      </c>
      <c r="L81" s="5">
        <f t="shared" si="3"/>
        <v>93</v>
      </c>
      <c r="M81" s="1" t="s">
        <v>323</v>
      </c>
      <c r="N81" s="1">
        <v>93</v>
      </c>
      <c r="O81" s="1" t="s">
        <v>1597</v>
      </c>
      <c r="P81" s="3">
        <v>101467</v>
      </c>
    </row>
    <row r="82" spans="1:16" x14ac:dyDescent="0.2">
      <c r="A82" s="8" t="str">
        <f t="shared" si="4"/>
        <v>SASDSR00095**C</v>
      </c>
      <c r="B82" s="1" t="s">
        <v>315</v>
      </c>
      <c r="C82" s="1" t="s">
        <v>359</v>
      </c>
      <c r="D82" s="4">
        <v>12.23</v>
      </c>
      <c r="E82" s="4">
        <v>12.64</v>
      </c>
      <c r="F82" s="1" t="s">
        <v>329</v>
      </c>
      <c r="G82" s="5">
        <v>0</v>
      </c>
      <c r="H82" s="5">
        <v>0</v>
      </c>
      <c r="I82" s="5">
        <v>48</v>
      </c>
      <c r="J82" s="5">
        <v>0</v>
      </c>
      <c r="K82" s="5">
        <v>0</v>
      </c>
      <c r="L82" s="5">
        <f t="shared" si="3"/>
        <v>48</v>
      </c>
      <c r="M82" s="1" t="s">
        <v>366</v>
      </c>
      <c r="N82" s="1">
        <v>48</v>
      </c>
      <c r="O82" s="1" t="s">
        <v>1597</v>
      </c>
      <c r="P82" s="3">
        <v>101467</v>
      </c>
    </row>
    <row r="83" spans="1:16" x14ac:dyDescent="0.2">
      <c r="A83" s="8" t="str">
        <f t="shared" si="4"/>
        <v>SASDSR00095**C</v>
      </c>
      <c r="B83" s="1" t="s">
        <v>315</v>
      </c>
      <c r="C83" s="1" t="s">
        <v>359</v>
      </c>
      <c r="D83" s="4">
        <v>12.64</v>
      </c>
      <c r="E83" s="4">
        <v>13.5</v>
      </c>
      <c r="F83" s="1" t="s">
        <v>322</v>
      </c>
      <c r="G83" s="5">
        <v>0</v>
      </c>
      <c r="H83" s="5">
        <v>0</v>
      </c>
      <c r="I83" s="5">
        <f>(E83-D83)*66</f>
        <v>56.759999999999962</v>
      </c>
      <c r="J83" s="5">
        <v>0</v>
      </c>
      <c r="K83" s="5">
        <v>0</v>
      </c>
      <c r="L83" s="5">
        <f t="shared" si="3"/>
        <v>56.759999999999962</v>
      </c>
      <c r="M83" s="1" t="s">
        <v>323</v>
      </c>
      <c r="N83" s="1">
        <v>57</v>
      </c>
      <c r="O83" s="1" t="s">
        <v>1597</v>
      </c>
      <c r="P83" s="3">
        <v>101467</v>
      </c>
    </row>
    <row r="84" spans="1:16" x14ac:dyDescent="0.2">
      <c r="A84" s="8" t="str">
        <f t="shared" si="4"/>
        <v>SASDSR00096**C</v>
      </c>
      <c r="B84" s="1" t="s">
        <v>315</v>
      </c>
      <c r="C84" s="1" t="s">
        <v>367</v>
      </c>
      <c r="D84" s="4">
        <v>0</v>
      </c>
      <c r="E84" s="4">
        <v>4.2699999999999996</v>
      </c>
      <c r="F84" s="1" t="s">
        <v>322</v>
      </c>
      <c r="G84" s="5">
        <v>0</v>
      </c>
      <c r="H84" s="5">
        <v>0</v>
      </c>
      <c r="I84" s="5">
        <v>278</v>
      </c>
      <c r="J84" s="5">
        <v>0</v>
      </c>
      <c r="K84" s="5">
        <v>0</v>
      </c>
      <c r="L84" s="5">
        <f t="shared" si="3"/>
        <v>278</v>
      </c>
      <c r="M84" s="1" t="s">
        <v>323</v>
      </c>
      <c r="N84" s="1">
        <v>278</v>
      </c>
      <c r="O84" s="1" t="s">
        <v>1594</v>
      </c>
      <c r="P84" s="99"/>
    </row>
    <row r="85" spans="1:16" x14ac:dyDescent="0.2">
      <c r="A85" s="8" t="str">
        <f t="shared" si="4"/>
        <v>SASDSR00097**C</v>
      </c>
      <c r="B85" s="1" t="s">
        <v>315</v>
      </c>
      <c r="C85" s="1" t="s">
        <v>368</v>
      </c>
      <c r="D85" s="4">
        <v>0</v>
      </c>
      <c r="E85" s="4">
        <v>0.44</v>
      </c>
      <c r="F85" s="1" t="s">
        <v>322</v>
      </c>
      <c r="G85" s="5">
        <v>0</v>
      </c>
      <c r="H85" s="5">
        <v>0</v>
      </c>
      <c r="I85" s="5">
        <v>28</v>
      </c>
      <c r="J85" s="5">
        <v>0</v>
      </c>
      <c r="K85" s="5">
        <v>0</v>
      </c>
      <c r="L85" s="5">
        <f t="shared" si="3"/>
        <v>28</v>
      </c>
      <c r="M85" s="1" t="s">
        <v>323</v>
      </c>
      <c r="N85" s="1">
        <v>28</v>
      </c>
      <c r="O85" s="1" t="s">
        <v>1587</v>
      </c>
      <c r="P85" s="99"/>
    </row>
    <row r="86" spans="1:16" x14ac:dyDescent="0.2">
      <c r="A86" s="8" t="str">
        <f t="shared" si="4"/>
        <v>SASDSR00097**C</v>
      </c>
      <c r="B86" s="1" t="s">
        <v>315</v>
      </c>
      <c r="C86" s="1" t="s">
        <v>368</v>
      </c>
      <c r="D86" s="4">
        <v>0.44</v>
      </c>
      <c r="E86" s="4">
        <v>0.97</v>
      </c>
      <c r="F86" s="1" t="s">
        <v>329</v>
      </c>
      <c r="G86" s="5">
        <v>0</v>
      </c>
      <c r="H86" s="5">
        <v>0</v>
      </c>
      <c r="I86" s="5">
        <v>72</v>
      </c>
      <c r="J86" s="5">
        <v>0</v>
      </c>
      <c r="K86" s="5">
        <v>0</v>
      </c>
      <c r="L86" s="5">
        <f t="shared" si="3"/>
        <v>72</v>
      </c>
      <c r="M86" s="1" t="s">
        <v>369</v>
      </c>
      <c r="N86" s="1">
        <v>72</v>
      </c>
      <c r="O86" s="1" t="s">
        <v>1587</v>
      </c>
      <c r="P86" s="99"/>
    </row>
    <row r="87" spans="1:16" x14ac:dyDescent="0.2">
      <c r="A87" s="8" t="str">
        <f t="shared" si="4"/>
        <v>SASDSR00097**C</v>
      </c>
      <c r="B87" s="1" t="s">
        <v>315</v>
      </c>
      <c r="C87" s="1" t="s">
        <v>368</v>
      </c>
      <c r="D87" s="4">
        <v>0.97</v>
      </c>
      <c r="E87" s="4">
        <v>4.17</v>
      </c>
      <c r="F87" s="1" t="s">
        <v>322</v>
      </c>
      <c r="G87" s="5">
        <v>0</v>
      </c>
      <c r="H87" s="5">
        <v>0</v>
      </c>
      <c r="I87" s="5">
        <v>201</v>
      </c>
      <c r="J87" s="5">
        <v>0</v>
      </c>
      <c r="K87" s="5">
        <v>0</v>
      </c>
      <c r="L87" s="5">
        <f t="shared" si="3"/>
        <v>201</v>
      </c>
      <c r="M87" s="1" t="s">
        <v>323</v>
      </c>
      <c r="N87" s="1">
        <v>201</v>
      </c>
      <c r="O87" s="1" t="s">
        <v>1587</v>
      </c>
    </row>
    <row r="88" spans="1:16" x14ac:dyDescent="0.2">
      <c r="A88" s="8" t="str">
        <f t="shared" si="4"/>
        <v>SASDSR00097**C</v>
      </c>
      <c r="B88" s="1" t="s">
        <v>315</v>
      </c>
      <c r="C88" s="1" t="s">
        <v>368</v>
      </c>
      <c r="D88" s="4">
        <v>4.17</v>
      </c>
      <c r="E88" s="4">
        <v>4.37</v>
      </c>
      <c r="F88" s="1" t="s">
        <v>334</v>
      </c>
      <c r="G88" s="5">
        <v>16</v>
      </c>
      <c r="H88" s="5">
        <v>0</v>
      </c>
      <c r="I88" s="5">
        <v>11</v>
      </c>
      <c r="J88" s="5">
        <v>6</v>
      </c>
      <c r="K88" s="5">
        <v>0</v>
      </c>
      <c r="L88" s="5">
        <f t="shared" si="3"/>
        <v>33</v>
      </c>
      <c r="M88" s="1" t="s">
        <v>370</v>
      </c>
      <c r="N88" s="1">
        <v>33</v>
      </c>
      <c r="O88" s="1" t="s">
        <v>1587</v>
      </c>
    </row>
    <row r="89" spans="1:16" x14ac:dyDescent="0.2">
      <c r="A89" s="8" t="str">
        <f t="shared" si="4"/>
        <v>SASDSR00179**C</v>
      </c>
      <c r="B89" s="1" t="s">
        <v>315</v>
      </c>
      <c r="C89" s="1" t="s">
        <v>371</v>
      </c>
      <c r="D89" s="4">
        <v>0</v>
      </c>
      <c r="E89" s="4">
        <v>0.34</v>
      </c>
      <c r="F89" s="1" t="s">
        <v>355</v>
      </c>
      <c r="G89" s="5">
        <v>11</v>
      </c>
      <c r="H89" s="5">
        <v>0</v>
      </c>
      <c r="I89" s="5">
        <v>22</v>
      </c>
      <c r="J89" s="5">
        <v>0</v>
      </c>
      <c r="K89" s="5">
        <v>0</v>
      </c>
      <c r="L89" s="5">
        <f t="shared" si="3"/>
        <v>33</v>
      </c>
      <c r="M89" s="1" t="s">
        <v>372</v>
      </c>
      <c r="N89" s="1">
        <v>33</v>
      </c>
      <c r="O89" s="1" t="s">
        <v>1595</v>
      </c>
      <c r="P89" s="99">
        <v>102960</v>
      </c>
    </row>
    <row r="90" spans="1:16" x14ac:dyDescent="0.2">
      <c r="A90" s="8" t="str">
        <f t="shared" si="4"/>
        <v>SASDSR00179**C</v>
      </c>
      <c r="B90" s="1" t="s">
        <v>315</v>
      </c>
      <c r="C90" s="1" t="s">
        <v>371</v>
      </c>
      <c r="D90" s="4">
        <v>0.34</v>
      </c>
      <c r="E90" s="4">
        <v>1.07</v>
      </c>
      <c r="F90" s="1" t="s">
        <v>322</v>
      </c>
      <c r="G90" s="5">
        <v>0</v>
      </c>
      <c r="H90" s="5">
        <v>0</v>
      </c>
      <c r="I90" s="5">
        <v>47</v>
      </c>
      <c r="J90" s="5">
        <v>0</v>
      </c>
      <c r="K90" s="5">
        <v>0</v>
      </c>
      <c r="L90" s="5">
        <f t="shared" si="3"/>
        <v>47</v>
      </c>
      <c r="M90" s="1" t="s">
        <v>323</v>
      </c>
      <c r="N90" s="1">
        <v>47</v>
      </c>
      <c r="O90" s="1" t="s">
        <v>1595</v>
      </c>
      <c r="P90" s="99">
        <v>102960</v>
      </c>
    </row>
    <row r="91" spans="1:16" x14ac:dyDescent="0.2">
      <c r="A91" s="8" t="str">
        <f t="shared" si="4"/>
        <v>SASDSR00179**C</v>
      </c>
      <c r="B91" s="1" t="s">
        <v>315</v>
      </c>
      <c r="C91" s="1" t="s">
        <v>371</v>
      </c>
      <c r="D91" s="4">
        <v>1.07</v>
      </c>
      <c r="E91" s="4">
        <v>1.97</v>
      </c>
      <c r="F91" s="1" t="s">
        <v>373</v>
      </c>
      <c r="G91" s="5">
        <v>0</v>
      </c>
      <c r="H91" s="5">
        <v>0</v>
      </c>
      <c r="I91" s="5">
        <v>137</v>
      </c>
      <c r="J91" s="5">
        <v>0</v>
      </c>
      <c r="K91" s="5">
        <v>0</v>
      </c>
      <c r="L91" s="5">
        <f t="shared" si="3"/>
        <v>137</v>
      </c>
      <c r="M91" s="1" t="s">
        <v>374</v>
      </c>
      <c r="N91" s="1">
        <v>137</v>
      </c>
      <c r="O91" s="1" t="s">
        <v>1595</v>
      </c>
      <c r="P91" s="99">
        <v>102960</v>
      </c>
    </row>
    <row r="92" spans="1:16" x14ac:dyDescent="0.2">
      <c r="A92" s="8" t="str">
        <f t="shared" si="4"/>
        <v>SASDSR00179**C</v>
      </c>
      <c r="B92" s="1" t="s">
        <v>315</v>
      </c>
      <c r="C92" s="1" t="s">
        <v>371</v>
      </c>
      <c r="D92" s="4">
        <v>1.97</v>
      </c>
      <c r="E92" s="4">
        <v>4.17</v>
      </c>
      <c r="F92" s="1" t="s">
        <v>322</v>
      </c>
      <c r="G92" s="5">
        <v>0</v>
      </c>
      <c r="H92" s="5">
        <v>0</v>
      </c>
      <c r="I92" s="5">
        <v>146</v>
      </c>
      <c r="J92" s="5">
        <v>0</v>
      </c>
      <c r="K92" s="5">
        <v>0</v>
      </c>
      <c r="L92" s="5">
        <f t="shared" si="3"/>
        <v>146</v>
      </c>
      <c r="M92" s="1" t="s">
        <v>323</v>
      </c>
      <c r="N92" s="1">
        <v>133</v>
      </c>
      <c r="O92" s="1" t="s">
        <v>1595</v>
      </c>
      <c r="P92" s="99">
        <v>102960</v>
      </c>
    </row>
    <row r="93" spans="1:16" x14ac:dyDescent="0.2">
      <c r="A93" s="8" t="str">
        <f t="shared" si="4"/>
        <v>SASDSR00179**C</v>
      </c>
      <c r="B93" s="1" t="s">
        <v>315</v>
      </c>
      <c r="C93" s="1" t="s">
        <v>371</v>
      </c>
      <c r="D93" s="4">
        <v>4.17</v>
      </c>
      <c r="E93" s="4">
        <v>4.5599999999999996</v>
      </c>
      <c r="F93" s="1" t="s">
        <v>329</v>
      </c>
      <c r="G93" s="5">
        <v>0</v>
      </c>
      <c r="H93" s="5">
        <v>0</v>
      </c>
      <c r="I93" s="5">
        <v>48</v>
      </c>
      <c r="J93" s="5">
        <v>0</v>
      </c>
      <c r="K93" s="5">
        <v>0</v>
      </c>
      <c r="L93" s="5">
        <f t="shared" si="3"/>
        <v>48</v>
      </c>
      <c r="M93" s="1" t="s">
        <v>369</v>
      </c>
      <c r="N93" s="1">
        <v>63</v>
      </c>
      <c r="O93" s="1" t="s">
        <v>1595</v>
      </c>
      <c r="P93" s="99">
        <v>102960</v>
      </c>
    </row>
    <row r="94" spans="1:16" x14ac:dyDescent="0.2">
      <c r="A94" s="8" t="str">
        <f t="shared" si="4"/>
        <v>SASDSR00179**C</v>
      </c>
      <c r="B94" s="1" t="s">
        <v>315</v>
      </c>
      <c r="C94" s="1" t="s">
        <v>371</v>
      </c>
      <c r="D94" s="4">
        <v>4.5599999999999996</v>
      </c>
      <c r="E94" s="4">
        <v>5.07</v>
      </c>
      <c r="F94" s="1" t="s">
        <v>322</v>
      </c>
      <c r="G94" s="5">
        <v>0</v>
      </c>
      <c r="H94" s="5">
        <v>0</v>
      </c>
      <c r="I94" s="5">
        <v>31</v>
      </c>
      <c r="J94" s="5">
        <v>0</v>
      </c>
      <c r="K94" s="5">
        <v>0</v>
      </c>
      <c r="L94" s="5">
        <f t="shared" si="3"/>
        <v>31</v>
      </c>
      <c r="M94" s="1" t="s">
        <v>323</v>
      </c>
      <c r="N94" s="1">
        <v>31</v>
      </c>
      <c r="O94" s="1" t="s">
        <v>1595</v>
      </c>
      <c r="P94" s="99">
        <v>102960</v>
      </c>
    </row>
    <row r="95" spans="1:16" x14ac:dyDescent="0.2">
      <c r="A95" s="8" t="str">
        <f t="shared" si="4"/>
        <v>SASDSR00179**C</v>
      </c>
      <c r="B95" s="1" t="s">
        <v>315</v>
      </c>
      <c r="C95" s="1" t="s">
        <v>371</v>
      </c>
      <c r="D95" s="4">
        <v>5.07</v>
      </c>
      <c r="E95" s="4">
        <v>5.47</v>
      </c>
      <c r="F95" s="1" t="s">
        <v>334</v>
      </c>
      <c r="G95" s="5">
        <v>32</v>
      </c>
      <c r="H95" s="5">
        <v>0</v>
      </c>
      <c r="I95" s="5">
        <v>22</v>
      </c>
      <c r="J95" s="5">
        <v>0</v>
      </c>
      <c r="K95" s="5">
        <v>0</v>
      </c>
      <c r="L95" s="5">
        <f t="shared" si="3"/>
        <v>54</v>
      </c>
      <c r="M95" s="1" t="s">
        <v>375</v>
      </c>
      <c r="N95" s="1">
        <v>54</v>
      </c>
      <c r="O95" s="1" t="s">
        <v>1595</v>
      </c>
      <c r="P95" s="99">
        <v>102960</v>
      </c>
    </row>
    <row r="96" spans="1:16" x14ac:dyDescent="0.2">
      <c r="A96" s="8" t="str">
        <f t="shared" si="4"/>
        <v>SASDSR00179**C</v>
      </c>
      <c r="B96" s="1" t="s">
        <v>315</v>
      </c>
      <c r="C96" s="1" t="s">
        <v>371</v>
      </c>
      <c r="D96" s="4">
        <v>5.47</v>
      </c>
      <c r="E96" s="4">
        <v>9.27</v>
      </c>
      <c r="F96" s="1" t="s">
        <v>322</v>
      </c>
      <c r="G96" s="5">
        <v>0</v>
      </c>
      <c r="H96" s="5">
        <v>0</v>
      </c>
      <c r="I96" s="5">
        <v>249</v>
      </c>
      <c r="J96" s="5">
        <v>0</v>
      </c>
      <c r="K96" s="5">
        <v>0</v>
      </c>
      <c r="L96" s="5">
        <f t="shared" si="3"/>
        <v>249</v>
      </c>
      <c r="M96" s="1" t="s">
        <v>323</v>
      </c>
      <c r="N96" s="1">
        <v>249</v>
      </c>
      <c r="O96" s="1" t="s">
        <v>1595</v>
      </c>
      <c r="P96" s="99">
        <v>102960</v>
      </c>
    </row>
    <row r="97" spans="1:16" x14ac:dyDescent="0.2">
      <c r="A97" s="8" t="str">
        <f t="shared" si="4"/>
        <v>SASDSR00179**C</v>
      </c>
      <c r="B97" s="1" t="s">
        <v>315</v>
      </c>
      <c r="C97" s="1" t="s">
        <v>371</v>
      </c>
      <c r="D97" s="4">
        <v>9.27</v>
      </c>
      <c r="E97" s="4">
        <v>9.7200000000000006</v>
      </c>
      <c r="F97" s="1" t="s">
        <v>355</v>
      </c>
      <c r="G97" s="5">
        <v>38</v>
      </c>
      <c r="H97" s="5">
        <v>0</v>
      </c>
      <c r="I97" s="5">
        <v>22</v>
      </c>
      <c r="J97" s="5">
        <v>0</v>
      </c>
      <c r="K97" s="5">
        <v>0</v>
      </c>
      <c r="L97" s="5">
        <f t="shared" si="3"/>
        <v>60</v>
      </c>
      <c r="M97" s="1" t="s">
        <v>376</v>
      </c>
      <c r="N97" s="1">
        <v>60</v>
      </c>
      <c r="O97" s="1" t="s">
        <v>1595</v>
      </c>
      <c r="P97" s="99">
        <v>102960</v>
      </c>
    </row>
    <row r="98" spans="1:16" x14ac:dyDescent="0.2">
      <c r="A98" s="8" t="str">
        <f t="shared" si="4"/>
        <v>SASDSR00302**C</v>
      </c>
      <c r="B98" s="1" t="s">
        <v>315</v>
      </c>
      <c r="C98" s="1" t="s">
        <v>377</v>
      </c>
      <c r="D98" s="77">
        <v>0</v>
      </c>
      <c r="E98" s="4">
        <v>2.66</v>
      </c>
      <c r="F98" s="1" t="s">
        <v>322</v>
      </c>
      <c r="G98" s="5">
        <v>0</v>
      </c>
      <c r="H98" s="5">
        <v>0</v>
      </c>
      <c r="I98" s="5">
        <v>170</v>
      </c>
      <c r="J98" s="5">
        <v>0</v>
      </c>
      <c r="K98" s="5">
        <v>0</v>
      </c>
      <c r="L98" s="5">
        <f t="shared" si="3"/>
        <v>170</v>
      </c>
      <c r="M98" s="1" t="s">
        <v>323</v>
      </c>
      <c r="N98" s="5">
        <v>170</v>
      </c>
      <c r="O98" s="1" t="s">
        <v>1587</v>
      </c>
    </row>
    <row r="99" spans="1:16" x14ac:dyDescent="0.2">
      <c r="A99" s="8" t="str">
        <f t="shared" si="4"/>
        <v>SASDSR00302**C</v>
      </c>
      <c r="B99" s="1" t="s">
        <v>315</v>
      </c>
      <c r="C99" s="1" t="s">
        <v>377</v>
      </c>
      <c r="D99" s="4">
        <v>2.66</v>
      </c>
      <c r="E99" s="4">
        <v>3.07</v>
      </c>
      <c r="F99" s="1">
        <v>15</v>
      </c>
      <c r="G99" s="5">
        <v>0</v>
      </c>
      <c r="H99" s="5">
        <v>0</v>
      </c>
      <c r="I99" s="5">
        <v>51</v>
      </c>
      <c r="J99" s="5">
        <v>0</v>
      </c>
      <c r="K99" s="5">
        <v>0</v>
      </c>
      <c r="L99" s="5">
        <f t="shared" si="3"/>
        <v>51</v>
      </c>
      <c r="M99" s="1" t="s">
        <v>366</v>
      </c>
      <c r="N99" s="1">
        <v>51</v>
      </c>
      <c r="O99" s="1" t="s">
        <v>1587</v>
      </c>
    </row>
    <row r="100" spans="1:16" x14ac:dyDescent="0.2">
      <c r="A100" s="8" t="str">
        <f t="shared" si="4"/>
        <v>SASDSR00302**C</v>
      </c>
      <c r="B100" s="1" t="s">
        <v>315</v>
      </c>
      <c r="C100" s="1" t="s">
        <v>377</v>
      </c>
      <c r="D100" s="4">
        <v>3.07</v>
      </c>
      <c r="E100" s="4">
        <v>3.92</v>
      </c>
      <c r="F100" s="1" t="s">
        <v>322</v>
      </c>
      <c r="G100" s="5">
        <v>0</v>
      </c>
      <c r="H100" s="5">
        <v>0</v>
      </c>
      <c r="I100" s="5">
        <v>58</v>
      </c>
      <c r="J100" s="5">
        <v>0</v>
      </c>
      <c r="K100" s="5">
        <v>0</v>
      </c>
      <c r="L100" s="5">
        <f t="shared" si="3"/>
        <v>58</v>
      </c>
      <c r="M100" s="1" t="s">
        <v>323</v>
      </c>
      <c r="N100" s="1">
        <v>58</v>
      </c>
      <c r="O100" s="1" t="s">
        <v>1587</v>
      </c>
    </row>
    <row r="101" spans="1:16" x14ac:dyDescent="0.2">
      <c r="A101" s="8" t="str">
        <f t="shared" si="4"/>
        <v>SASDSR00302**C</v>
      </c>
      <c r="B101" s="1" t="s">
        <v>315</v>
      </c>
      <c r="C101" s="1" t="s">
        <v>377</v>
      </c>
      <c r="D101" s="4">
        <v>3.92</v>
      </c>
      <c r="E101" s="4">
        <v>4.12</v>
      </c>
      <c r="F101" s="1">
        <v>6</v>
      </c>
      <c r="G101" s="5">
        <v>16</v>
      </c>
      <c r="H101" s="5">
        <v>0</v>
      </c>
      <c r="I101" s="5">
        <v>11</v>
      </c>
      <c r="J101" s="5">
        <v>0</v>
      </c>
      <c r="K101" s="5">
        <v>0</v>
      </c>
      <c r="L101" s="5">
        <f t="shared" si="3"/>
        <v>27</v>
      </c>
      <c r="M101" s="1" t="s">
        <v>378</v>
      </c>
      <c r="N101" s="1">
        <v>27</v>
      </c>
      <c r="O101" s="1" t="s">
        <v>1587</v>
      </c>
    </row>
    <row r="102" spans="1:16" x14ac:dyDescent="0.2">
      <c r="A102" s="8" t="str">
        <f t="shared" si="4"/>
        <v>SASDSR00302**C</v>
      </c>
      <c r="B102" s="1" t="s">
        <v>315</v>
      </c>
      <c r="C102" s="1" t="s">
        <v>377</v>
      </c>
      <c r="D102" s="4">
        <v>4.12</v>
      </c>
      <c r="E102" s="4">
        <v>4.32</v>
      </c>
      <c r="F102" s="1">
        <v>6</v>
      </c>
      <c r="G102" s="5">
        <v>16</v>
      </c>
      <c r="H102" s="5">
        <v>0</v>
      </c>
      <c r="I102" s="5">
        <v>11</v>
      </c>
      <c r="J102" s="5">
        <v>0</v>
      </c>
      <c r="K102" s="5">
        <v>0</v>
      </c>
      <c r="L102" s="5">
        <f t="shared" si="3"/>
        <v>27</v>
      </c>
      <c r="M102" s="1" t="s">
        <v>379</v>
      </c>
      <c r="N102" s="1">
        <v>27</v>
      </c>
      <c r="O102" s="1" t="s">
        <v>1587</v>
      </c>
    </row>
    <row r="103" spans="1:16" x14ac:dyDescent="0.2">
      <c r="A103" s="8" t="str">
        <f t="shared" si="4"/>
        <v>SASDSR00302**C</v>
      </c>
      <c r="B103" s="1" t="s">
        <v>315</v>
      </c>
      <c r="C103" s="1" t="s">
        <v>377</v>
      </c>
      <c r="D103" s="4">
        <v>4.32</v>
      </c>
      <c r="E103" s="4">
        <v>5.09</v>
      </c>
      <c r="F103" s="1" t="s">
        <v>322</v>
      </c>
      <c r="G103" s="5">
        <v>0</v>
      </c>
      <c r="H103" s="5">
        <v>0</v>
      </c>
      <c r="I103" s="5">
        <v>56</v>
      </c>
      <c r="J103" s="5">
        <v>0</v>
      </c>
      <c r="K103" s="5">
        <v>0</v>
      </c>
      <c r="L103" s="5">
        <f t="shared" si="3"/>
        <v>56</v>
      </c>
      <c r="M103" s="1" t="s">
        <v>323</v>
      </c>
      <c r="N103" s="1">
        <v>56</v>
      </c>
      <c r="O103" s="1" t="s">
        <v>1587</v>
      </c>
    </row>
    <row r="104" spans="1:16" x14ac:dyDescent="0.2">
      <c r="A104" s="8" t="str">
        <f t="shared" si="4"/>
        <v>SASDSR00302**C</v>
      </c>
      <c r="B104" s="1" t="s">
        <v>315</v>
      </c>
      <c r="C104" s="1" t="s">
        <v>377</v>
      </c>
      <c r="D104" s="4">
        <v>5.09</v>
      </c>
      <c r="E104" s="4">
        <v>5.49</v>
      </c>
      <c r="F104" s="1">
        <v>6</v>
      </c>
      <c r="G104" s="5">
        <v>32</v>
      </c>
      <c r="H104" s="5">
        <v>0</v>
      </c>
      <c r="I104" s="5">
        <v>22</v>
      </c>
      <c r="J104" s="5">
        <v>0</v>
      </c>
      <c r="K104" s="5">
        <v>0</v>
      </c>
      <c r="L104" s="5">
        <f t="shared" si="3"/>
        <v>54</v>
      </c>
      <c r="M104" s="1" t="s">
        <v>380</v>
      </c>
      <c r="N104" s="1">
        <v>54</v>
      </c>
      <c r="O104" s="1" t="s">
        <v>1587</v>
      </c>
    </row>
    <row r="105" spans="1:16" x14ac:dyDescent="0.2">
      <c r="A105" s="8" t="str">
        <f t="shared" si="4"/>
        <v>SASDSR00302**C</v>
      </c>
      <c r="B105" s="1" t="s">
        <v>315</v>
      </c>
      <c r="C105" s="1" t="s">
        <v>377</v>
      </c>
      <c r="D105" s="4">
        <v>5.49</v>
      </c>
      <c r="E105" s="4">
        <v>8.16</v>
      </c>
      <c r="F105" s="1" t="s">
        <v>322</v>
      </c>
      <c r="G105" s="5">
        <v>0</v>
      </c>
      <c r="H105" s="5">
        <v>0</v>
      </c>
      <c r="I105" s="5">
        <v>179</v>
      </c>
      <c r="J105" s="5">
        <v>0</v>
      </c>
      <c r="K105" s="5">
        <v>0</v>
      </c>
      <c r="L105" s="5">
        <f t="shared" si="3"/>
        <v>179</v>
      </c>
      <c r="M105" s="1" t="s">
        <v>323</v>
      </c>
      <c r="N105" s="1">
        <v>179</v>
      </c>
      <c r="O105" s="1" t="s">
        <v>1587</v>
      </c>
    </row>
    <row r="106" spans="1:16" x14ac:dyDescent="0.2">
      <c r="A106" s="8" t="str">
        <f t="shared" si="4"/>
        <v>SASDSR00302**C</v>
      </c>
      <c r="B106" s="1" t="s">
        <v>315</v>
      </c>
      <c r="C106" s="1" t="s">
        <v>377</v>
      </c>
      <c r="D106" s="4">
        <v>8.16</v>
      </c>
      <c r="E106" s="4">
        <v>8.39</v>
      </c>
      <c r="F106" s="1">
        <v>15</v>
      </c>
      <c r="G106" s="5">
        <v>0</v>
      </c>
      <c r="H106" s="5">
        <v>0</v>
      </c>
      <c r="I106" s="5">
        <v>30</v>
      </c>
      <c r="J106" s="5">
        <v>0</v>
      </c>
      <c r="K106" s="5">
        <v>0</v>
      </c>
      <c r="L106" s="5">
        <f t="shared" si="3"/>
        <v>30</v>
      </c>
      <c r="M106" s="1" t="s">
        <v>343</v>
      </c>
      <c r="N106" s="5">
        <v>30</v>
      </c>
      <c r="O106" s="1" t="s">
        <v>1587</v>
      </c>
    </row>
    <row r="107" spans="1:16" x14ac:dyDescent="0.2">
      <c r="A107" s="8" t="str">
        <f t="shared" si="4"/>
        <v>SASDSR00302**C</v>
      </c>
      <c r="B107" s="1" t="s">
        <v>315</v>
      </c>
      <c r="C107" s="1" t="s">
        <v>377</v>
      </c>
      <c r="D107" s="4">
        <v>8.39</v>
      </c>
      <c r="E107" s="4">
        <v>8.65</v>
      </c>
      <c r="F107" s="1" t="s">
        <v>322</v>
      </c>
      <c r="G107" s="5">
        <v>0</v>
      </c>
      <c r="H107" s="5">
        <v>0</v>
      </c>
      <c r="I107" s="5">
        <v>16</v>
      </c>
      <c r="J107" s="5">
        <v>0</v>
      </c>
      <c r="K107" s="5">
        <v>0</v>
      </c>
      <c r="L107" s="5">
        <f t="shared" si="3"/>
        <v>16</v>
      </c>
      <c r="M107" s="1" t="s">
        <v>323</v>
      </c>
      <c r="N107" s="5">
        <v>16</v>
      </c>
      <c r="O107" s="1" t="s">
        <v>1587</v>
      </c>
    </row>
    <row r="108" spans="1:16" x14ac:dyDescent="0.2">
      <c r="A108" s="8" t="str">
        <f t="shared" si="4"/>
        <v>SASDSR00302**C</v>
      </c>
      <c r="B108" s="1" t="s">
        <v>315</v>
      </c>
      <c r="C108" s="1" t="s">
        <v>377</v>
      </c>
      <c r="D108" s="4">
        <v>8.65</v>
      </c>
      <c r="E108" s="4">
        <v>9.09</v>
      </c>
      <c r="F108" s="1">
        <v>6</v>
      </c>
      <c r="G108" s="5">
        <v>32</v>
      </c>
      <c r="H108" s="5">
        <v>0</v>
      </c>
      <c r="I108" s="5">
        <v>22</v>
      </c>
      <c r="J108" s="5">
        <v>0</v>
      </c>
      <c r="K108" s="5">
        <v>0</v>
      </c>
      <c r="L108" s="5">
        <f t="shared" si="3"/>
        <v>54</v>
      </c>
      <c r="M108" s="1" t="s">
        <v>381</v>
      </c>
      <c r="N108" s="5">
        <v>54</v>
      </c>
      <c r="O108" s="1" t="s">
        <v>1587</v>
      </c>
    </row>
    <row r="109" spans="1:16" x14ac:dyDescent="0.2">
      <c r="A109" s="8" t="str">
        <f t="shared" si="4"/>
        <v>SASDSR00302**C</v>
      </c>
      <c r="B109" s="1" t="s">
        <v>315</v>
      </c>
      <c r="C109" s="1" t="s">
        <v>377</v>
      </c>
      <c r="D109" s="4">
        <v>9.09</v>
      </c>
      <c r="E109" s="4">
        <v>10.14</v>
      </c>
      <c r="F109" s="1" t="s">
        <v>322</v>
      </c>
      <c r="G109" s="5">
        <v>0</v>
      </c>
      <c r="H109" s="5">
        <v>0</v>
      </c>
      <c r="I109" s="5">
        <v>76</v>
      </c>
      <c r="J109" s="5">
        <v>0</v>
      </c>
      <c r="K109" s="5">
        <v>0</v>
      </c>
      <c r="L109" s="5">
        <f t="shared" si="3"/>
        <v>76</v>
      </c>
      <c r="M109" s="1" t="s">
        <v>323</v>
      </c>
      <c r="N109" s="5">
        <v>76</v>
      </c>
      <c r="O109" s="1" t="s">
        <v>1587</v>
      </c>
    </row>
    <row r="110" spans="1:16" x14ac:dyDescent="0.2">
      <c r="A110" s="8" t="str">
        <f t="shared" si="4"/>
        <v>SASDSR00302**C</v>
      </c>
      <c r="B110" s="1" t="s">
        <v>315</v>
      </c>
      <c r="C110" s="1" t="s">
        <v>377</v>
      </c>
      <c r="D110" s="4">
        <v>10.14</v>
      </c>
      <c r="E110" s="4">
        <v>10.36</v>
      </c>
      <c r="F110" s="1" t="s">
        <v>329</v>
      </c>
      <c r="G110" s="5">
        <v>0</v>
      </c>
      <c r="H110" s="5">
        <v>0</v>
      </c>
      <c r="I110" s="5">
        <v>23</v>
      </c>
      <c r="J110" s="5">
        <v>0</v>
      </c>
      <c r="K110" s="5">
        <v>0</v>
      </c>
      <c r="L110" s="5">
        <f t="shared" si="3"/>
        <v>23</v>
      </c>
      <c r="M110" s="1" t="s">
        <v>343</v>
      </c>
      <c r="N110" s="5">
        <v>23</v>
      </c>
      <c r="O110" s="1" t="s">
        <v>1587</v>
      </c>
    </row>
    <row r="111" spans="1:16" x14ac:dyDescent="0.2">
      <c r="A111" s="8" t="str">
        <f t="shared" si="4"/>
        <v>SASDSR00302**C</v>
      </c>
      <c r="B111" s="1" t="s">
        <v>315</v>
      </c>
      <c r="C111" s="1" t="s">
        <v>377</v>
      </c>
      <c r="D111" s="4">
        <v>10.36</v>
      </c>
      <c r="E111" s="4">
        <v>10.7</v>
      </c>
      <c r="F111" s="1" t="s">
        <v>322</v>
      </c>
      <c r="G111" s="5">
        <v>0</v>
      </c>
      <c r="H111" s="5">
        <v>0</v>
      </c>
      <c r="I111" s="5">
        <v>23</v>
      </c>
      <c r="J111" s="5">
        <v>0</v>
      </c>
      <c r="K111" s="5">
        <v>0</v>
      </c>
      <c r="L111" s="5">
        <f t="shared" si="3"/>
        <v>23</v>
      </c>
      <c r="M111" s="1" t="s">
        <v>323</v>
      </c>
      <c r="N111" s="5">
        <v>23</v>
      </c>
      <c r="O111" s="1" t="s">
        <v>1587</v>
      </c>
    </row>
    <row r="112" spans="1:16" x14ac:dyDescent="0.2">
      <c r="A112" s="8" t="str">
        <f t="shared" si="4"/>
        <v>SASDSR00302**C</v>
      </c>
      <c r="B112" s="1" t="s">
        <v>315</v>
      </c>
      <c r="C112" s="1" t="s">
        <v>377</v>
      </c>
      <c r="D112" s="4">
        <v>10.7</v>
      </c>
      <c r="E112" s="4">
        <v>10.9</v>
      </c>
      <c r="F112" s="1" t="s">
        <v>334</v>
      </c>
      <c r="G112" s="5">
        <v>16</v>
      </c>
      <c r="H112" s="5">
        <v>0</v>
      </c>
      <c r="I112" s="5">
        <v>11</v>
      </c>
      <c r="J112" s="5">
        <v>0</v>
      </c>
      <c r="K112" s="5">
        <v>0</v>
      </c>
      <c r="L112" s="5">
        <f t="shared" si="3"/>
        <v>27</v>
      </c>
      <c r="M112" s="1" t="s">
        <v>382</v>
      </c>
      <c r="N112" s="5">
        <v>27</v>
      </c>
      <c r="O112" s="1" t="s">
        <v>1587</v>
      </c>
    </row>
    <row r="113" spans="1:19" x14ac:dyDescent="0.2">
      <c r="A113" s="8" t="str">
        <f t="shared" si="4"/>
        <v>SASDSR00302**C</v>
      </c>
      <c r="B113" s="1" t="s">
        <v>315</v>
      </c>
      <c r="C113" s="1" t="s">
        <v>377</v>
      </c>
      <c r="D113" s="4">
        <v>10.9</v>
      </c>
      <c r="E113" s="4">
        <v>11.25</v>
      </c>
      <c r="F113" s="1" t="s">
        <v>358</v>
      </c>
      <c r="G113" s="5">
        <v>0</v>
      </c>
      <c r="H113" s="5">
        <v>0</v>
      </c>
      <c r="I113" s="5">
        <v>57</v>
      </c>
      <c r="J113" s="5">
        <v>0</v>
      </c>
      <c r="K113" s="5">
        <v>0</v>
      </c>
      <c r="L113" s="5">
        <f t="shared" si="3"/>
        <v>57</v>
      </c>
      <c r="M113" s="1" t="s">
        <v>383</v>
      </c>
      <c r="N113" s="5">
        <v>57</v>
      </c>
      <c r="O113" s="88" t="s">
        <v>1545</v>
      </c>
      <c r="S113" s="96" t="s">
        <v>1610</v>
      </c>
    </row>
    <row r="114" spans="1:19" x14ac:dyDescent="0.2">
      <c r="A114" s="8" t="str">
        <f t="shared" si="4"/>
        <v>SASDSR00302**C</v>
      </c>
      <c r="B114" s="1" t="s">
        <v>315</v>
      </c>
      <c r="C114" s="1" t="s">
        <v>377</v>
      </c>
      <c r="D114" s="4">
        <v>11.25</v>
      </c>
      <c r="E114" s="4">
        <v>11.52</v>
      </c>
      <c r="F114" s="1" t="s">
        <v>355</v>
      </c>
      <c r="G114" s="5">
        <v>17</v>
      </c>
      <c r="H114" s="5">
        <v>0</v>
      </c>
      <c r="I114" s="5">
        <v>17</v>
      </c>
      <c r="J114" s="5">
        <v>0</v>
      </c>
      <c r="K114" s="5">
        <v>0</v>
      </c>
      <c r="L114" s="5">
        <f t="shared" si="3"/>
        <v>34</v>
      </c>
      <c r="M114" s="1" t="s">
        <v>384</v>
      </c>
      <c r="N114" s="5">
        <v>34</v>
      </c>
      <c r="O114" s="1" t="s">
        <v>1587</v>
      </c>
    </row>
    <row r="115" spans="1:19" x14ac:dyDescent="0.2">
      <c r="A115" s="8" t="str">
        <f t="shared" si="4"/>
        <v>SASDSR00302**C</v>
      </c>
      <c r="B115" s="1" t="s">
        <v>315</v>
      </c>
      <c r="C115" s="1" t="s">
        <v>377</v>
      </c>
      <c r="D115" s="4">
        <v>11.52</v>
      </c>
      <c r="E115" s="4">
        <v>13.1</v>
      </c>
      <c r="F115" s="1" t="s">
        <v>322</v>
      </c>
      <c r="G115" s="5">
        <v>0</v>
      </c>
      <c r="H115" s="5">
        <v>0</v>
      </c>
      <c r="I115" s="5">
        <v>113</v>
      </c>
      <c r="J115" s="5">
        <v>0</v>
      </c>
      <c r="K115" s="5">
        <v>0</v>
      </c>
      <c r="L115" s="5">
        <f t="shared" si="3"/>
        <v>113</v>
      </c>
      <c r="M115" s="1" t="s">
        <v>323</v>
      </c>
      <c r="N115" s="5">
        <v>113</v>
      </c>
      <c r="O115" s="1" t="s">
        <v>1587</v>
      </c>
    </row>
    <row r="116" spans="1:19" x14ac:dyDescent="0.2">
      <c r="A116" s="8" t="str">
        <f t="shared" si="4"/>
        <v>SASDSR00302**C</v>
      </c>
      <c r="B116" s="1" t="s">
        <v>315</v>
      </c>
      <c r="C116" s="1" t="s">
        <v>377</v>
      </c>
      <c r="D116" s="4">
        <v>13.1</v>
      </c>
      <c r="E116" s="4">
        <v>13.32</v>
      </c>
      <c r="F116" s="1" t="s">
        <v>329</v>
      </c>
      <c r="G116" s="5">
        <v>0</v>
      </c>
      <c r="H116" s="5">
        <v>0</v>
      </c>
      <c r="I116" s="5">
        <v>29</v>
      </c>
      <c r="J116" s="5">
        <v>0</v>
      </c>
      <c r="K116" s="5">
        <v>0</v>
      </c>
      <c r="L116" s="5">
        <f t="shared" si="3"/>
        <v>29</v>
      </c>
      <c r="M116" s="1" t="s">
        <v>343</v>
      </c>
      <c r="N116" s="5">
        <v>29</v>
      </c>
      <c r="O116" s="1" t="s">
        <v>1587</v>
      </c>
    </row>
    <row r="117" spans="1:19" x14ac:dyDescent="0.2">
      <c r="A117" s="8" t="str">
        <f t="shared" si="4"/>
        <v>SASDSR00302**C</v>
      </c>
      <c r="B117" s="1" t="s">
        <v>315</v>
      </c>
      <c r="C117" s="1" t="s">
        <v>377</v>
      </c>
      <c r="D117" s="4">
        <v>13.32</v>
      </c>
      <c r="E117" s="4">
        <v>14.35</v>
      </c>
      <c r="F117" s="1" t="s">
        <v>322</v>
      </c>
      <c r="G117" s="5">
        <v>0</v>
      </c>
      <c r="H117" s="5">
        <v>0</v>
      </c>
      <c r="I117" s="5">
        <v>68</v>
      </c>
      <c r="J117" s="5">
        <v>0</v>
      </c>
      <c r="K117" s="5">
        <v>0</v>
      </c>
      <c r="L117" s="5">
        <f t="shared" si="3"/>
        <v>68</v>
      </c>
      <c r="M117" s="1" t="s">
        <v>323</v>
      </c>
      <c r="N117" s="5">
        <v>68</v>
      </c>
      <c r="O117" s="1" t="s">
        <v>1587</v>
      </c>
    </row>
    <row r="118" spans="1:19" x14ac:dyDescent="0.2">
      <c r="A118" s="8" t="str">
        <f t="shared" si="4"/>
        <v>SASDSR00302**C</v>
      </c>
      <c r="B118" s="1" t="s">
        <v>315</v>
      </c>
      <c r="C118" s="1" t="s">
        <v>377</v>
      </c>
      <c r="D118" s="4">
        <v>14.35</v>
      </c>
      <c r="E118" s="4">
        <v>14.5</v>
      </c>
      <c r="F118" s="1" t="s">
        <v>334</v>
      </c>
      <c r="G118" s="5">
        <v>16</v>
      </c>
      <c r="H118" s="5">
        <v>0</v>
      </c>
      <c r="I118" s="5">
        <v>11</v>
      </c>
      <c r="J118" s="5">
        <v>0</v>
      </c>
      <c r="K118" s="5">
        <v>0</v>
      </c>
      <c r="L118" s="5">
        <f t="shared" ref="L118:L181" si="5">SUM(G118:K118)</f>
        <v>27</v>
      </c>
      <c r="M118" s="1" t="s">
        <v>385</v>
      </c>
      <c r="N118" s="5">
        <v>27</v>
      </c>
      <c r="O118" s="1" t="s">
        <v>1587</v>
      </c>
    </row>
    <row r="119" spans="1:19" x14ac:dyDescent="0.2">
      <c r="A119" s="8" t="str">
        <f t="shared" si="4"/>
        <v>SASDSR00430**C</v>
      </c>
      <c r="B119" s="1" t="s">
        <v>315</v>
      </c>
      <c r="C119" s="1" t="s">
        <v>386</v>
      </c>
      <c r="D119" s="4">
        <v>0</v>
      </c>
      <c r="E119" s="78">
        <v>0.4</v>
      </c>
      <c r="F119" s="1" t="s">
        <v>327</v>
      </c>
      <c r="G119" s="5">
        <v>0</v>
      </c>
      <c r="H119" s="5">
        <v>0</v>
      </c>
      <c r="I119" s="5">
        <v>52</v>
      </c>
      <c r="J119" s="5">
        <v>0</v>
      </c>
      <c r="K119" s="5">
        <v>0</v>
      </c>
      <c r="L119" s="5">
        <f t="shared" si="5"/>
        <v>52</v>
      </c>
      <c r="M119" s="1" t="s">
        <v>387</v>
      </c>
      <c r="N119" s="5">
        <v>40</v>
      </c>
      <c r="O119" s="1" t="s">
        <v>1587</v>
      </c>
      <c r="P119" s="99"/>
    </row>
    <row r="120" spans="1:19" x14ac:dyDescent="0.2">
      <c r="A120" s="8" t="str">
        <f t="shared" si="4"/>
        <v>SASDSR00430**C</v>
      </c>
      <c r="B120" s="1" t="s">
        <v>315</v>
      </c>
      <c r="C120" s="1" t="s">
        <v>386</v>
      </c>
      <c r="D120" s="4">
        <v>0.4</v>
      </c>
      <c r="E120" s="4">
        <v>0.6</v>
      </c>
      <c r="F120" s="1" t="s">
        <v>334</v>
      </c>
      <c r="G120" s="5">
        <v>17</v>
      </c>
      <c r="H120" s="5">
        <v>0</v>
      </c>
      <c r="I120" s="5">
        <v>13</v>
      </c>
      <c r="J120" s="5">
        <v>0</v>
      </c>
      <c r="K120" s="5">
        <v>0</v>
      </c>
      <c r="L120" s="5">
        <f t="shared" si="5"/>
        <v>30</v>
      </c>
      <c r="M120" s="1" t="s">
        <v>388</v>
      </c>
      <c r="N120" s="1">
        <v>30</v>
      </c>
      <c r="O120" s="1" t="s">
        <v>1587</v>
      </c>
      <c r="P120" s="99"/>
    </row>
    <row r="121" spans="1:19" x14ac:dyDescent="0.2">
      <c r="A121" s="8" t="str">
        <f t="shared" si="4"/>
        <v>SASDSR00511**C</v>
      </c>
      <c r="B121" s="1" t="s">
        <v>315</v>
      </c>
      <c r="C121" s="1" t="s">
        <v>389</v>
      </c>
      <c r="D121" s="4">
        <v>0</v>
      </c>
      <c r="E121" s="4">
        <v>0.2</v>
      </c>
      <c r="F121" s="1" t="s">
        <v>355</v>
      </c>
      <c r="G121" s="5">
        <v>21</v>
      </c>
      <c r="H121" s="5">
        <v>0</v>
      </c>
      <c r="I121" s="5">
        <v>29</v>
      </c>
      <c r="J121" s="5">
        <v>0</v>
      </c>
      <c r="K121" s="5">
        <v>0</v>
      </c>
      <c r="L121" s="5">
        <f t="shared" si="5"/>
        <v>50</v>
      </c>
      <c r="M121" s="1" t="s">
        <v>390</v>
      </c>
      <c r="N121" s="1">
        <v>49</v>
      </c>
      <c r="O121" s="1" t="s">
        <v>1594</v>
      </c>
      <c r="P121" s="99"/>
    </row>
    <row r="122" spans="1:19" x14ac:dyDescent="0.2">
      <c r="A122" s="8" t="str">
        <f t="shared" si="4"/>
        <v>SASDSR00511**C</v>
      </c>
      <c r="B122" s="1" t="s">
        <v>315</v>
      </c>
      <c r="C122" s="1" t="s">
        <v>389</v>
      </c>
      <c r="D122" s="4">
        <v>0.2</v>
      </c>
      <c r="E122" s="4">
        <v>0.54</v>
      </c>
      <c r="F122" s="1" t="s">
        <v>322</v>
      </c>
      <c r="G122" s="5">
        <v>0</v>
      </c>
      <c r="H122" s="5">
        <v>0</v>
      </c>
      <c r="I122" s="5">
        <v>22</v>
      </c>
      <c r="J122" s="5">
        <v>0</v>
      </c>
      <c r="K122" s="5">
        <v>0</v>
      </c>
      <c r="L122" s="5">
        <f t="shared" si="5"/>
        <v>22</v>
      </c>
      <c r="M122" s="1" t="s">
        <v>323</v>
      </c>
      <c r="N122" s="1">
        <v>22</v>
      </c>
      <c r="O122" s="1" t="s">
        <v>1594</v>
      </c>
      <c r="P122" s="99"/>
    </row>
    <row r="123" spans="1:19" x14ac:dyDescent="0.2">
      <c r="A123" s="8" t="str">
        <f t="shared" si="4"/>
        <v>SASDSR00511**C</v>
      </c>
      <c r="B123" s="1" t="s">
        <v>315</v>
      </c>
      <c r="C123" s="1" t="s">
        <v>389</v>
      </c>
      <c r="D123" s="4">
        <v>0.54</v>
      </c>
      <c r="E123" s="4">
        <v>1.24</v>
      </c>
      <c r="F123" s="1" t="s">
        <v>327</v>
      </c>
      <c r="G123" s="5">
        <v>0</v>
      </c>
      <c r="H123" s="5">
        <v>0</v>
      </c>
      <c r="I123" s="5">
        <v>101</v>
      </c>
      <c r="J123" s="5">
        <v>0</v>
      </c>
      <c r="K123" s="5">
        <v>0</v>
      </c>
      <c r="L123" s="5">
        <f t="shared" si="5"/>
        <v>101</v>
      </c>
      <c r="M123" s="1" t="s">
        <v>391</v>
      </c>
      <c r="N123" s="1">
        <v>92</v>
      </c>
      <c r="O123" s="1" t="s">
        <v>1594</v>
      </c>
      <c r="P123" s="99"/>
    </row>
    <row r="124" spans="1:19" x14ac:dyDescent="0.2">
      <c r="A124" s="8" t="str">
        <f t="shared" si="4"/>
        <v>SASDSR00511**C</v>
      </c>
      <c r="B124" s="1" t="s">
        <v>315</v>
      </c>
      <c r="C124" s="1" t="s">
        <v>389</v>
      </c>
      <c r="D124" s="4">
        <v>1.24</v>
      </c>
      <c r="E124" s="4">
        <v>3.75</v>
      </c>
      <c r="F124" s="1" t="s">
        <v>322</v>
      </c>
      <c r="G124" s="5">
        <v>0</v>
      </c>
      <c r="H124" s="5">
        <v>0</v>
      </c>
      <c r="I124" s="5">
        <v>159</v>
      </c>
      <c r="J124" s="5">
        <v>0</v>
      </c>
      <c r="K124" s="5">
        <v>0</v>
      </c>
      <c r="L124" s="5">
        <f t="shared" si="5"/>
        <v>159</v>
      </c>
      <c r="M124" s="1" t="s">
        <v>323</v>
      </c>
      <c r="N124" s="1">
        <v>182</v>
      </c>
      <c r="O124" s="1" t="s">
        <v>1594</v>
      </c>
      <c r="P124" s="99"/>
    </row>
    <row r="125" spans="1:19" x14ac:dyDescent="0.2">
      <c r="A125" s="8" t="str">
        <f t="shared" si="4"/>
        <v>SASDSR00511**C</v>
      </c>
      <c r="B125" s="1" t="s">
        <v>315</v>
      </c>
      <c r="C125" s="1" t="s">
        <v>389</v>
      </c>
      <c r="D125" s="4">
        <v>3.75</v>
      </c>
      <c r="E125" s="4">
        <v>5</v>
      </c>
      <c r="F125" s="1" t="s">
        <v>327</v>
      </c>
      <c r="G125" s="5">
        <v>0</v>
      </c>
      <c r="H125" s="5">
        <v>0</v>
      </c>
      <c r="I125" s="5">
        <v>180</v>
      </c>
      <c r="J125" s="5">
        <v>0</v>
      </c>
      <c r="K125" s="5">
        <v>0</v>
      </c>
      <c r="L125" s="5">
        <f t="shared" si="5"/>
        <v>180</v>
      </c>
      <c r="M125" s="1" t="s">
        <v>391</v>
      </c>
      <c r="N125" s="1">
        <v>157</v>
      </c>
      <c r="O125" s="1" t="s">
        <v>1594</v>
      </c>
      <c r="P125" s="99"/>
    </row>
    <row r="126" spans="1:19" x14ac:dyDescent="0.2">
      <c r="A126" s="8" t="str">
        <f t="shared" si="4"/>
        <v>SASDSR00511**C</v>
      </c>
      <c r="B126" s="1" t="s">
        <v>315</v>
      </c>
      <c r="C126" s="1" t="s">
        <v>389</v>
      </c>
      <c r="D126" s="4">
        <v>5</v>
      </c>
      <c r="E126" s="4">
        <v>5.91</v>
      </c>
      <c r="F126" s="1" t="s">
        <v>322</v>
      </c>
      <c r="G126" s="5">
        <v>0</v>
      </c>
      <c r="H126" s="5">
        <v>0</v>
      </c>
      <c r="I126" s="5">
        <v>62</v>
      </c>
      <c r="J126" s="5">
        <v>0</v>
      </c>
      <c r="K126" s="5">
        <v>0</v>
      </c>
      <c r="L126" s="5">
        <f t="shared" si="5"/>
        <v>62</v>
      </c>
      <c r="M126" s="1" t="s">
        <v>323</v>
      </c>
      <c r="N126" s="1">
        <v>62</v>
      </c>
      <c r="O126" s="1" t="s">
        <v>1594</v>
      </c>
      <c r="P126" s="99"/>
    </row>
    <row r="127" spans="1:19" x14ac:dyDescent="0.2">
      <c r="A127" s="8" t="str">
        <f t="shared" si="4"/>
        <v>SASDSR00511**C</v>
      </c>
      <c r="B127" s="1" t="s">
        <v>315</v>
      </c>
      <c r="C127" s="1" t="s">
        <v>389</v>
      </c>
      <c r="D127" s="4">
        <v>5.91</v>
      </c>
      <c r="E127" s="4">
        <v>6.31</v>
      </c>
      <c r="F127" s="1" t="s">
        <v>334</v>
      </c>
      <c r="G127" s="5">
        <v>32</v>
      </c>
      <c r="H127" s="5">
        <v>0</v>
      </c>
      <c r="I127" s="5">
        <v>22</v>
      </c>
      <c r="J127" s="5">
        <v>0</v>
      </c>
      <c r="K127" s="5">
        <v>0</v>
      </c>
      <c r="L127" s="5">
        <f t="shared" si="5"/>
        <v>54</v>
      </c>
      <c r="M127" s="1" t="s">
        <v>376</v>
      </c>
      <c r="N127" s="1">
        <v>54</v>
      </c>
      <c r="O127" s="1" t="s">
        <v>1594</v>
      </c>
      <c r="P127" s="99"/>
    </row>
    <row r="128" spans="1:19" x14ac:dyDescent="0.2">
      <c r="A128" s="8" t="str">
        <f t="shared" si="4"/>
        <v>SASDSR00511**C</v>
      </c>
      <c r="B128" s="1" t="s">
        <v>315</v>
      </c>
      <c r="C128" s="1" t="s">
        <v>389</v>
      </c>
      <c r="D128" s="4">
        <v>6.31</v>
      </c>
      <c r="E128" s="4">
        <v>6.77</v>
      </c>
      <c r="F128" s="1" t="s">
        <v>322</v>
      </c>
      <c r="G128" s="5">
        <v>0</v>
      </c>
      <c r="H128" s="5">
        <v>0</v>
      </c>
      <c r="I128" s="5">
        <v>32</v>
      </c>
      <c r="J128" s="5">
        <v>0</v>
      </c>
      <c r="K128" s="5">
        <v>0</v>
      </c>
      <c r="L128" s="5">
        <f t="shared" si="5"/>
        <v>32</v>
      </c>
      <c r="M128" s="1" t="s">
        <v>323</v>
      </c>
      <c r="N128" s="1">
        <v>32</v>
      </c>
      <c r="O128" s="1" t="s">
        <v>1594</v>
      </c>
      <c r="P128" s="99"/>
    </row>
    <row r="129" spans="1:18" x14ac:dyDescent="0.2">
      <c r="A129" s="8" t="str">
        <f t="shared" si="4"/>
        <v>SASDSR00511**C</v>
      </c>
      <c r="B129" s="1" t="s">
        <v>315</v>
      </c>
      <c r="C129" s="1" t="s">
        <v>389</v>
      </c>
      <c r="D129" s="4">
        <v>6.77</v>
      </c>
      <c r="E129" s="4">
        <v>7.17</v>
      </c>
      <c r="F129" s="1" t="s">
        <v>334</v>
      </c>
      <c r="G129" s="5">
        <v>32</v>
      </c>
      <c r="H129" s="5">
        <v>0</v>
      </c>
      <c r="I129" s="5">
        <v>22</v>
      </c>
      <c r="J129" s="5">
        <v>0</v>
      </c>
      <c r="K129" s="5">
        <v>0</v>
      </c>
      <c r="L129" s="5">
        <f t="shared" si="5"/>
        <v>54</v>
      </c>
      <c r="M129" s="1" t="s">
        <v>394</v>
      </c>
      <c r="N129" s="1">
        <v>54</v>
      </c>
      <c r="O129" s="1" t="s">
        <v>1594</v>
      </c>
      <c r="P129" s="99"/>
    </row>
    <row r="130" spans="1:18" x14ac:dyDescent="0.2">
      <c r="A130" s="8" t="str">
        <f t="shared" ref="A130:A193" si="6">"S"&amp;B130&amp;MID(C130,1,2)&amp;"00"&amp;MID(C130,4,3)&amp;"**C"</f>
        <v>SASDSR00511**C</v>
      </c>
      <c r="B130" s="1" t="s">
        <v>315</v>
      </c>
      <c r="C130" s="1" t="s">
        <v>389</v>
      </c>
      <c r="D130" s="4">
        <v>7.17</v>
      </c>
      <c r="E130" s="4">
        <v>11.34</v>
      </c>
      <c r="F130" s="1" t="s">
        <v>322</v>
      </c>
      <c r="G130" s="5">
        <v>0</v>
      </c>
      <c r="H130" s="5">
        <v>0</v>
      </c>
      <c r="I130" s="5">
        <v>265</v>
      </c>
      <c r="J130" s="5">
        <v>0</v>
      </c>
      <c r="K130" s="5">
        <v>0</v>
      </c>
      <c r="L130" s="5">
        <f t="shared" si="5"/>
        <v>265</v>
      </c>
      <c r="M130" s="1" t="s">
        <v>323</v>
      </c>
      <c r="N130" s="1">
        <v>265</v>
      </c>
      <c r="O130" s="1" t="s">
        <v>1587</v>
      </c>
      <c r="P130" s="99"/>
    </row>
    <row r="131" spans="1:18" x14ac:dyDescent="0.2">
      <c r="A131" s="8" t="str">
        <f t="shared" si="6"/>
        <v>SASDSR00511**C</v>
      </c>
      <c r="B131" s="1" t="s">
        <v>315</v>
      </c>
      <c r="C131" s="1" t="s">
        <v>389</v>
      </c>
      <c r="D131" s="4">
        <v>14.07</v>
      </c>
      <c r="E131" s="4">
        <v>14.23</v>
      </c>
      <c r="F131" s="1" t="s">
        <v>334</v>
      </c>
      <c r="G131" s="5">
        <v>30</v>
      </c>
      <c r="H131" s="5">
        <v>0</v>
      </c>
      <c r="I131" s="5">
        <v>12</v>
      </c>
      <c r="J131" s="5">
        <v>0</v>
      </c>
      <c r="K131" s="5">
        <v>0</v>
      </c>
      <c r="L131" s="5">
        <f t="shared" si="5"/>
        <v>42</v>
      </c>
      <c r="M131" s="1" t="s">
        <v>650</v>
      </c>
      <c r="N131" s="1">
        <v>56</v>
      </c>
      <c r="O131" s="88" t="s">
        <v>1545</v>
      </c>
      <c r="P131" s="99"/>
      <c r="R131" s="104" t="s">
        <v>1608</v>
      </c>
    </row>
    <row r="132" spans="1:18" x14ac:dyDescent="0.2">
      <c r="A132" s="8" t="str">
        <f t="shared" si="6"/>
        <v>SASDSR00511**C</v>
      </c>
      <c r="B132" s="1" t="s">
        <v>315</v>
      </c>
      <c r="C132" s="1" t="s">
        <v>389</v>
      </c>
      <c r="D132" s="4">
        <v>14.23</v>
      </c>
      <c r="E132" s="4">
        <v>17.989999999999998</v>
      </c>
      <c r="F132" s="1" t="s">
        <v>322</v>
      </c>
      <c r="G132" s="5">
        <v>0</v>
      </c>
      <c r="H132" s="5">
        <v>0</v>
      </c>
      <c r="I132" s="5">
        <v>242</v>
      </c>
      <c r="J132" s="5">
        <v>0</v>
      </c>
      <c r="K132" s="5">
        <v>0</v>
      </c>
      <c r="L132" s="5">
        <f t="shared" si="5"/>
        <v>242</v>
      </c>
      <c r="M132" s="1" t="s">
        <v>323</v>
      </c>
      <c r="N132" s="1">
        <v>141</v>
      </c>
      <c r="O132" s="88" t="s">
        <v>1545</v>
      </c>
      <c r="P132" s="99"/>
      <c r="R132" s="104" t="s">
        <v>1608</v>
      </c>
    </row>
    <row r="133" spans="1:18" x14ac:dyDescent="0.2">
      <c r="A133" s="8" t="str">
        <f t="shared" si="6"/>
        <v>SASDSR00511**C</v>
      </c>
      <c r="B133" s="1" t="s">
        <v>315</v>
      </c>
      <c r="C133" s="1" t="s">
        <v>389</v>
      </c>
      <c r="D133" s="4">
        <v>18.32</v>
      </c>
      <c r="E133" s="4">
        <v>18.48</v>
      </c>
      <c r="F133" s="1" t="s">
        <v>355</v>
      </c>
      <c r="G133" s="5">
        <v>16</v>
      </c>
      <c r="H133" s="5">
        <v>0</v>
      </c>
      <c r="I133" s="5">
        <v>16</v>
      </c>
      <c r="J133" s="5">
        <v>0</v>
      </c>
      <c r="K133" s="5">
        <v>0</v>
      </c>
      <c r="L133" s="5">
        <f t="shared" si="5"/>
        <v>32</v>
      </c>
      <c r="M133" s="1" t="s">
        <v>392</v>
      </c>
      <c r="N133" s="1">
        <v>37</v>
      </c>
      <c r="O133" s="88" t="s">
        <v>1545</v>
      </c>
      <c r="P133" s="99"/>
      <c r="R133" s="104" t="s">
        <v>1608</v>
      </c>
    </row>
    <row r="134" spans="1:18" x14ac:dyDescent="0.2">
      <c r="A134" s="8" t="str">
        <f t="shared" si="6"/>
        <v>SASDSR00511**C</v>
      </c>
      <c r="B134" s="1" t="s">
        <v>315</v>
      </c>
      <c r="C134" s="1" t="s">
        <v>389</v>
      </c>
      <c r="D134" s="4">
        <v>18.48</v>
      </c>
      <c r="E134" s="4">
        <v>22.38</v>
      </c>
      <c r="F134" s="1" t="s">
        <v>322</v>
      </c>
      <c r="G134" s="5">
        <v>0</v>
      </c>
      <c r="H134" s="5">
        <v>0</v>
      </c>
      <c r="I134" s="5">
        <v>260</v>
      </c>
      <c r="J134" s="5">
        <v>0</v>
      </c>
      <c r="K134" s="5">
        <v>0</v>
      </c>
      <c r="L134" s="5">
        <f t="shared" si="5"/>
        <v>260</v>
      </c>
      <c r="M134" s="1" t="s">
        <v>323</v>
      </c>
      <c r="N134" s="1">
        <v>225</v>
      </c>
      <c r="O134" s="88" t="s">
        <v>1545</v>
      </c>
      <c r="P134" s="99"/>
      <c r="R134" s="104" t="s">
        <v>1608</v>
      </c>
    </row>
    <row r="135" spans="1:18" x14ac:dyDescent="0.2">
      <c r="A135" s="8" t="str">
        <f t="shared" si="6"/>
        <v>SASDSR00511**C</v>
      </c>
      <c r="B135" s="1" t="s">
        <v>315</v>
      </c>
      <c r="C135" s="1" t="s">
        <v>389</v>
      </c>
      <c r="D135" s="4">
        <v>22.38</v>
      </c>
      <c r="E135" s="4">
        <v>22.91</v>
      </c>
      <c r="F135" s="1" t="s">
        <v>327</v>
      </c>
      <c r="G135" s="5">
        <v>0</v>
      </c>
      <c r="H135" s="5">
        <v>0</v>
      </c>
      <c r="I135" s="5">
        <v>46</v>
      </c>
      <c r="J135" s="5">
        <v>0</v>
      </c>
      <c r="K135" s="5">
        <v>0</v>
      </c>
      <c r="L135" s="5">
        <f t="shared" si="5"/>
        <v>46</v>
      </c>
      <c r="M135" s="1" t="s">
        <v>393</v>
      </c>
      <c r="N135" s="1">
        <v>75</v>
      </c>
      <c r="O135" s="88" t="s">
        <v>1545</v>
      </c>
      <c r="P135" s="99"/>
      <c r="R135" s="104" t="s">
        <v>1608</v>
      </c>
    </row>
    <row r="136" spans="1:18" x14ac:dyDescent="0.2">
      <c r="A136" s="8" t="str">
        <f t="shared" si="6"/>
        <v>SASDSR00511**C</v>
      </c>
      <c r="B136" s="1" t="s">
        <v>315</v>
      </c>
      <c r="C136" s="1" t="s">
        <v>389</v>
      </c>
      <c r="D136" s="4">
        <v>22.91</v>
      </c>
      <c r="E136" s="4">
        <v>25.15</v>
      </c>
      <c r="F136" s="1" t="s">
        <v>322</v>
      </c>
      <c r="G136" s="5">
        <v>0</v>
      </c>
      <c r="H136" s="5">
        <v>0</v>
      </c>
      <c r="I136" s="5">
        <v>147</v>
      </c>
      <c r="J136" s="5">
        <v>0</v>
      </c>
      <c r="K136" s="5">
        <v>0</v>
      </c>
      <c r="L136" s="5">
        <f t="shared" si="5"/>
        <v>147</v>
      </c>
      <c r="M136" s="1" t="s">
        <v>323</v>
      </c>
      <c r="N136" s="1">
        <v>147</v>
      </c>
      <c r="O136" s="88" t="s">
        <v>1545</v>
      </c>
      <c r="P136" s="99"/>
      <c r="R136" s="104" t="s">
        <v>1608</v>
      </c>
    </row>
    <row r="137" spans="1:18" x14ac:dyDescent="0.2">
      <c r="A137" s="8" t="str">
        <f t="shared" si="6"/>
        <v>SASDSR00511**C</v>
      </c>
      <c r="B137" s="1" t="s">
        <v>315</v>
      </c>
      <c r="C137" s="1" t="s">
        <v>389</v>
      </c>
      <c r="D137" s="4">
        <v>25.15</v>
      </c>
      <c r="E137" s="4">
        <v>25.55</v>
      </c>
      <c r="F137" s="1" t="s">
        <v>334</v>
      </c>
      <c r="G137" s="5">
        <v>32</v>
      </c>
      <c r="H137" s="5">
        <v>0</v>
      </c>
      <c r="I137" s="5">
        <v>24</v>
      </c>
      <c r="J137" s="5">
        <v>0</v>
      </c>
      <c r="K137" s="5">
        <v>0</v>
      </c>
      <c r="L137" s="5">
        <f t="shared" si="5"/>
        <v>56</v>
      </c>
      <c r="M137" s="1" t="s">
        <v>337</v>
      </c>
      <c r="N137" s="1">
        <v>54</v>
      </c>
      <c r="O137" s="88" t="s">
        <v>1545</v>
      </c>
      <c r="P137" s="99"/>
      <c r="R137" s="104" t="s">
        <v>1608</v>
      </c>
    </row>
    <row r="138" spans="1:18" x14ac:dyDescent="0.2">
      <c r="A138" s="8" t="str">
        <f t="shared" si="6"/>
        <v>SASDSR00511**C</v>
      </c>
      <c r="B138" s="1" t="s">
        <v>315</v>
      </c>
      <c r="C138" s="1" t="s">
        <v>389</v>
      </c>
      <c r="D138" s="4">
        <v>25.55</v>
      </c>
      <c r="E138" s="4">
        <v>27.63</v>
      </c>
      <c r="F138" s="1" t="s">
        <v>322</v>
      </c>
      <c r="G138" s="5">
        <v>0</v>
      </c>
      <c r="H138" s="5">
        <v>0</v>
      </c>
      <c r="I138" s="5">
        <v>144</v>
      </c>
      <c r="J138" s="5">
        <v>0</v>
      </c>
      <c r="K138" s="5">
        <v>0</v>
      </c>
      <c r="L138" s="5">
        <f t="shared" si="5"/>
        <v>144</v>
      </c>
      <c r="M138" s="1" t="s">
        <v>323</v>
      </c>
      <c r="N138" s="1">
        <v>153</v>
      </c>
      <c r="O138" s="88" t="s">
        <v>1545</v>
      </c>
      <c r="P138" s="99"/>
      <c r="R138" s="104" t="s">
        <v>1608</v>
      </c>
    </row>
    <row r="139" spans="1:18" x14ac:dyDescent="0.2">
      <c r="A139" s="8" t="str">
        <f t="shared" si="6"/>
        <v>SASDSR00511**C</v>
      </c>
      <c r="B139" s="1" t="s">
        <v>315</v>
      </c>
      <c r="C139" s="1" t="s">
        <v>395</v>
      </c>
      <c r="D139" s="4">
        <v>0</v>
      </c>
      <c r="E139" s="4">
        <v>0.04</v>
      </c>
      <c r="F139" s="1" t="s">
        <v>334</v>
      </c>
      <c r="G139" s="5">
        <v>17</v>
      </c>
      <c r="H139" s="5">
        <v>0</v>
      </c>
      <c r="I139" s="5">
        <v>4</v>
      </c>
      <c r="J139" s="5">
        <v>0</v>
      </c>
      <c r="K139" s="5">
        <v>0</v>
      </c>
      <c r="L139" s="5">
        <f t="shared" si="5"/>
        <v>21</v>
      </c>
      <c r="M139" s="1" t="s">
        <v>396</v>
      </c>
      <c r="N139" s="1">
        <v>21</v>
      </c>
      <c r="O139" s="1" t="s">
        <v>1587</v>
      </c>
      <c r="P139" s="99"/>
    </row>
    <row r="140" spans="1:18" x14ac:dyDescent="0.2">
      <c r="A140" s="8" t="str">
        <f t="shared" si="6"/>
        <v>SASDSR00545**C</v>
      </c>
      <c r="B140" s="1" t="s">
        <v>315</v>
      </c>
      <c r="C140" s="1" t="s">
        <v>397</v>
      </c>
      <c r="D140" s="4">
        <v>0</v>
      </c>
      <c r="E140" s="4">
        <v>4.9000000000000004</v>
      </c>
      <c r="F140" s="1" t="s">
        <v>322</v>
      </c>
      <c r="G140" s="5">
        <v>0</v>
      </c>
      <c r="H140" s="5">
        <v>0</v>
      </c>
      <c r="I140" s="5">
        <v>322</v>
      </c>
      <c r="J140" s="5">
        <v>0</v>
      </c>
      <c r="K140" s="5">
        <v>0</v>
      </c>
      <c r="L140" s="5">
        <f t="shared" si="5"/>
        <v>322</v>
      </c>
      <c r="M140" s="1" t="s">
        <v>323</v>
      </c>
      <c r="N140" s="1">
        <v>322</v>
      </c>
      <c r="O140" s="1" t="s">
        <v>1587</v>
      </c>
      <c r="P140" s="99"/>
    </row>
    <row r="141" spans="1:18" x14ac:dyDescent="0.2">
      <c r="A141" s="8" t="str">
        <f t="shared" si="6"/>
        <v>SASDSR00545**C</v>
      </c>
      <c r="B141" s="1" t="s">
        <v>315</v>
      </c>
      <c r="C141" s="1" t="s">
        <v>397</v>
      </c>
      <c r="D141" s="4">
        <v>4.9000000000000004</v>
      </c>
      <c r="E141" s="4">
        <v>5.1100000000000003</v>
      </c>
      <c r="F141" s="1" t="s">
        <v>327</v>
      </c>
      <c r="G141" s="5">
        <v>0</v>
      </c>
      <c r="H141" s="5">
        <v>0</v>
      </c>
      <c r="I141" s="5">
        <v>14</v>
      </c>
      <c r="J141" s="5">
        <v>0</v>
      </c>
      <c r="K141" s="5">
        <v>0</v>
      </c>
      <c r="L141" s="5">
        <f t="shared" si="5"/>
        <v>14</v>
      </c>
      <c r="M141" s="1" t="s">
        <v>398</v>
      </c>
      <c r="N141" s="1">
        <v>14</v>
      </c>
      <c r="O141" s="1" t="s">
        <v>1587</v>
      </c>
      <c r="P141" s="99"/>
    </row>
    <row r="142" spans="1:18" x14ac:dyDescent="0.2">
      <c r="A142" s="8" t="str">
        <f t="shared" si="6"/>
        <v>SASDSR00603**C</v>
      </c>
      <c r="B142" s="1" t="s">
        <v>315</v>
      </c>
      <c r="C142" s="1" t="s">
        <v>399</v>
      </c>
      <c r="D142" s="4">
        <v>0</v>
      </c>
      <c r="E142" s="4">
        <v>0.35</v>
      </c>
      <c r="F142" s="1" t="s">
        <v>322</v>
      </c>
      <c r="G142" s="5">
        <v>0</v>
      </c>
      <c r="H142" s="5">
        <v>0</v>
      </c>
      <c r="I142" s="5">
        <v>24</v>
      </c>
      <c r="J142" s="5">
        <v>0</v>
      </c>
      <c r="K142" s="5">
        <v>0</v>
      </c>
      <c r="L142" s="5">
        <f t="shared" si="5"/>
        <v>24</v>
      </c>
      <c r="M142" s="1" t="s">
        <v>323</v>
      </c>
      <c r="N142" s="1">
        <v>24</v>
      </c>
      <c r="O142" s="1" t="s">
        <v>1597</v>
      </c>
      <c r="P142" s="3">
        <v>101467</v>
      </c>
    </row>
    <row r="143" spans="1:18" x14ac:dyDescent="0.2">
      <c r="A143" s="8" t="str">
        <f t="shared" si="6"/>
        <v>SASDSR00603**C</v>
      </c>
      <c r="B143" s="1" t="s">
        <v>315</v>
      </c>
      <c r="C143" s="1" t="s">
        <v>399</v>
      </c>
      <c r="D143" s="4">
        <v>0.35</v>
      </c>
      <c r="E143" s="4">
        <v>0.73</v>
      </c>
      <c r="F143" s="1" t="s">
        <v>329</v>
      </c>
      <c r="G143" s="5">
        <v>0</v>
      </c>
      <c r="H143" s="5">
        <v>0</v>
      </c>
      <c r="I143" s="5">
        <v>49</v>
      </c>
      <c r="J143" s="5">
        <v>0</v>
      </c>
      <c r="K143" s="5">
        <v>0</v>
      </c>
      <c r="L143" s="5">
        <f t="shared" si="5"/>
        <v>49</v>
      </c>
      <c r="M143" s="1" t="s">
        <v>366</v>
      </c>
      <c r="N143" s="1">
        <v>50</v>
      </c>
      <c r="O143" s="1" t="s">
        <v>1597</v>
      </c>
      <c r="P143" s="3">
        <v>101467</v>
      </c>
    </row>
    <row r="144" spans="1:18" x14ac:dyDescent="0.2">
      <c r="A144" s="8" t="str">
        <f t="shared" si="6"/>
        <v>SASDSR00603**C</v>
      </c>
      <c r="B144" s="1" t="s">
        <v>315</v>
      </c>
      <c r="C144" s="1" t="s">
        <v>399</v>
      </c>
      <c r="D144" s="4">
        <v>0.73</v>
      </c>
      <c r="E144" s="4">
        <v>0.82</v>
      </c>
      <c r="F144" s="1" t="s">
        <v>322</v>
      </c>
      <c r="G144" s="5">
        <v>0</v>
      </c>
      <c r="H144" s="5">
        <v>0</v>
      </c>
      <c r="I144" s="5">
        <v>6</v>
      </c>
      <c r="J144" s="5">
        <v>0</v>
      </c>
      <c r="K144" s="5">
        <v>0</v>
      </c>
      <c r="L144" s="5">
        <f t="shared" si="5"/>
        <v>6</v>
      </c>
      <c r="M144" s="1" t="s">
        <v>323</v>
      </c>
      <c r="N144" s="1">
        <v>4</v>
      </c>
      <c r="O144" s="1" t="s">
        <v>1597</v>
      </c>
      <c r="P144" s="3">
        <v>101467</v>
      </c>
    </row>
    <row r="145" spans="1:16" x14ac:dyDescent="0.2">
      <c r="A145" s="8" t="str">
        <f t="shared" si="6"/>
        <v>SASDSR00603**C</v>
      </c>
      <c r="B145" s="1" t="s">
        <v>315</v>
      </c>
      <c r="C145" s="1" t="s">
        <v>399</v>
      </c>
      <c r="D145" s="4">
        <v>0.82</v>
      </c>
      <c r="E145" s="4">
        <v>1.28</v>
      </c>
      <c r="F145" s="1" t="s">
        <v>373</v>
      </c>
      <c r="G145" s="5">
        <v>0</v>
      </c>
      <c r="H145" s="5">
        <v>0</v>
      </c>
      <c r="I145" s="5">
        <v>68</v>
      </c>
      <c r="J145" s="5">
        <v>16</v>
      </c>
      <c r="K145" s="5">
        <v>0</v>
      </c>
      <c r="L145" s="5">
        <f t="shared" si="5"/>
        <v>84</v>
      </c>
      <c r="M145" s="1" t="s">
        <v>400</v>
      </c>
      <c r="N145" s="1">
        <v>67</v>
      </c>
      <c r="O145" s="1" t="s">
        <v>1597</v>
      </c>
      <c r="P145" s="3">
        <v>101467</v>
      </c>
    </row>
    <row r="146" spans="1:16" x14ac:dyDescent="0.2">
      <c r="A146" s="8" t="str">
        <f t="shared" si="6"/>
        <v>SASDSR00603**C</v>
      </c>
      <c r="B146" s="1" t="s">
        <v>315</v>
      </c>
      <c r="C146" s="1" t="s">
        <v>399</v>
      </c>
      <c r="D146" s="4">
        <v>1.28</v>
      </c>
      <c r="E146" s="4">
        <v>1.5</v>
      </c>
      <c r="F146" s="1" t="s">
        <v>322</v>
      </c>
      <c r="G146" s="5">
        <v>0</v>
      </c>
      <c r="H146" s="5">
        <v>0</v>
      </c>
      <c r="I146" s="5">
        <v>17</v>
      </c>
      <c r="J146" s="5">
        <v>0</v>
      </c>
      <c r="K146" s="5">
        <v>0</v>
      </c>
      <c r="L146" s="5">
        <f t="shared" si="5"/>
        <v>17</v>
      </c>
      <c r="M146" s="1" t="s">
        <v>323</v>
      </c>
      <c r="N146" s="1">
        <v>14</v>
      </c>
      <c r="O146" s="1" t="s">
        <v>1597</v>
      </c>
      <c r="P146" s="3">
        <v>101467</v>
      </c>
    </row>
    <row r="147" spans="1:16" x14ac:dyDescent="0.2">
      <c r="A147" s="8" t="str">
        <f t="shared" si="6"/>
        <v>SASDSR00603**C</v>
      </c>
      <c r="B147" s="1" t="s">
        <v>315</v>
      </c>
      <c r="C147" s="1" t="s">
        <v>399</v>
      </c>
      <c r="D147" s="4">
        <v>1.5</v>
      </c>
      <c r="E147" s="4">
        <v>2.5</v>
      </c>
      <c r="F147" s="1" t="s">
        <v>373</v>
      </c>
      <c r="G147" s="5">
        <v>0</v>
      </c>
      <c r="H147" s="5">
        <v>0</v>
      </c>
      <c r="I147" s="5">
        <v>144</v>
      </c>
      <c r="J147" s="5">
        <v>0</v>
      </c>
      <c r="K147" s="5">
        <v>0</v>
      </c>
      <c r="L147" s="5">
        <f t="shared" si="5"/>
        <v>144</v>
      </c>
      <c r="M147" s="1" t="s">
        <v>366</v>
      </c>
      <c r="N147" s="1">
        <v>155</v>
      </c>
      <c r="O147" s="1" t="s">
        <v>1597</v>
      </c>
      <c r="P147" s="3">
        <v>101467</v>
      </c>
    </row>
    <row r="148" spans="1:16" x14ac:dyDescent="0.2">
      <c r="A148" s="8" t="str">
        <f t="shared" si="6"/>
        <v>SASDSR00603**C</v>
      </c>
      <c r="B148" s="1" t="s">
        <v>315</v>
      </c>
      <c r="C148" s="1" t="s">
        <v>399</v>
      </c>
      <c r="D148" s="4">
        <v>2.5</v>
      </c>
      <c r="E148" s="4">
        <v>2.73</v>
      </c>
      <c r="F148" s="1" t="s">
        <v>322</v>
      </c>
      <c r="G148" s="5">
        <v>0</v>
      </c>
      <c r="H148" s="5">
        <v>0</v>
      </c>
      <c r="I148" s="5">
        <v>18</v>
      </c>
      <c r="J148" s="5">
        <v>0</v>
      </c>
      <c r="K148" s="5">
        <v>0</v>
      </c>
      <c r="L148" s="5">
        <f t="shared" si="5"/>
        <v>18</v>
      </c>
      <c r="M148" s="1" t="s">
        <v>323</v>
      </c>
      <c r="N148" s="1">
        <v>14</v>
      </c>
      <c r="O148" s="1" t="s">
        <v>1597</v>
      </c>
      <c r="P148" s="3">
        <v>101467</v>
      </c>
    </row>
    <row r="149" spans="1:16" x14ac:dyDescent="0.2">
      <c r="A149" s="8" t="str">
        <f t="shared" si="6"/>
        <v>SASDSR00603**C</v>
      </c>
      <c r="B149" s="1" t="s">
        <v>315</v>
      </c>
      <c r="C149" s="1" t="s">
        <v>399</v>
      </c>
      <c r="D149" s="4">
        <v>2.73</v>
      </c>
      <c r="E149" s="4">
        <v>2.97</v>
      </c>
      <c r="F149" s="1" t="s">
        <v>327</v>
      </c>
      <c r="G149" s="5">
        <v>0</v>
      </c>
      <c r="H149" s="5">
        <v>0</v>
      </c>
      <c r="I149" s="5">
        <v>36</v>
      </c>
      <c r="J149" s="5">
        <v>0</v>
      </c>
      <c r="K149" s="5">
        <v>0</v>
      </c>
      <c r="L149" s="5">
        <f t="shared" si="5"/>
        <v>36</v>
      </c>
      <c r="M149" s="1" t="s">
        <v>347</v>
      </c>
      <c r="N149" s="1">
        <v>40</v>
      </c>
      <c r="O149" s="1" t="s">
        <v>1597</v>
      </c>
      <c r="P149" s="3">
        <v>101467</v>
      </c>
    </row>
    <row r="150" spans="1:16" x14ac:dyDescent="0.2">
      <c r="A150" s="8" t="str">
        <f t="shared" si="6"/>
        <v>SASDSR00603**C</v>
      </c>
      <c r="B150" s="1" t="s">
        <v>315</v>
      </c>
      <c r="C150" s="1" t="s">
        <v>399</v>
      </c>
      <c r="D150" s="4">
        <v>2.97</v>
      </c>
      <c r="E150" s="4">
        <v>3.64</v>
      </c>
      <c r="F150" s="1" t="s">
        <v>322</v>
      </c>
      <c r="G150" s="5">
        <v>0</v>
      </c>
      <c r="H150" s="5">
        <v>0</v>
      </c>
      <c r="I150" s="5">
        <v>42</v>
      </c>
      <c r="J150" s="5">
        <v>0</v>
      </c>
      <c r="K150" s="5">
        <v>0</v>
      </c>
      <c r="L150" s="5">
        <f t="shared" si="5"/>
        <v>42</v>
      </c>
      <c r="M150" s="1" t="s">
        <v>323</v>
      </c>
      <c r="N150" s="1">
        <v>41</v>
      </c>
      <c r="O150" s="1" t="s">
        <v>1597</v>
      </c>
      <c r="P150" s="3">
        <v>101467</v>
      </c>
    </row>
    <row r="151" spans="1:16" x14ac:dyDescent="0.2">
      <c r="A151" s="8" t="str">
        <f t="shared" si="6"/>
        <v>SASDSR00603**C</v>
      </c>
      <c r="B151" s="1" t="s">
        <v>315</v>
      </c>
      <c r="C151" s="1" t="s">
        <v>399</v>
      </c>
      <c r="D151" s="4">
        <v>4.1100000000000003</v>
      </c>
      <c r="E151" s="4">
        <v>4.1500000000000004</v>
      </c>
      <c r="F151" s="1" t="s">
        <v>401</v>
      </c>
      <c r="G151" s="5">
        <v>0</v>
      </c>
      <c r="H151" s="5">
        <v>0</v>
      </c>
      <c r="I151" s="5">
        <v>11</v>
      </c>
      <c r="J151" s="5">
        <v>3</v>
      </c>
      <c r="K151" s="5">
        <v>0</v>
      </c>
      <c r="L151" s="5">
        <f t="shared" si="5"/>
        <v>14</v>
      </c>
      <c r="M151" s="1" t="s">
        <v>402</v>
      </c>
      <c r="N151" s="1">
        <v>14</v>
      </c>
      <c r="O151" s="1" t="s">
        <v>1597</v>
      </c>
      <c r="P151" s="3">
        <v>101467</v>
      </c>
    </row>
    <row r="152" spans="1:16" x14ac:dyDescent="0.2">
      <c r="A152" s="8" t="str">
        <f t="shared" si="6"/>
        <v>SASDSR00603**C</v>
      </c>
      <c r="B152" s="1" t="s">
        <v>315</v>
      </c>
      <c r="C152" s="1" t="s">
        <v>399</v>
      </c>
      <c r="D152" s="4">
        <v>4.1500000000000004</v>
      </c>
      <c r="E152" s="4">
        <v>4.32</v>
      </c>
      <c r="F152" s="1" t="s">
        <v>324</v>
      </c>
      <c r="G152" s="5">
        <v>0</v>
      </c>
      <c r="H152" s="5">
        <v>0</v>
      </c>
      <c r="I152" s="5">
        <v>28</v>
      </c>
      <c r="J152" s="5">
        <v>0</v>
      </c>
      <c r="K152" s="5">
        <v>0</v>
      </c>
      <c r="L152" s="5">
        <f t="shared" si="5"/>
        <v>28</v>
      </c>
      <c r="M152" s="1" t="s">
        <v>403</v>
      </c>
      <c r="N152" s="1">
        <v>28</v>
      </c>
      <c r="O152" s="1" t="s">
        <v>1597</v>
      </c>
      <c r="P152" s="3">
        <v>101467</v>
      </c>
    </row>
    <row r="153" spans="1:16" x14ac:dyDescent="0.2">
      <c r="A153" s="8" t="str">
        <f t="shared" si="6"/>
        <v>SASDSR00603**C</v>
      </c>
      <c r="B153" s="1" t="s">
        <v>315</v>
      </c>
      <c r="C153" s="1" t="s">
        <v>399</v>
      </c>
      <c r="D153" s="4">
        <v>4.32</v>
      </c>
      <c r="E153" s="4">
        <v>4.5599999999999996</v>
      </c>
      <c r="F153" s="1" t="s">
        <v>322</v>
      </c>
      <c r="G153" s="5">
        <v>0</v>
      </c>
      <c r="H153" s="5">
        <v>0</v>
      </c>
      <c r="I153" s="5">
        <v>13</v>
      </c>
      <c r="J153" s="5">
        <v>0</v>
      </c>
      <c r="K153" s="5">
        <v>0</v>
      </c>
      <c r="L153" s="5">
        <f t="shared" si="5"/>
        <v>13</v>
      </c>
      <c r="M153" s="1" t="s">
        <v>323</v>
      </c>
      <c r="N153" s="1">
        <v>13</v>
      </c>
      <c r="O153" s="1" t="s">
        <v>1597</v>
      </c>
      <c r="P153" s="3">
        <v>101467</v>
      </c>
    </row>
    <row r="154" spans="1:16" x14ac:dyDescent="0.2">
      <c r="A154" s="8" t="str">
        <f t="shared" si="6"/>
        <v>SASDSR00603**C</v>
      </c>
      <c r="B154" s="1" t="s">
        <v>315</v>
      </c>
      <c r="C154" s="1" t="s">
        <v>399</v>
      </c>
      <c r="D154" s="4">
        <v>4.5599999999999996</v>
      </c>
      <c r="E154" s="4">
        <v>4.76</v>
      </c>
      <c r="F154" s="1" t="s">
        <v>334</v>
      </c>
      <c r="G154" s="5">
        <v>16</v>
      </c>
      <c r="H154" s="5">
        <v>0</v>
      </c>
      <c r="I154" s="5">
        <v>13</v>
      </c>
      <c r="J154" s="5">
        <v>0</v>
      </c>
      <c r="K154" s="5">
        <v>0</v>
      </c>
      <c r="L154" s="5">
        <f t="shared" si="5"/>
        <v>29</v>
      </c>
      <c r="M154" s="1" t="s">
        <v>404</v>
      </c>
      <c r="N154" s="1">
        <v>27</v>
      </c>
      <c r="O154" s="1" t="s">
        <v>1597</v>
      </c>
      <c r="P154" s="3">
        <v>101467</v>
      </c>
    </row>
    <row r="155" spans="1:16" x14ac:dyDescent="0.2">
      <c r="A155" s="8" t="str">
        <f t="shared" si="6"/>
        <v>SASDSR00603**C</v>
      </c>
      <c r="B155" s="1" t="s">
        <v>315</v>
      </c>
      <c r="C155" s="1" t="s">
        <v>399</v>
      </c>
      <c r="D155" s="4">
        <v>4.84</v>
      </c>
      <c r="E155" s="4">
        <v>5.04</v>
      </c>
      <c r="F155" s="1" t="s">
        <v>355</v>
      </c>
      <c r="G155" s="5">
        <v>16</v>
      </c>
      <c r="H155" s="5">
        <v>0</v>
      </c>
      <c r="I155" s="5">
        <v>34</v>
      </c>
      <c r="J155" s="5">
        <v>0</v>
      </c>
      <c r="K155" s="5">
        <v>0</v>
      </c>
      <c r="L155" s="5">
        <f t="shared" si="5"/>
        <v>50</v>
      </c>
      <c r="M155" s="1" t="s">
        <v>651</v>
      </c>
      <c r="N155" s="1">
        <v>50</v>
      </c>
      <c r="O155" s="1" t="s">
        <v>1597</v>
      </c>
      <c r="P155" s="3">
        <v>101467</v>
      </c>
    </row>
    <row r="156" spans="1:16" x14ac:dyDescent="0.2">
      <c r="A156" s="8" t="str">
        <f t="shared" si="6"/>
        <v>SASDSR00603**C</v>
      </c>
      <c r="B156" s="1" t="s">
        <v>315</v>
      </c>
      <c r="C156" s="1" t="s">
        <v>399</v>
      </c>
      <c r="D156" s="4">
        <v>5.04</v>
      </c>
      <c r="E156" s="4">
        <v>5.4</v>
      </c>
      <c r="F156" s="1" t="s">
        <v>329</v>
      </c>
      <c r="G156" s="5">
        <v>0</v>
      </c>
      <c r="H156" s="5">
        <v>0</v>
      </c>
      <c r="I156" s="5">
        <v>47</v>
      </c>
      <c r="J156" s="5">
        <v>0</v>
      </c>
      <c r="K156" s="5">
        <v>0</v>
      </c>
      <c r="L156" s="5">
        <f t="shared" si="5"/>
        <v>47</v>
      </c>
      <c r="M156" s="1" t="s">
        <v>343</v>
      </c>
      <c r="N156" s="1">
        <v>47</v>
      </c>
      <c r="O156" s="1" t="s">
        <v>1597</v>
      </c>
      <c r="P156" s="3">
        <v>101467</v>
      </c>
    </row>
    <row r="157" spans="1:16" x14ac:dyDescent="0.2">
      <c r="A157" s="8" t="str">
        <f t="shared" si="6"/>
        <v>SASDSR00603**C</v>
      </c>
      <c r="B157" s="1" t="s">
        <v>315</v>
      </c>
      <c r="C157" s="1" t="s">
        <v>399</v>
      </c>
      <c r="D157" s="4">
        <v>5.4</v>
      </c>
      <c r="E157" s="4">
        <v>5.63</v>
      </c>
      <c r="F157" s="1" t="s">
        <v>322</v>
      </c>
      <c r="G157" s="5">
        <v>0</v>
      </c>
      <c r="H157" s="5">
        <v>0</v>
      </c>
      <c r="I157" s="5">
        <v>13</v>
      </c>
      <c r="J157" s="5">
        <v>0</v>
      </c>
      <c r="K157" s="5">
        <v>0</v>
      </c>
      <c r="L157" s="5">
        <f t="shared" si="5"/>
        <v>13</v>
      </c>
      <c r="M157" s="1" t="s">
        <v>323</v>
      </c>
      <c r="N157" s="1">
        <v>13</v>
      </c>
      <c r="O157" s="1" t="s">
        <v>1597</v>
      </c>
      <c r="P157" s="3">
        <v>101467</v>
      </c>
    </row>
    <row r="158" spans="1:16" x14ac:dyDescent="0.2">
      <c r="A158" s="8" t="str">
        <f t="shared" si="6"/>
        <v>SASDSR00603**C</v>
      </c>
      <c r="B158" s="1" t="s">
        <v>315</v>
      </c>
      <c r="C158" s="1" t="s">
        <v>399</v>
      </c>
      <c r="D158" s="4">
        <v>5.63</v>
      </c>
      <c r="E158" s="4">
        <v>5.87</v>
      </c>
      <c r="F158" s="1" t="s">
        <v>329</v>
      </c>
      <c r="G158" s="5">
        <v>0</v>
      </c>
      <c r="H158" s="5">
        <v>0</v>
      </c>
      <c r="I158" s="5">
        <v>33</v>
      </c>
      <c r="J158" s="5">
        <v>0</v>
      </c>
      <c r="K158" s="5">
        <v>0</v>
      </c>
      <c r="L158" s="5">
        <f t="shared" si="5"/>
        <v>33</v>
      </c>
      <c r="M158" s="1" t="s">
        <v>343</v>
      </c>
      <c r="N158" s="1">
        <v>33</v>
      </c>
      <c r="O158" s="1" t="s">
        <v>1597</v>
      </c>
      <c r="P158" s="3">
        <v>101467</v>
      </c>
    </row>
    <row r="159" spans="1:16" x14ac:dyDescent="0.2">
      <c r="A159" s="8" t="str">
        <f t="shared" si="6"/>
        <v>SASDSR00603**C</v>
      </c>
      <c r="B159" s="1" t="s">
        <v>315</v>
      </c>
      <c r="C159" s="1" t="s">
        <v>399</v>
      </c>
      <c r="D159" s="4">
        <v>5.87</v>
      </c>
      <c r="E159" s="4">
        <v>6.17</v>
      </c>
      <c r="F159" s="1" t="s">
        <v>322</v>
      </c>
      <c r="G159" s="5">
        <v>0</v>
      </c>
      <c r="H159" s="5">
        <v>0</v>
      </c>
      <c r="I159" s="5">
        <v>18</v>
      </c>
      <c r="J159" s="5">
        <v>0</v>
      </c>
      <c r="K159" s="5">
        <v>0</v>
      </c>
      <c r="L159" s="5">
        <f t="shared" si="5"/>
        <v>18</v>
      </c>
      <c r="M159" s="1" t="s">
        <v>323</v>
      </c>
      <c r="N159" s="1">
        <v>18</v>
      </c>
      <c r="O159" s="1" t="s">
        <v>1597</v>
      </c>
      <c r="P159" s="3">
        <v>101467</v>
      </c>
    </row>
    <row r="160" spans="1:16" x14ac:dyDescent="0.2">
      <c r="A160" s="8" t="str">
        <f t="shared" si="6"/>
        <v>SASDSR00603**C</v>
      </c>
      <c r="B160" s="1" t="s">
        <v>315</v>
      </c>
      <c r="C160" s="1" t="s">
        <v>399</v>
      </c>
      <c r="D160" s="4">
        <v>6.17</v>
      </c>
      <c r="E160" s="4">
        <v>6.51</v>
      </c>
      <c r="F160" s="1" t="s">
        <v>327</v>
      </c>
      <c r="G160" s="5">
        <v>0</v>
      </c>
      <c r="H160" s="5">
        <v>0</v>
      </c>
      <c r="I160" s="5">
        <v>57</v>
      </c>
      <c r="J160" s="5">
        <v>0</v>
      </c>
      <c r="K160" s="5">
        <v>0</v>
      </c>
      <c r="L160" s="5">
        <f t="shared" si="5"/>
        <v>57</v>
      </c>
      <c r="M160" s="1" t="s">
        <v>393</v>
      </c>
      <c r="N160" s="1">
        <v>59</v>
      </c>
      <c r="O160" s="1" t="s">
        <v>1597</v>
      </c>
      <c r="P160" s="3">
        <v>101467</v>
      </c>
    </row>
    <row r="161" spans="1:18" x14ac:dyDescent="0.2">
      <c r="A161" s="8" t="str">
        <f t="shared" si="6"/>
        <v>SASDSR00603**C</v>
      </c>
      <c r="B161" s="1" t="s">
        <v>315</v>
      </c>
      <c r="C161" s="1" t="s">
        <v>399</v>
      </c>
      <c r="D161" s="4">
        <v>6.51</v>
      </c>
      <c r="E161" s="4">
        <v>6.86</v>
      </c>
      <c r="F161" s="1" t="s">
        <v>322</v>
      </c>
      <c r="G161" s="5">
        <v>0</v>
      </c>
      <c r="H161" s="5">
        <v>0</v>
      </c>
      <c r="I161" s="5">
        <v>22</v>
      </c>
      <c r="J161" s="5">
        <v>0</v>
      </c>
      <c r="K161" s="5">
        <v>0</v>
      </c>
      <c r="L161" s="5">
        <f t="shared" si="5"/>
        <v>22</v>
      </c>
      <c r="M161" s="1" t="s">
        <v>323</v>
      </c>
      <c r="N161" s="1">
        <v>22</v>
      </c>
      <c r="O161" s="1" t="s">
        <v>1597</v>
      </c>
      <c r="P161" s="3">
        <v>101467</v>
      </c>
    </row>
    <row r="162" spans="1:18" x14ac:dyDescent="0.2">
      <c r="A162" s="8" t="str">
        <f t="shared" si="6"/>
        <v>SASDSR00603**C</v>
      </c>
      <c r="B162" s="1" t="s">
        <v>315</v>
      </c>
      <c r="C162" s="1" t="s">
        <v>399</v>
      </c>
      <c r="D162" s="4">
        <v>6.86</v>
      </c>
      <c r="E162" s="4">
        <v>7.09</v>
      </c>
      <c r="F162" s="1" t="s">
        <v>329</v>
      </c>
      <c r="G162" s="5">
        <v>0</v>
      </c>
      <c r="H162" s="5">
        <v>0</v>
      </c>
      <c r="I162" s="5">
        <v>31</v>
      </c>
      <c r="J162" s="5">
        <v>0</v>
      </c>
      <c r="K162" s="5">
        <v>0</v>
      </c>
      <c r="L162" s="5">
        <f t="shared" si="5"/>
        <v>31</v>
      </c>
      <c r="M162" s="1" t="s">
        <v>343</v>
      </c>
      <c r="N162" s="1">
        <v>31</v>
      </c>
      <c r="O162" s="1" t="s">
        <v>1597</v>
      </c>
      <c r="P162" s="3">
        <v>101467</v>
      </c>
    </row>
    <row r="163" spans="1:18" x14ac:dyDescent="0.2">
      <c r="A163" s="8" t="str">
        <f t="shared" si="6"/>
        <v>SASDSR00603**C</v>
      </c>
      <c r="B163" s="1" t="s">
        <v>315</v>
      </c>
      <c r="C163" s="1" t="s">
        <v>399</v>
      </c>
      <c r="D163" s="4">
        <v>7.09</v>
      </c>
      <c r="E163" s="4">
        <v>7.34</v>
      </c>
      <c r="F163" s="1" t="s">
        <v>322</v>
      </c>
      <c r="G163" s="5">
        <v>0</v>
      </c>
      <c r="H163" s="5">
        <v>0</v>
      </c>
      <c r="I163" s="5">
        <v>16</v>
      </c>
      <c r="J163" s="5">
        <v>0</v>
      </c>
      <c r="K163" s="5">
        <v>0</v>
      </c>
      <c r="L163" s="5">
        <f t="shared" si="5"/>
        <v>16</v>
      </c>
      <c r="M163" s="1" t="s">
        <v>323</v>
      </c>
      <c r="N163" s="1">
        <v>16</v>
      </c>
      <c r="O163" s="1" t="s">
        <v>1597</v>
      </c>
      <c r="P163" s="3">
        <v>101467</v>
      </c>
    </row>
    <row r="164" spans="1:18" x14ac:dyDescent="0.2">
      <c r="A164" s="8" t="str">
        <f t="shared" si="6"/>
        <v>SASDSR00603**C</v>
      </c>
      <c r="B164" s="1" t="s">
        <v>315</v>
      </c>
      <c r="C164" s="1" t="s">
        <v>399</v>
      </c>
      <c r="D164" s="4">
        <v>7.34</v>
      </c>
      <c r="E164" s="4">
        <v>7.54</v>
      </c>
      <c r="F164" s="1" t="s">
        <v>334</v>
      </c>
      <c r="G164" s="5">
        <v>16</v>
      </c>
      <c r="H164" s="5">
        <v>0</v>
      </c>
      <c r="I164" s="5">
        <v>11</v>
      </c>
      <c r="J164" s="5">
        <v>0</v>
      </c>
      <c r="K164" s="5">
        <v>0</v>
      </c>
      <c r="L164" s="5">
        <f t="shared" si="5"/>
        <v>27</v>
      </c>
      <c r="M164" s="1" t="s">
        <v>405</v>
      </c>
      <c r="N164" s="1">
        <v>27</v>
      </c>
      <c r="O164" s="1" t="s">
        <v>1597</v>
      </c>
      <c r="P164" s="3">
        <v>101467</v>
      </c>
    </row>
    <row r="165" spans="1:18" x14ac:dyDescent="0.2">
      <c r="A165" s="8" t="str">
        <f t="shared" si="6"/>
        <v>SASDSR00603**C</v>
      </c>
      <c r="B165" s="1" t="s">
        <v>315</v>
      </c>
      <c r="C165" s="1" t="s">
        <v>399</v>
      </c>
      <c r="D165" s="4">
        <v>7.54</v>
      </c>
      <c r="E165" s="4">
        <v>7.97</v>
      </c>
      <c r="F165" s="1" t="s">
        <v>355</v>
      </c>
      <c r="G165" s="5">
        <v>16</v>
      </c>
      <c r="H165" s="5">
        <v>0</v>
      </c>
      <c r="I165" s="5">
        <v>56</v>
      </c>
      <c r="J165" s="5">
        <v>0</v>
      </c>
      <c r="K165" s="5">
        <v>0</v>
      </c>
      <c r="L165" s="5">
        <f t="shared" si="5"/>
        <v>72</v>
      </c>
      <c r="M165" s="1" t="s">
        <v>406</v>
      </c>
      <c r="N165" s="1">
        <v>80</v>
      </c>
      <c r="O165" s="1" t="s">
        <v>1597</v>
      </c>
      <c r="P165" s="3">
        <v>101467</v>
      </c>
    </row>
    <row r="166" spans="1:18" x14ac:dyDescent="0.2">
      <c r="A166" s="8" t="str">
        <f t="shared" si="6"/>
        <v>SASDSR00603**C</v>
      </c>
      <c r="B166" s="1" t="s">
        <v>315</v>
      </c>
      <c r="C166" s="1" t="s">
        <v>399</v>
      </c>
      <c r="D166" s="4">
        <v>7.97</v>
      </c>
      <c r="E166" s="4">
        <v>10.69</v>
      </c>
      <c r="F166" s="1" t="s">
        <v>322</v>
      </c>
      <c r="G166" s="5">
        <v>0</v>
      </c>
      <c r="H166" s="5">
        <v>0</v>
      </c>
      <c r="I166" s="5">
        <v>163</v>
      </c>
      <c r="J166" s="5">
        <v>0</v>
      </c>
      <c r="K166" s="5">
        <v>0</v>
      </c>
      <c r="L166" s="5">
        <f t="shared" si="5"/>
        <v>163</v>
      </c>
      <c r="M166" s="1" t="s">
        <v>323</v>
      </c>
      <c r="N166" s="1">
        <v>179</v>
      </c>
      <c r="O166" s="1" t="s">
        <v>1597</v>
      </c>
      <c r="P166" s="3">
        <v>101467</v>
      </c>
    </row>
    <row r="167" spans="1:18" x14ac:dyDescent="0.2">
      <c r="A167" s="8" t="str">
        <f t="shared" si="6"/>
        <v>SASDSR00603**C</v>
      </c>
      <c r="B167" s="1" t="s">
        <v>315</v>
      </c>
      <c r="C167" s="1" t="s">
        <v>399</v>
      </c>
      <c r="D167" s="4">
        <v>10.69</v>
      </c>
      <c r="E167" s="4">
        <v>10.95</v>
      </c>
      <c r="F167" s="1" t="s">
        <v>329</v>
      </c>
      <c r="G167" s="5">
        <v>0</v>
      </c>
      <c r="H167" s="5">
        <v>0</v>
      </c>
      <c r="I167" s="5">
        <v>34</v>
      </c>
      <c r="J167" s="5">
        <v>0</v>
      </c>
      <c r="K167" s="5">
        <v>0</v>
      </c>
      <c r="L167" s="5">
        <f t="shared" si="5"/>
        <v>34</v>
      </c>
      <c r="M167" s="1" t="s">
        <v>343</v>
      </c>
      <c r="N167" s="1">
        <v>34</v>
      </c>
      <c r="O167" s="1" t="s">
        <v>1597</v>
      </c>
      <c r="P167" s="3">
        <v>101467</v>
      </c>
    </row>
    <row r="168" spans="1:18" x14ac:dyDescent="0.2">
      <c r="A168" s="8" t="str">
        <f t="shared" si="6"/>
        <v>SASDSR00603**C</v>
      </c>
      <c r="B168" s="1" t="s">
        <v>315</v>
      </c>
      <c r="C168" s="1" t="s">
        <v>399</v>
      </c>
      <c r="D168" s="4">
        <v>10.95</v>
      </c>
      <c r="E168" s="4">
        <v>11.38</v>
      </c>
      <c r="F168" s="1" t="s">
        <v>322</v>
      </c>
      <c r="G168" s="5">
        <v>0</v>
      </c>
      <c r="H168" s="5">
        <v>0</v>
      </c>
      <c r="I168" s="5">
        <v>21</v>
      </c>
      <c r="J168" s="5">
        <v>0</v>
      </c>
      <c r="K168" s="5">
        <v>0</v>
      </c>
      <c r="L168" s="5">
        <f t="shared" si="5"/>
        <v>21</v>
      </c>
      <c r="M168" s="1" t="s">
        <v>323</v>
      </c>
      <c r="N168" s="1">
        <v>21</v>
      </c>
      <c r="O168" s="1" t="s">
        <v>1597</v>
      </c>
      <c r="P168" s="3">
        <v>101467</v>
      </c>
    </row>
    <row r="169" spans="1:18" x14ac:dyDescent="0.2">
      <c r="A169" s="8" t="str">
        <f t="shared" si="6"/>
        <v>SASDSR00603**C</v>
      </c>
      <c r="B169" s="1" t="s">
        <v>315</v>
      </c>
      <c r="C169" s="1" t="s">
        <v>399</v>
      </c>
      <c r="D169" s="4">
        <v>11.38</v>
      </c>
      <c r="E169" s="4">
        <v>11.61</v>
      </c>
      <c r="F169" s="1" t="s">
        <v>329</v>
      </c>
      <c r="G169" s="5">
        <v>0</v>
      </c>
      <c r="H169" s="5">
        <v>0</v>
      </c>
      <c r="I169" s="5">
        <v>32</v>
      </c>
      <c r="J169" s="5">
        <v>0</v>
      </c>
      <c r="K169" s="5">
        <v>0</v>
      </c>
      <c r="L169" s="5">
        <f t="shared" si="5"/>
        <v>32</v>
      </c>
      <c r="M169" s="1" t="s">
        <v>343</v>
      </c>
      <c r="N169" s="1">
        <v>32</v>
      </c>
      <c r="O169" s="1" t="s">
        <v>1597</v>
      </c>
      <c r="P169" s="3">
        <v>101467</v>
      </c>
    </row>
    <row r="170" spans="1:18" x14ac:dyDescent="0.2">
      <c r="A170" s="8" t="str">
        <f t="shared" si="6"/>
        <v>SASDSR00603**C</v>
      </c>
      <c r="B170" s="1" t="s">
        <v>315</v>
      </c>
      <c r="C170" s="1" t="s">
        <v>399</v>
      </c>
      <c r="D170" s="4">
        <v>11.61</v>
      </c>
      <c r="E170" s="4">
        <v>11.57</v>
      </c>
      <c r="F170" s="1" t="s">
        <v>322</v>
      </c>
      <c r="G170" s="5">
        <v>0</v>
      </c>
      <c r="H170" s="5">
        <v>0</v>
      </c>
      <c r="I170" s="5">
        <v>13</v>
      </c>
      <c r="J170" s="5">
        <v>0</v>
      </c>
      <c r="K170" s="5">
        <v>0</v>
      </c>
      <c r="L170" s="5">
        <f t="shared" si="5"/>
        <v>13</v>
      </c>
      <c r="M170" s="1" t="s">
        <v>323</v>
      </c>
      <c r="N170" s="1">
        <v>13</v>
      </c>
      <c r="O170" s="1" t="s">
        <v>1597</v>
      </c>
      <c r="P170" s="3">
        <v>101467</v>
      </c>
    </row>
    <row r="171" spans="1:18" x14ac:dyDescent="0.2">
      <c r="A171" s="8" t="str">
        <f t="shared" si="6"/>
        <v>SASDSR00604**C</v>
      </c>
      <c r="B171" s="1" t="s">
        <v>315</v>
      </c>
      <c r="C171" s="1" t="s">
        <v>407</v>
      </c>
      <c r="D171" s="4">
        <v>0</v>
      </c>
      <c r="E171" s="4">
        <v>0.2</v>
      </c>
      <c r="F171" s="1">
        <v>6</v>
      </c>
      <c r="G171" s="5">
        <v>16</v>
      </c>
      <c r="H171" s="5">
        <v>0</v>
      </c>
      <c r="I171" s="5">
        <v>14</v>
      </c>
      <c r="J171" s="5">
        <v>0</v>
      </c>
      <c r="K171" s="5">
        <v>0</v>
      </c>
      <c r="L171" s="5">
        <f t="shared" si="5"/>
        <v>30</v>
      </c>
      <c r="M171" s="1" t="s">
        <v>697</v>
      </c>
      <c r="N171" s="1">
        <v>30</v>
      </c>
      <c r="O171" s="88" t="s">
        <v>1545</v>
      </c>
      <c r="P171" s="99"/>
      <c r="R171" s="104" t="s">
        <v>1608</v>
      </c>
    </row>
    <row r="172" spans="1:18" x14ac:dyDescent="0.2">
      <c r="A172" s="8" t="str">
        <f t="shared" si="6"/>
        <v>SASDSR00604**C</v>
      </c>
      <c r="B172" s="1" t="s">
        <v>315</v>
      </c>
      <c r="C172" s="1" t="s">
        <v>407</v>
      </c>
      <c r="D172" s="4">
        <v>0.2</v>
      </c>
      <c r="E172" s="4">
        <v>3.36</v>
      </c>
      <c r="F172" s="1" t="s">
        <v>322</v>
      </c>
      <c r="G172" s="5">
        <v>0</v>
      </c>
      <c r="H172" s="5">
        <v>0</v>
      </c>
      <c r="I172" s="5">
        <v>211</v>
      </c>
      <c r="J172" s="5">
        <v>0</v>
      </c>
      <c r="K172" s="5">
        <v>0</v>
      </c>
      <c r="L172" s="5">
        <f t="shared" si="5"/>
        <v>211</v>
      </c>
      <c r="M172" s="1" t="s">
        <v>323</v>
      </c>
      <c r="N172" s="1">
        <v>211</v>
      </c>
      <c r="O172" s="88" t="s">
        <v>1545</v>
      </c>
      <c r="R172" s="104" t="s">
        <v>1608</v>
      </c>
    </row>
    <row r="173" spans="1:18" x14ac:dyDescent="0.2">
      <c r="A173" s="8" t="str">
        <f t="shared" si="6"/>
        <v>SASDUS00030**C</v>
      </c>
      <c r="B173" s="1" t="s">
        <v>315</v>
      </c>
      <c r="C173" s="1" t="s">
        <v>408</v>
      </c>
      <c r="D173" s="4">
        <v>0</v>
      </c>
      <c r="E173" s="4">
        <v>0.13</v>
      </c>
      <c r="F173" s="1" t="s">
        <v>409</v>
      </c>
      <c r="G173" s="5">
        <v>41</v>
      </c>
      <c r="H173" s="5">
        <v>0</v>
      </c>
      <c r="I173" s="5">
        <v>25</v>
      </c>
      <c r="J173" s="5">
        <v>0</v>
      </c>
      <c r="K173" s="5">
        <v>0</v>
      </c>
      <c r="L173" s="5">
        <f t="shared" si="5"/>
        <v>66</v>
      </c>
      <c r="M173" s="1" t="s">
        <v>410</v>
      </c>
      <c r="N173" s="1">
        <v>66</v>
      </c>
      <c r="O173" s="88" t="s">
        <v>1545</v>
      </c>
      <c r="P173" s="99"/>
      <c r="R173" s="104" t="s">
        <v>1608</v>
      </c>
    </row>
    <row r="174" spans="1:18" x14ac:dyDescent="0.2">
      <c r="A174" s="8" t="str">
        <f t="shared" si="6"/>
        <v>SASDUS00030**C</v>
      </c>
      <c r="B174" s="1" t="s">
        <v>315</v>
      </c>
      <c r="C174" s="1" t="s">
        <v>408</v>
      </c>
      <c r="D174" s="4">
        <v>0.13</v>
      </c>
      <c r="E174" s="4">
        <v>3.87</v>
      </c>
      <c r="F174" s="1" t="s">
        <v>317</v>
      </c>
      <c r="G174" s="5">
        <v>440</v>
      </c>
      <c r="H174" s="5">
        <v>0</v>
      </c>
      <c r="I174" s="5">
        <v>0</v>
      </c>
      <c r="J174" s="5">
        <v>40</v>
      </c>
      <c r="K174" s="5">
        <v>0</v>
      </c>
      <c r="L174" s="5">
        <f t="shared" si="5"/>
        <v>480</v>
      </c>
      <c r="M174" s="1" t="s">
        <v>411</v>
      </c>
      <c r="N174" s="1">
        <v>488</v>
      </c>
      <c r="O174" s="1" t="s">
        <v>1596</v>
      </c>
      <c r="P174" s="99">
        <v>87729</v>
      </c>
    </row>
    <row r="175" spans="1:18" x14ac:dyDescent="0.2">
      <c r="A175" s="8" t="str">
        <f t="shared" si="6"/>
        <v>SASDUS00030**C</v>
      </c>
      <c r="B175" s="1" t="s">
        <v>315</v>
      </c>
      <c r="C175" s="1" t="s">
        <v>408</v>
      </c>
      <c r="D175" s="4">
        <v>3.87</v>
      </c>
      <c r="E175" s="4">
        <v>4.04</v>
      </c>
      <c r="F175" s="1" t="s">
        <v>409</v>
      </c>
      <c r="G175" s="5">
        <v>0</v>
      </c>
      <c r="H175" s="5">
        <v>0</v>
      </c>
      <c r="I175" s="5">
        <v>0</v>
      </c>
      <c r="J175" s="5">
        <v>30</v>
      </c>
      <c r="K175" s="5">
        <v>0</v>
      </c>
      <c r="L175" s="5">
        <f t="shared" si="5"/>
        <v>30</v>
      </c>
      <c r="M175" s="1" t="s">
        <v>412</v>
      </c>
      <c r="N175" s="1">
        <v>77</v>
      </c>
      <c r="O175" s="88" t="s">
        <v>1489</v>
      </c>
      <c r="P175" s="99"/>
      <c r="R175" s="104" t="s">
        <v>1608</v>
      </c>
    </row>
    <row r="176" spans="1:18" x14ac:dyDescent="0.2">
      <c r="A176" s="8" t="str">
        <f t="shared" si="6"/>
        <v>SASDUS00030**C</v>
      </c>
      <c r="B176" s="1" t="s">
        <v>315</v>
      </c>
      <c r="C176" s="1" t="s">
        <v>408</v>
      </c>
      <c r="D176" s="4">
        <v>4.04</v>
      </c>
      <c r="E176" s="4">
        <v>5.87</v>
      </c>
      <c r="F176" s="1">
        <v>5</v>
      </c>
      <c r="G176" s="5">
        <v>0</v>
      </c>
      <c r="H176" s="5">
        <v>0</v>
      </c>
      <c r="I176" s="5">
        <v>0</v>
      </c>
      <c r="J176" s="5">
        <v>238</v>
      </c>
      <c r="K176" s="5">
        <v>0</v>
      </c>
      <c r="L176" s="5">
        <f t="shared" si="5"/>
        <v>238</v>
      </c>
      <c r="M176" s="1" t="s">
        <v>413</v>
      </c>
      <c r="N176" s="1">
        <v>242</v>
      </c>
      <c r="O176" s="88" t="s">
        <v>1489</v>
      </c>
      <c r="P176" s="99"/>
      <c r="R176" s="104" t="s">
        <v>1608</v>
      </c>
    </row>
    <row r="177" spans="1:16" x14ac:dyDescent="0.2">
      <c r="A177" s="8" t="str">
        <f t="shared" si="6"/>
        <v>SASDUS00030**C</v>
      </c>
      <c r="B177" s="1" t="s">
        <v>315</v>
      </c>
      <c r="C177" s="1" t="s">
        <v>408</v>
      </c>
      <c r="D177" s="4">
        <v>5.87</v>
      </c>
      <c r="E177" s="4">
        <v>8.5500000000000007</v>
      </c>
      <c r="F177" s="1" t="s">
        <v>317</v>
      </c>
      <c r="G177" s="5">
        <v>0</v>
      </c>
      <c r="H177" s="5">
        <v>0</v>
      </c>
      <c r="I177" s="5">
        <v>0</v>
      </c>
      <c r="J177" s="5">
        <v>325</v>
      </c>
      <c r="K177" s="5">
        <v>0</v>
      </c>
      <c r="L177" s="5">
        <f t="shared" si="5"/>
        <v>325</v>
      </c>
      <c r="M177" s="1" t="s">
        <v>413</v>
      </c>
      <c r="N177" s="1">
        <v>346</v>
      </c>
      <c r="O177" s="1" t="s">
        <v>1597</v>
      </c>
      <c r="P177" s="3">
        <v>101467</v>
      </c>
    </row>
    <row r="178" spans="1:16" x14ac:dyDescent="0.2">
      <c r="A178" s="8" t="str">
        <f t="shared" si="6"/>
        <v>SASDUS00030**C</v>
      </c>
      <c r="B178" s="1" t="s">
        <v>315</v>
      </c>
      <c r="C178" s="1" t="s">
        <v>408</v>
      </c>
      <c r="D178" s="4">
        <v>6.14</v>
      </c>
      <c r="E178" s="4">
        <v>6.1499999999999995</v>
      </c>
      <c r="F178" s="1" t="s">
        <v>319</v>
      </c>
      <c r="G178" s="5">
        <v>0</v>
      </c>
      <c r="H178" s="5">
        <v>0</v>
      </c>
      <c r="I178" s="5">
        <v>0</v>
      </c>
      <c r="J178" s="5">
        <v>31</v>
      </c>
      <c r="K178" s="5">
        <v>53</v>
      </c>
      <c r="L178" s="5">
        <f t="shared" si="5"/>
        <v>84</v>
      </c>
      <c r="M178" s="1" t="s">
        <v>414</v>
      </c>
      <c r="N178" s="1">
        <v>90</v>
      </c>
      <c r="O178" s="1" t="s">
        <v>1597</v>
      </c>
      <c r="P178" s="3">
        <v>101467</v>
      </c>
    </row>
    <row r="179" spans="1:16" x14ac:dyDescent="0.2">
      <c r="A179" s="8" t="str">
        <f t="shared" si="6"/>
        <v>SASDUS00030**C</v>
      </c>
      <c r="B179" s="1" t="s">
        <v>315</v>
      </c>
      <c r="C179" s="1" t="s">
        <v>408</v>
      </c>
      <c r="D179" s="4">
        <v>8.5500000000000007</v>
      </c>
      <c r="E179" s="4">
        <v>13.29</v>
      </c>
      <c r="F179" s="1" t="s">
        <v>317</v>
      </c>
      <c r="G179" s="5">
        <v>0</v>
      </c>
      <c r="H179" s="5">
        <v>0</v>
      </c>
      <c r="I179" s="5">
        <v>0</v>
      </c>
      <c r="J179" s="5">
        <v>725</v>
      </c>
      <c r="K179" s="5">
        <v>0</v>
      </c>
      <c r="L179" s="5">
        <f t="shared" si="5"/>
        <v>725</v>
      </c>
      <c r="M179" s="1" t="s">
        <v>415</v>
      </c>
      <c r="N179" s="1">
        <v>761</v>
      </c>
      <c r="O179" s="1" t="s">
        <v>1597</v>
      </c>
      <c r="P179" s="3">
        <v>101467</v>
      </c>
    </row>
    <row r="180" spans="1:16" x14ac:dyDescent="0.2">
      <c r="A180" s="8" t="str">
        <f t="shared" si="6"/>
        <v>SASDUS00042**C</v>
      </c>
      <c r="B180" s="1" t="s">
        <v>315</v>
      </c>
      <c r="C180" s="1" t="s">
        <v>416</v>
      </c>
      <c r="D180" s="4">
        <v>0</v>
      </c>
      <c r="E180" s="4">
        <v>0.86</v>
      </c>
      <c r="F180" s="1" t="s">
        <v>322</v>
      </c>
      <c r="G180" s="5">
        <v>0</v>
      </c>
      <c r="H180" s="5">
        <v>0</v>
      </c>
      <c r="I180" s="5">
        <v>58</v>
      </c>
      <c r="J180" s="5">
        <v>0</v>
      </c>
      <c r="K180" s="5">
        <v>0</v>
      </c>
      <c r="L180" s="5">
        <f t="shared" si="5"/>
        <v>58</v>
      </c>
      <c r="M180" s="1" t="s">
        <v>323</v>
      </c>
      <c r="N180" s="1">
        <v>58</v>
      </c>
      <c r="O180" s="1" t="s">
        <v>1594</v>
      </c>
      <c r="P180" s="99"/>
    </row>
    <row r="181" spans="1:16" x14ac:dyDescent="0.2">
      <c r="A181" s="8" t="str">
        <f t="shared" si="6"/>
        <v>SASDUS00042**C</v>
      </c>
      <c r="B181" s="1" t="s">
        <v>315</v>
      </c>
      <c r="C181" s="1" t="s">
        <v>416</v>
      </c>
      <c r="D181" s="4">
        <v>0.86</v>
      </c>
      <c r="E181" s="4">
        <v>1.36</v>
      </c>
      <c r="F181" s="1" t="s">
        <v>417</v>
      </c>
      <c r="G181" s="5">
        <v>0</v>
      </c>
      <c r="H181" s="5">
        <v>0</v>
      </c>
      <c r="I181" s="5">
        <v>57</v>
      </c>
      <c r="J181" s="5">
        <v>9</v>
      </c>
      <c r="K181" s="5">
        <v>0</v>
      </c>
      <c r="L181" s="5">
        <f t="shared" si="5"/>
        <v>66</v>
      </c>
      <c r="M181" s="1" t="s">
        <v>418</v>
      </c>
      <c r="N181" s="1">
        <v>63</v>
      </c>
      <c r="O181" s="1" t="s">
        <v>1594</v>
      </c>
      <c r="P181" s="99"/>
    </row>
    <row r="182" spans="1:16" x14ac:dyDescent="0.2">
      <c r="A182" s="8" t="str">
        <f t="shared" si="6"/>
        <v>SASDUS00042**C</v>
      </c>
      <c r="B182" s="1" t="s">
        <v>315</v>
      </c>
      <c r="C182" s="1" t="s">
        <v>416</v>
      </c>
      <c r="D182" s="4">
        <v>1.36</v>
      </c>
      <c r="E182" s="4">
        <v>2.65</v>
      </c>
      <c r="F182" s="1" t="s">
        <v>322</v>
      </c>
      <c r="G182" s="5">
        <v>0</v>
      </c>
      <c r="H182" s="5">
        <v>0</v>
      </c>
      <c r="I182" s="5">
        <v>83</v>
      </c>
      <c r="J182" s="5">
        <v>0</v>
      </c>
      <c r="K182" s="5">
        <v>0</v>
      </c>
      <c r="L182" s="5">
        <f t="shared" ref="L182:L245" si="7">SUM(G182:K182)</f>
        <v>83</v>
      </c>
      <c r="M182" s="1" t="s">
        <v>419</v>
      </c>
      <c r="N182" s="1">
        <v>83</v>
      </c>
      <c r="O182" s="1" t="s">
        <v>1594</v>
      </c>
      <c r="P182" s="99"/>
    </row>
    <row r="183" spans="1:16" x14ac:dyDescent="0.2">
      <c r="A183" s="8" t="str">
        <f t="shared" si="6"/>
        <v>SASDUS00042**C</v>
      </c>
      <c r="B183" s="1" t="s">
        <v>315</v>
      </c>
      <c r="C183" s="1" t="s">
        <v>416</v>
      </c>
      <c r="D183" s="4">
        <v>2.65</v>
      </c>
      <c r="E183" s="4">
        <v>2.9</v>
      </c>
      <c r="F183" s="1" t="s">
        <v>424</v>
      </c>
      <c r="G183" s="5">
        <v>0</v>
      </c>
      <c r="H183" s="5">
        <v>0</v>
      </c>
      <c r="I183" s="5">
        <v>30</v>
      </c>
      <c r="J183" s="5">
        <v>0</v>
      </c>
      <c r="K183" s="5">
        <v>0</v>
      </c>
      <c r="L183" s="5">
        <f t="shared" si="7"/>
        <v>30</v>
      </c>
      <c r="M183" s="1" t="s">
        <v>425</v>
      </c>
      <c r="N183" s="1">
        <v>30</v>
      </c>
      <c r="O183" s="1" t="s">
        <v>1594</v>
      </c>
      <c r="P183" s="99"/>
    </row>
    <row r="184" spans="1:16" x14ac:dyDescent="0.2">
      <c r="A184" s="8" t="str">
        <f t="shared" si="6"/>
        <v>SASDUS00042**C</v>
      </c>
      <c r="B184" s="1" t="s">
        <v>315</v>
      </c>
      <c r="C184" s="1" t="s">
        <v>416</v>
      </c>
      <c r="D184" s="4">
        <v>2.9</v>
      </c>
      <c r="E184" s="4">
        <v>2.95</v>
      </c>
      <c r="F184" s="1" t="s">
        <v>401</v>
      </c>
      <c r="G184" s="5">
        <v>0</v>
      </c>
      <c r="H184" s="5">
        <v>0</v>
      </c>
      <c r="I184" s="5">
        <v>7</v>
      </c>
      <c r="J184" s="5">
        <v>6</v>
      </c>
      <c r="K184" s="5">
        <v>0</v>
      </c>
      <c r="L184" s="5">
        <f t="shared" si="7"/>
        <v>13</v>
      </c>
      <c r="M184" s="1" t="s">
        <v>426</v>
      </c>
      <c r="N184" s="1">
        <v>13</v>
      </c>
      <c r="O184" s="1" t="s">
        <v>1594</v>
      </c>
      <c r="P184" s="99"/>
    </row>
    <row r="185" spans="1:16" x14ac:dyDescent="0.2">
      <c r="A185" s="8" t="str">
        <f t="shared" si="6"/>
        <v>SASDUS00042**C</v>
      </c>
      <c r="B185" s="1" t="s">
        <v>315</v>
      </c>
      <c r="C185" s="1" t="s">
        <v>416</v>
      </c>
      <c r="D185" s="4">
        <v>2.95</v>
      </c>
      <c r="E185" s="4">
        <v>3.02</v>
      </c>
      <c r="F185" s="1" t="s">
        <v>427</v>
      </c>
      <c r="G185" s="5">
        <v>0</v>
      </c>
      <c r="H185" s="5">
        <v>0</v>
      </c>
      <c r="I185" s="5">
        <v>8</v>
      </c>
      <c r="J185" s="5">
        <v>5</v>
      </c>
      <c r="K185" s="5">
        <v>0</v>
      </c>
      <c r="L185" s="5">
        <f t="shared" si="7"/>
        <v>13</v>
      </c>
      <c r="M185" s="1" t="s">
        <v>428</v>
      </c>
      <c r="N185" s="1">
        <v>13</v>
      </c>
      <c r="O185" s="1" t="s">
        <v>1594</v>
      </c>
      <c r="P185" s="99"/>
    </row>
    <row r="186" spans="1:16" x14ac:dyDescent="0.2">
      <c r="A186" s="8" t="str">
        <f t="shared" si="6"/>
        <v>SASDUS00042**C</v>
      </c>
      <c r="B186" s="1" t="s">
        <v>315</v>
      </c>
      <c r="C186" s="1" t="s">
        <v>416</v>
      </c>
      <c r="D186" s="4">
        <v>3.02</v>
      </c>
      <c r="E186" s="4">
        <v>3.78</v>
      </c>
      <c r="F186" s="1" t="s">
        <v>429</v>
      </c>
      <c r="G186" s="5">
        <v>16</v>
      </c>
      <c r="H186" s="5">
        <v>0</v>
      </c>
      <c r="I186" s="5">
        <v>30</v>
      </c>
      <c r="J186" s="5">
        <v>104</v>
      </c>
      <c r="K186" s="5">
        <v>0</v>
      </c>
      <c r="L186" s="5">
        <f t="shared" si="7"/>
        <v>150</v>
      </c>
      <c r="M186" s="1" t="s">
        <v>111</v>
      </c>
      <c r="N186" s="1">
        <v>116</v>
      </c>
      <c r="O186" s="1" t="s">
        <v>1594</v>
      </c>
      <c r="P186" s="99"/>
    </row>
    <row r="187" spans="1:16" x14ac:dyDescent="0.2">
      <c r="A187" s="8" t="str">
        <f t="shared" si="6"/>
        <v>SASDUS00042**C</v>
      </c>
      <c r="B187" s="1" t="s">
        <v>315</v>
      </c>
      <c r="C187" s="1" t="s">
        <v>416</v>
      </c>
      <c r="D187" s="4">
        <v>3.9</v>
      </c>
      <c r="E187" s="4">
        <v>4.5</v>
      </c>
      <c r="F187" s="1" t="s">
        <v>322</v>
      </c>
      <c r="G187" s="5">
        <v>0</v>
      </c>
      <c r="H187" s="5">
        <v>0</v>
      </c>
      <c r="I187" s="5">
        <v>19</v>
      </c>
      <c r="J187" s="5">
        <v>0</v>
      </c>
      <c r="K187" s="5">
        <v>0</v>
      </c>
      <c r="L187" s="5">
        <f t="shared" si="7"/>
        <v>19</v>
      </c>
      <c r="M187" s="1" t="s">
        <v>323</v>
      </c>
      <c r="N187" s="1">
        <v>19</v>
      </c>
      <c r="O187" s="1" t="s">
        <v>1587</v>
      </c>
      <c r="P187" s="99"/>
    </row>
    <row r="188" spans="1:16" x14ac:dyDescent="0.2">
      <c r="A188" s="8" t="str">
        <f t="shared" si="6"/>
        <v>SASDUS00042**C</v>
      </c>
      <c r="B188" s="1" t="s">
        <v>315</v>
      </c>
      <c r="C188" s="1" t="s">
        <v>416</v>
      </c>
      <c r="D188" s="4">
        <v>4.5</v>
      </c>
      <c r="E188" s="4">
        <v>4.79</v>
      </c>
      <c r="F188" s="1" t="s">
        <v>334</v>
      </c>
      <c r="G188" s="5">
        <v>32</v>
      </c>
      <c r="H188" s="5">
        <v>0</v>
      </c>
      <c r="I188" s="5">
        <v>30</v>
      </c>
      <c r="J188" s="5">
        <v>12</v>
      </c>
      <c r="K188" s="5">
        <v>0</v>
      </c>
      <c r="L188" s="5">
        <f t="shared" si="7"/>
        <v>74</v>
      </c>
      <c r="M188" s="1" t="s">
        <v>430</v>
      </c>
      <c r="N188" s="1">
        <v>74</v>
      </c>
      <c r="O188" s="1" t="s">
        <v>1587</v>
      </c>
      <c r="P188" s="99"/>
    </row>
    <row r="189" spans="1:16" x14ac:dyDescent="0.2">
      <c r="A189" s="8" t="str">
        <f t="shared" si="6"/>
        <v>SASDUS00042**C</v>
      </c>
      <c r="B189" s="1" t="s">
        <v>315</v>
      </c>
      <c r="C189" s="1" t="s">
        <v>416</v>
      </c>
      <c r="D189" s="4">
        <v>4.79</v>
      </c>
      <c r="E189" s="4">
        <v>6.29</v>
      </c>
      <c r="F189" s="1" t="s">
        <v>322</v>
      </c>
      <c r="G189" s="5">
        <v>0</v>
      </c>
      <c r="H189" s="5">
        <v>0</v>
      </c>
      <c r="I189" s="5">
        <v>99</v>
      </c>
      <c r="J189" s="5">
        <v>0</v>
      </c>
      <c r="K189" s="5">
        <v>0</v>
      </c>
      <c r="L189" s="5">
        <f t="shared" si="7"/>
        <v>99</v>
      </c>
      <c r="M189" s="1" t="s">
        <v>323</v>
      </c>
      <c r="N189" s="1">
        <v>99</v>
      </c>
      <c r="O189" s="1" t="s">
        <v>1587</v>
      </c>
      <c r="P189" s="99"/>
    </row>
    <row r="190" spans="1:16" x14ac:dyDescent="0.2">
      <c r="A190" s="8" t="str">
        <f t="shared" si="6"/>
        <v>SASDUS00042**C</v>
      </c>
      <c r="B190" s="1" t="s">
        <v>315</v>
      </c>
      <c r="C190" s="1" t="s">
        <v>416</v>
      </c>
      <c r="D190" s="4">
        <v>6.29</v>
      </c>
      <c r="E190" s="4">
        <v>6.63</v>
      </c>
      <c r="F190" s="1" t="s">
        <v>324</v>
      </c>
      <c r="G190" s="5">
        <v>0</v>
      </c>
      <c r="H190" s="5">
        <v>0</v>
      </c>
      <c r="I190" s="5">
        <v>22</v>
      </c>
      <c r="J190" s="5">
        <v>4</v>
      </c>
      <c r="K190" s="5">
        <v>0</v>
      </c>
      <c r="L190" s="5">
        <f t="shared" si="7"/>
        <v>26</v>
      </c>
      <c r="M190" s="1" t="s">
        <v>431</v>
      </c>
      <c r="N190" s="1">
        <v>26</v>
      </c>
      <c r="O190" s="1" t="s">
        <v>1587</v>
      </c>
      <c r="P190" s="99"/>
    </row>
    <row r="191" spans="1:16" x14ac:dyDescent="0.2">
      <c r="A191" s="8" t="str">
        <f t="shared" si="6"/>
        <v>SASDUS00042**C</v>
      </c>
      <c r="B191" s="1" t="s">
        <v>315</v>
      </c>
      <c r="C191" s="1" t="s">
        <v>416</v>
      </c>
      <c r="D191" s="4">
        <v>6.63</v>
      </c>
      <c r="E191" s="4">
        <v>7.95</v>
      </c>
      <c r="F191" s="1" t="s">
        <v>322</v>
      </c>
      <c r="G191" s="5">
        <v>0</v>
      </c>
      <c r="H191" s="5">
        <v>0</v>
      </c>
      <c r="I191" s="5">
        <v>87</v>
      </c>
      <c r="J191" s="5">
        <v>0</v>
      </c>
      <c r="K191" s="5">
        <v>0</v>
      </c>
      <c r="L191" s="5">
        <f t="shared" si="7"/>
        <v>87</v>
      </c>
      <c r="M191" s="1" t="s">
        <v>323</v>
      </c>
      <c r="N191" s="1">
        <v>87</v>
      </c>
      <c r="O191" s="1" t="s">
        <v>1587</v>
      </c>
      <c r="P191" s="99"/>
    </row>
    <row r="192" spans="1:16" x14ac:dyDescent="0.2">
      <c r="A192" s="8" t="str">
        <f t="shared" si="6"/>
        <v>SASDUS00042**C</v>
      </c>
      <c r="B192" s="1" t="s">
        <v>315</v>
      </c>
      <c r="C192" s="1" t="s">
        <v>416</v>
      </c>
      <c r="D192" s="4">
        <v>7.95</v>
      </c>
      <c r="E192" s="4">
        <v>8.48</v>
      </c>
      <c r="F192" s="1" t="s">
        <v>432</v>
      </c>
      <c r="G192" s="5">
        <v>0</v>
      </c>
      <c r="H192" s="5">
        <v>0</v>
      </c>
      <c r="I192" s="5">
        <v>38</v>
      </c>
      <c r="J192" s="5">
        <v>7</v>
      </c>
      <c r="K192" s="5">
        <v>6</v>
      </c>
      <c r="L192" s="5">
        <f t="shared" si="7"/>
        <v>51</v>
      </c>
      <c r="M192" s="1" t="s">
        <v>433</v>
      </c>
      <c r="N192" s="1">
        <v>51</v>
      </c>
      <c r="O192" s="1" t="s">
        <v>1587</v>
      </c>
      <c r="P192" s="99"/>
    </row>
    <row r="193" spans="1:18" x14ac:dyDescent="0.2">
      <c r="A193" s="8" t="str">
        <f t="shared" si="6"/>
        <v>SASDUS00042**C</v>
      </c>
      <c r="B193" s="1" t="s">
        <v>315</v>
      </c>
      <c r="C193" s="1" t="s">
        <v>416</v>
      </c>
      <c r="D193" s="4">
        <v>8.48</v>
      </c>
      <c r="E193" s="4">
        <v>9.0500000000000007</v>
      </c>
      <c r="F193" s="1" t="s">
        <v>401</v>
      </c>
      <c r="G193" s="5">
        <v>32</v>
      </c>
      <c r="H193" s="5">
        <v>0</v>
      </c>
      <c r="I193" s="5">
        <v>59</v>
      </c>
      <c r="J193" s="5">
        <v>16</v>
      </c>
      <c r="K193" s="5">
        <v>0</v>
      </c>
      <c r="L193" s="5">
        <f t="shared" si="7"/>
        <v>107</v>
      </c>
      <c r="M193" s="1" t="s">
        <v>114</v>
      </c>
      <c r="N193" s="1">
        <v>107</v>
      </c>
      <c r="O193" s="1" t="s">
        <v>1587</v>
      </c>
      <c r="P193" s="99"/>
    </row>
    <row r="194" spans="1:18" x14ac:dyDescent="0.2">
      <c r="A194" s="8" t="str">
        <f t="shared" ref="A194:A257" si="8">"S"&amp;B194&amp;MID(C194,1,2)&amp;"00"&amp;MID(C194,4,3)&amp;"**C"</f>
        <v>SASDUS00042**C</v>
      </c>
      <c r="B194" s="1" t="s">
        <v>315</v>
      </c>
      <c r="C194" s="1" t="s">
        <v>416</v>
      </c>
      <c r="D194" s="4">
        <v>9.0500000000000007</v>
      </c>
      <c r="E194" s="4">
        <v>9.36</v>
      </c>
      <c r="F194" s="1" t="s">
        <v>322</v>
      </c>
      <c r="G194" s="5">
        <v>0</v>
      </c>
      <c r="H194" s="5">
        <v>0</v>
      </c>
      <c r="I194" s="5">
        <v>20</v>
      </c>
      <c r="J194" s="5">
        <v>0</v>
      </c>
      <c r="K194" s="5">
        <v>0</v>
      </c>
      <c r="L194" s="5">
        <f t="shared" si="7"/>
        <v>20</v>
      </c>
      <c r="M194" s="1" t="s">
        <v>323</v>
      </c>
      <c r="N194" s="1">
        <v>20</v>
      </c>
      <c r="O194" s="1" t="s">
        <v>1587</v>
      </c>
      <c r="P194" s="99"/>
    </row>
    <row r="195" spans="1:18" x14ac:dyDescent="0.2">
      <c r="A195" s="8" t="str">
        <f t="shared" si="8"/>
        <v>SASDUS00042**C</v>
      </c>
      <c r="B195" s="1" t="s">
        <v>315</v>
      </c>
      <c r="C195" s="1" t="s">
        <v>416</v>
      </c>
      <c r="D195" s="4">
        <v>9.36</v>
      </c>
      <c r="E195" s="4">
        <v>9.6199999999999992</v>
      </c>
      <c r="F195" s="1" t="s">
        <v>434</v>
      </c>
      <c r="G195" s="5">
        <v>0</v>
      </c>
      <c r="H195" s="5">
        <v>0</v>
      </c>
      <c r="I195" s="5">
        <v>24</v>
      </c>
      <c r="J195" s="5">
        <v>15</v>
      </c>
      <c r="K195" s="5">
        <v>0</v>
      </c>
      <c r="L195" s="5">
        <f t="shared" si="7"/>
        <v>39</v>
      </c>
      <c r="M195" s="1" t="s">
        <v>435</v>
      </c>
      <c r="N195" s="1">
        <v>39</v>
      </c>
      <c r="O195" s="1" t="s">
        <v>1597</v>
      </c>
      <c r="P195" s="3">
        <v>101467</v>
      </c>
    </row>
    <row r="196" spans="1:18" x14ac:dyDescent="0.2">
      <c r="A196" s="8" t="str">
        <f t="shared" si="8"/>
        <v>SASDUS00042**C</v>
      </c>
      <c r="B196" s="1" t="s">
        <v>315</v>
      </c>
      <c r="C196" s="1" t="s">
        <v>416</v>
      </c>
      <c r="D196" s="4">
        <v>9.6199999999999992</v>
      </c>
      <c r="E196" s="4">
        <v>13.23</v>
      </c>
      <c r="F196" s="1" t="s">
        <v>322</v>
      </c>
      <c r="G196" s="5">
        <v>0</v>
      </c>
      <c r="H196" s="5">
        <v>0</v>
      </c>
      <c r="I196" s="5">
        <v>227</v>
      </c>
      <c r="J196" s="5">
        <v>0</v>
      </c>
      <c r="K196" s="5">
        <v>0</v>
      </c>
      <c r="L196" s="5">
        <f t="shared" si="7"/>
        <v>227</v>
      </c>
      <c r="M196" s="1" t="s">
        <v>323</v>
      </c>
      <c r="N196" s="1">
        <v>227</v>
      </c>
      <c r="O196" s="1" t="s">
        <v>1597</v>
      </c>
      <c r="P196" s="3">
        <v>101467</v>
      </c>
    </row>
    <row r="197" spans="1:18" x14ac:dyDescent="0.2">
      <c r="A197" s="8" t="str">
        <f t="shared" si="8"/>
        <v>SASDUS00042**C</v>
      </c>
      <c r="B197" s="1" t="s">
        <v>315</v>
      </c>
      <c r="C197" s="1" t="s">
        <v>416</v>
      </c>
      <c r="D197" s="4">
        <v>13.23</v>
      </c>
      <c r="E197" s="4">
        <v>13.4</v>
      </c>
      <c r="F197" s="1" t="s">
        <v>324</v>
      </c>
      <c r="G197" s="5">
        <v>0</v>
      </c>
      <c r="H197" s="5">
        <v>0</v>
      </c>
      <c r="I197" s="5">
        <v>11</v>
      </c>
      <c r="J197" s="5">
        <v>0</v>
      </c>
      <c r="K197" s="5">
        <v>0</v>
      </c>
      <c r="L197" s="5">
        <f t="shared" si="7"/>
        <v>11</v>
      </c>
      <c r="M197" s="1" t="s">
        <v>420</v>
      </c>
      <c r="N197" s="1">
        <v>11</v>
      </c>
      <c r="O197" s="1" t="s">
        <v>1597</v>
      </c>
      <c r="P197" s="3">
        <v>101467</v>
      </c>
    </row>
    <row r="198" spans="1:18" x14ac:dyDescent="0.2">
      <c r="A198" s="8" t="str">
        <f t="shared" si="8"/>
        <v>SASDUS00042**C</v>
      </c>
      <c r="B198" s="1" t="s">
        <v>315</v>
      </c>
      <c r="C198" s="1" t="s">
        <v>416</v>
      </c>
      <c r="D198" s="4">
        <v>13.4</v>
      </c>
      <c r="E198" s="4">
        <v>13.57</v>
      </c>
      <c r="F198" s="1" t="s">
        <v>324</v>
      </c>
      <c r="G198" s="5">
        <v>0</v>
      </c>
      <c r="H198" s="5">
        <v>0</v>
      </c>
      <c r="I198" s="5">
        <v>11</v>
      </c>
      <c r="J198" s="5">
        <v>0</v>
      </c>
      <c r="K198" s="5">
        <v>0</v>
      </c>
      <c r="L198" s="5">
        <f t="shared" si="7"/>
        <v>11</v>
      </c>
      <c r="M198" s="1" t="s">
        <v>421</v>
      </c>
      <c r="N198" s="1">
        <v>11</v>
      </c>
      <c r="O198" s="1" t="s">
        <v>1597</v>
      </c>
      <c r="P198" s="3">
        <v>101467</v>
      </c>
    </row>
    <row r="199" spans="1:18" x14ac:dyDescent="0.2">
      <c r="A199" s="8" t="str">
        <f t="shared" si="8"/>
        <v>SASDUS00042**C</v>
      </c>
      <c r="B199" s="1" t="s">
        <v>315</v>
      </c>
      <c r="C199" s="1" t="s">
        <v>416</v>
      </c>
      <c r="D199" s="4">
        <v>13.57</v>
      </c>
      <c r="E199" s="4">
        <v>14.63</v>
      </c>
      <c r="F199" s="1" t="s">
        <v>322</v>
      </c>
      <c r="G199" s="5">
        <v>0</v>
      </c>
      <c r="H199" s="5">
        <v>0</v>
      </c>
      <c r="I199" s="5">
        <v>70</v>
      </c>
      <c r="J199" s="5">
        <v>0</v>
      </c>
      <c r="K199" s="5">
        <v>0</v>
      </c>
      <c r="L199" s="5">
        <f t="shared" si="7"/>
        <v>70</v>
      </c>
      <c r="M199" s="1" t="s">
        <v>323</v>
      </c>
      <c r="N199" s="1">
        <v>70</v>
      </c>
      <c r="O199" s="1" t="s">
        <v>1597</v>
      </c>
      <c r="P199" s="3">
        <v>101467</v>
      </c>
    </row>
    <row r="200" spans="1:18" x14ac:dyDescent="0.2">
      <c r="A200" s="8" t="str">
        <f t="shared" si="8"/>
        <v>SASDUS00042**C</v>
      </c>
      <c r="B200" s="1" t="s">
        <v>315</v>
      </c>
      <c r="C200" s="1" t="s">
        <v>416</v>
      </c>
      <c r="D200" s="4">
        <v>14.63</v>
      </c>
      <c r="E200" s="4">
        <v>15.06</v>
      </c>
      <c r="F200" s="1" t="s">
        <v>324</v>
      </c>
      <c r="G200" s="5">
        <v>0</v>
      </c>
      <c r="H200" s="5">
        <v>0</v>
      </c>
      <c r="I200" s="5">
        <v>30</v>
      </c>
      <c r="J200" s="5">
        <v>0</v>
      </c>
      <c r="K200" s="5">
        <v>0</v>
      </c>
      <c r="L200" s="5">
        <f t="shared" si="7"/>
        <v>30</v>
      </c>
      <c r="M200" s="1" t="s">
        <v>357</v>
      </c>
      <c r="N200" s="1">
        <v>30</v>
      </c>
      <c r="O200" s="1" t="s">
        <v>1597</v>
      </c>
      <c r="P200" s="3">
        <v>101467</v>
      </c>
    </row>
    <row r="201" spans="1:18" x14ac:dyDescent="0.2">
      <c r="A201" s="8" t="str">
        <f t="shared" si="8"/>
        <v>SASDUS00042**C</v>
      </c>
      <c r="B201" s="1" t="s">
        <v>315</v>
      </c>
      <c r="C201" s="1" t="s">
        <v>416</v>
      </c>
      <c r="D201" s="4">
        <v>15.06</v>
      </c>
      <c r="E201" s="4">
        <v>15.38</v>
      </c>
      <c r="F201" s="1" t="s">
        <v>322</v>
      </c>
      <c r="G201" s="5">
        <v>66</v>
      </c>
      <c r="H201" s="5">
        <v>0</v>
      </c>
      <c r="I201" s="5">
        <v>15</v>
      </c>
      <c r="J201" s="5">
        <v>27</v>
      </c>
      <c r="K201" s="5">
        <v>0</v>
      </c>
      <c r="L201" s="5">
        <f t="shared" si="7"/>
        <v>108</v>
      </c>
      <c r="M201" s="1" t="s">
        <v>422</v>
      </c>
      <c r="N201" s="1">
        <v>108</v>
      </c>
      <c r="O201" s="1" t="s">
        <v>1597</v>
      </c>
      <c r="P201" s="3">
        <v>101467</v>
      </c>
    </row>
    <row r="202" spans="1:18" x14ac:dyDescent="0.2">
      <c r="A202" s="8" t="str">
        <f t="shared" si="8"/>
        <v>SASDUS00042**C</v>
      </c>
      <c r="B202" s="1" t="s">
        <v>315</v>
      </c>
      <c r="C202" s="1" t="s">
        <v>416</v>
      </c>
      <c r="D202" s="4">
        <v>15.38</v>
      </c>
      <c r="E202" s="4">
        <v>19.350000000000001</v>
      </c>
      <c r="F202" s="1" t="s">
        <v>423</v>
      </c>
      <c r="G202" s="5">
        <v>4</v>
      </c>
      <c r="H202" s="5">
        <v>0</v>
      </c>
      <c r="I202" s="5">
        <v>0</v>
      </c>
      <c r="J202" s="5">
        <v>532</v>
      </c>
      <c r="K202" s="5">
        <v>0</v>
      </c>
      <c r="L202" s="5">
        <f t="shared" si="7"/>
        <v>536</v>
      </c>
      <c r="M202" s="1" t="s">
        <v>413</v>
      </c>
      <c r="N202" s="1">
        <v>532</v>
      </c>
      <c r="O202" s="1" t="s">
        <v>1597</v>
      </c>
      <c r="P202" s="3">
        <v>101467</v>
      </c>
    </row>
    <row r="203" spans="1:18" x14ac:dyDescent="0.2">
      <c r="A203" s="8" t="str">
        <f t="shared" si="8"/>
        <v>SASDUS00224**C</v>
      </c>
      <c r="B203" s="1" t="s">
        <v>315</v>
      </c>
      <c r="C203" s="1" t="s">
        <v>436</v>
      </c>
      <c r="D203" s="4">
        <v>0</v>
      </c>
      <c r="E203" s="4">
        <v>0.7</v>
      </c>
      <c r="F203" s="1" t="s">
        <v>322</v>
      </c>
      <c r="G203" s="5">
        <v>0</v>
      </c>
      <c r="H203" s="5">
        <v>0</v>
      </c>
      <c r="I203" s="5">
        <v>42</v>
      </c>
      <c r="J203" s="5">
        <v>0</v>
      </c>
      <c r="K203" s="5">
        <v>0</v>
      </c>
      <c r="L203" s="5">
        <f t="shared" si="7"/>
        <v>42</v>
      </c>
      <c r="M203" s="1" t="s">
        <v>323</v>
      </c>
      <c r="N203" s="1">
        <v>42</v>
      </c>
      <c r="O203" s="88" t="s">
        <v>1489</v>
      </c>
      <c r="P203" s="99"/>
      <c r="R203" s="104" t="s">
        <v>1608</v>
      </c>
    </row>
    <row r="204" spans="1:18" x14ac:dyDescent="0.2">
      <c r="A204" s="8" t="str">
        <f t="shared" si="8"/>
        <v>SASDUS00224**C</v>
      </c>
      <c r="B204" s="1" t="s">
        <v>315</v>
      </c>
      <c r="C204" s="1" t="s">
        <v>436</v>
      </c>
      <c r="D204" s="4">
        <v>0.7</v>
      </c>
      <c r="E204" s="4">
        <v>1.1000000000000001</v>
      </c>
      <c r="F204" s="1" t="s">
        <v>334</v>
      </c>
      <c r="G204" s="5">
        <v>32</v>
      </c>
      <c r="H204" s="5">
        <v>0</v>
      </c>
      <c r="I204" s="5">
        <v>22</v>
      </c>
      <c r="J204" s="5">
        <v>0</v>
      </c>
      <c r="K204" s="5">
        <v>0</v>
      </c>
      <c r="L204" s="5">
        <f t="shared" si="7"/>
        <v>54</v>
      </c>
      <c r="M204" s="1" t="s">
        <v>385</v>
      </c>
      <c r="N204" s="1">
        <v>54</v>
      </c>
      <c r="O204" s="88" t="s">
        <v>1489</v>
      </c>
      <c r="P204" s="99"/>
      <c r="R204" s="104" t="s">
        <v>1608</v>
      </c>
    </row>
    <row r="205" spans="1:18" x14ac:dyDescent="0.2">
      <c r="A205" s="8" t="str">
        <f t="shared" si="8"/>
        <v>SASDUS00224**C</v>
      </c>
      <c r="B205" s="1" t="s">
        <v>315</v>
      </c>
      <c r="C205" s="1" t="s">
        <v>436</v>
      </c>
      <c r="D205" s="4">
        <v>1.1000000000000001</v>
      </c>
      <c r="E205" s="4">
        <v>2.04</v>
      </c>
      <c r="F205" s="1" t="s">
        <v>322</v>
      </c>
      <c r="G205" s="5">
        <v>0</v>
      </c>
      <c r="H205" s="5">
        <v>0</v>
      </c>
      <c r="I205" s="5">
        <v>62</v>
      </c>
      <c r="J205" s="5">
        <v>0</v>
      </c>
      <c r="K205" s="5">
        <v>0</v>
      </c>
      <c r="L205" s="5">
        <f t="shared" si="7"/>
        <v>62</v>
      </c>
      <c r="M205" s="1" t="s">
        <v>323</v>
      </c>
      <c r="N205" s="1">
        <v>62</v>
      </c>
      <c r="O205" s="88" t="s">
        <v>1489</v>
      </c>
      <c r="P205" s="99"/>
      <c r="R205" s="104" t="s">
        <v>1608</v>
      </c>
    </row>
    <row r="206" spans="1:18" x14ac:dyDescent="0.2">
      <c r="A206" s="8" t="str">
        <f t="shared" si="8"/>
        <v>SASDUS00224**C</v>
      </c>
      <c r="B206" s="1" t="s">
        <v>315</v>
      </c>
      <c r="C206" s="1" t="s">
        <v>436</v>
      </c>
      <c r="D206" s="4">
        <v>2.04</v>
      </c>
      <c r="E206" s="4">
        <v>2.38</v>
      </c>
      <c r="F206" s="1">
        <v>8</v>
      </c>
      <c r="G206" s="5">
        <v>0</v>
      </c>
      <c r="H206" s="5">
        <v>0</v>
      </c>
      <c r="I206" s="5">
        <v>22</v>
      </c>
      <c r="J206" s="5">
        <v>0</v>
      </c>
      <c r="K206" s="5">
        <v>0</v>
      </c>
      <c r="L206" s="5">
        <f t="shared" si="7"/>
        <v>22</v>
      </c>
      <c r="M206" s="1" t="s">
        <v>437</v>
      </c>
      <c r="N206" s="1">
        <v>22</v>
      </c>
      <c r="O206" s="88" t="s">
        <v>1489</v>
      </c>
      <c r="P206" s="99"/>
      <c r="R206" s="104" t="s">
        <v>1608</v>
      </c>
    </row>
    <row r="207" spans="1:18" x14ac:dyDescent="0.2">
      <c r="A207" s="8" t="str">
        <f t="shared" si="8"/>
        <v>SASDUS00224**C</v>
      </c>
      <c r="B207" s="1" t="s">
        <v>315</v>
      </c>
      <c r="C207" s="1" t="s">
        <v>436</v>
      </c>
      <c r="D207" s="4">
        <v>2.38</v>
      </c>
      <c r="E207" s="4">
        <v>6.64</v>
      </c>
      <c r="F207" s="1" t="s">
        <v>322</v>
      </c>
      <c r="G207" s="5">
        <v>0</v>
      </c>
      <c r="H207" s="5">
        <v>0</v>
      </c>
      <c r="I207" s="5">
        <v>279</v>
      </c>
      <c r="J207" s="5">
        <v>0</v>
      </c>
      <c r="K207" s="5">
        <v>0</v>
      </c>
      <c r="L207" s="5">
        <f t="shared" si="7"/>
        <v>279</v>
      </c>
      <c r="M207" s="1" t="s">
        <v>323</v>
      </c>
      <c r="N207" s="1">
        <v>279</v>
      </c>
      <c r="O207" s="88" t="s">
        <v>1489</v>
      </c>
      <c r="P207" s="99"/>
      <c r="R207" s="104" t="s">
        <v>1608</v>
      </c>
    </row>
    <row r="208" spans="1:18" x14ac:dyDescent="0.2">
      <c r="A208" s="8" t="str">
        <f t="shared" si="8"/>
        <v>SASDUS00224**C</v>
      </c>
      <c r="B208" s="1" t="s">
        <v>315</v>
      </c>
      <c r="C208" s="1" t="s">
        <v>436</v>
      </c>
      <c r="D208" s="4">
        <v>6.64</v>
      </c>
      <c r="E208" s="4">
        <v>6.98</v>
      </c>
      <c r="F208" s="1">
        <v>8</v>
      </c>
      <c r="G208" s="5">
        <v>0</v>
      </c>
      <c r="H208" s="5">
        <v>0</v>
      </c>
      <c r="I208" s="5">
        <v>22</v>
      </c>
      <c r="J208" s="5">
        <v>0</v>
      </c>
      <c r="K208" s="5">
        <v>0</v>
      </c>
      <c r="L208" s="5">
        <f t="shared" si="7"/>
        <v>22</v>
      </c>
      <c r="M208" s="1" t="s">
        <v>348</v>
      </c>
      <c r="N208" s="1">
        <v>22</v>
      </c>
      <c r="O208" s="88" t="s">
        <v>1489</v>
      </c>
      <c r="P208" s="99"/>
      <c r="R208" s="104" t="s">
        <v>1608</v>
      </c>
    </row>
    <row r="209" spans="1:18" x14ac:dyDescent="0.2">
      <c r="A209" s="8" t="str">
        <f t="shared" si="8"/>
        <v>SASDUS00224**C</v>
      </c>
      <c r="B209" s="1" t="s">
        <v>315</v>
      </c>
      <c r="C209" s="1" t="s">
        <v>436</v>
      </c>
      <c r="D209" s="4">
        <v>6.98</v>
      </c>
      <c r="E209" s="4">
        <v>10.94</v>
      </c>
      <c r="F209" s="1" t="s">
        <v>322</v>
      </c>
      <c r="G209" s="5">
        <v>0</v>
      </c>
      <c r="H209" s="5">
        <v>0</v>
      </c>
      <c r="I209" s="5">
        <v>263</v>
      </c>
      <c r="J209" s="5">
        <v>0</v>
      </c>
      <c r="K209" s="5">
        <v>0</v>
      </c>
      <c r="L209" s="5">
        <f t="shared" si="7"/>
        <v>263</v>
      </c>
      <c r="M209" s="1" t="s">
        <v>323</v>
      </c>
      <c r="N209" s="1">
        <v>263</v>
      </c>
      <c r="O209" s="88" t="s">
        <v>1489</v>
      </c>
      <c r="P209" s="99"/>
      <c r="R209" s="104" t="s">
        <v>1608</v>
      </c>
    </row>
    <row r="210" spans="1:18" x14ac:dyDescent="0.2">
      <c r="A210" s="8" t="str">
        <f t="shared" si="8"/>
        <v>SASDUS00224**C</v>
      </c>
      <c r="B210" s="1" t="s">
        <v>315</v>
      </c>
      <c r="C210" s="1" t="s">
        <v>436</v>
      </c>
      <c r="D210" s="4">
        <v>10.94</v>
      </c>
      <c r="E210" s="4">
        <v>11.34</v>
      </c>
      <c r="F210" s="10" t="s">
        <v>39</v>
      </c>
      <c r="G210" s="5">
        <v>32</v>
      </c>
      <c r="H210" s="5">
        <v>0</v>
      </c>
      <c r="I210" s="5">
        <v>36</v>
      </c>
      <c r="J210" s="5">
        <v>6</v>
      </c>
      <c r="K210" s="5">
        <v>0</v>
      </c>
      <c r="L210" s="5">
        <f t="shared" si="7"/>
        <v>74</v>
      </c>
      <c r="M210" s="1" t="s">
        <v>438</v>
      </c>
      <c r="N210" s="1">
        <v>74</v>
      </c>
      <c r="O210" s="88" t="s">
        <v>1489</v>
      </c>
      <c r="P210" s="99"/>
      <c r="R210" s="104" t="s">
        <v>1608</v>
      </c>
    </row>
    <row r="211" spans="1:18" ht="13.5" customHeight="1" x14ac:dyDescent="0.2">
      <c r="A211" s="8" t="str">
        <f t="shared" si="8"/>
        <v>SASDUS00224**C</v>
      </c>
      <c r="B211" s="1" t="s">
        <v>315</v>
      </c>
      <c r="C211" s="1" t="s">
        <v>436</v>
      </c>
      <c r="D211" s="4">
        <v>11.34</v>
      </c>
      <c r="E211" s="4">
        <v>13.71</v>
      </c>
      <c r="F211" s="1" t="s">
        <v>322</v>
      </c>
      <c r="G211" s="5">
        <v>0</v>
      </c>
      <c r="H211" s="5">
        <v>0</v>
      </c>
      <c r="I211" s="5">
        <v>153</v>
      </c>
      <c r="J211" s="5">
        <v>0</v>
      </c>
      <c r="K211" s="5">
        <v>0</v>
      </c>
      <c r="L211" s="5">
        <f t="shared" si="7"/>
        <v>153</v>
      </c>
      <c r="M211" s="1" t="s">
        <v>323</v>
      </c>
      <c r="N211" s="1">
        <v>153</v>
      </c>
      <c r="O211" s="88" t="s">
        <v>1489</v>
      </c>
      <c r="R211" s="104" t="s">
        <v>1608</v>
      </c>
    </row>
    <row r="212" spans="1:18" x14ac:dyDescent="0.2">
      <c r="A212" s="8" t="str">
        <f t="shared" si="8"/>
        <v>SASDUS00250**C</v>
      </c>
      <c r="B212" s="1" t="s">
        <v>315</v>
      </c>
      <c r="C212" s="1" t="s">
        <v>439</v>
      </c>
      <c r="D212" s="4">
        <v>0</v>
      </c>
      <c r="E212" s="4">
        <v>1.41</v>
      </c>
      <c r="F212" s="1" t="s">
        <v>322</v>
      </c>
      <c r="G212" s="5">
        <v>0</v>
      </c>
      <c r="H212" s="5">
        <v>0</v>
      </c>
      <c r="I212" s="5">
        <v>96</v>
      </c>
      <c r="J212" s="5">
        <v>0</v>
      </c>
      <c r="K212" s="5">
        <v>0</v>
      </c>
      <c r="L212" s="5">
        <f t="shared" si="7"/>
        <v>96</v>
      </c>
      <c r="M212" s="1" t="s">
        <v>323</v>
      </c>
      <c r="N212" s="1">
        <v>96</v>
      </c>
      <c r="O212" s="1" t="s">
        <v>1595</v>
      </c>
      <c r="P212" s="99">
        <v>110311</v>
      </c>
    </row>
    <row r="213" spans="1:18" x14ac:dyDescent="0.2">
      <c r="A213" s="8" t="str">
        <f t="shared" si="8"/>
        <v>SASDUS00250**C</v>
      </c>
      <c r="B213" s="1" t="s">
        <v>315</v>
      </c>
      <c r="C213" s="1" t="s">
        <v>439</v>
      </c>
      <c r="D213" s="4">
        <v>1.41</v>
      </c>
      <c r="E213" s="4">
        <v>1.61</v>
      </c>
      <c r="F213" s="1" t="s">
        <v>334</v>
      </c>
      <c r="G213" s="5">
        <v>16</v>
      </c>
      <c r="H213" s="5">
        <v>0</v>
      </c>
      <c r="I213" s="5">
        <v>11</v>
      </c>
      <c r="J213" s="5">
        <v>0</v>
      </c>
      <c r="K213" s="5">
        <v>0</v>
      </c>
      <c r="L213" s="5">
        <f t="shared" si="7"/>
        <v>27</v>
      </c>
      <c r="M213" s="1" t="s">
        <v>440</v>
      </c>
      <c r="N213" s="1">
        <v>27</v>
      </c>
      <c r="O213" s="1" t="s">
        <v>1595</v>
      </c>
      <c r="P213" s="99">
        <v>110311</v>
      </c>
    </row>
    <row r="214" spans="1:18" x14ac:dyDescent="0.2">
      <c r="A214" s="8" t="str">
        <f t="shared" si="8"/>
        <v>SASDUS00250**C</v>
      </c>
      <c r="B214" s="1" t="s">
        <v>315</v>
      </c>
      <c r="C214" s="1" t="s">
        <v>439</v>
      </c>
      <c r="D214" s="4">
        <v>1.61</v>
      </c>
      <c r="E214" s="4">
        <v>1.81</v>
      </c>
      <c r="F214" s="1" t="s">
        <v>334</v>
      </c>
      <c r="G214" s="5">
        <v>16</v>
      </c>
      <c r="H214" s="5">
        <v>0</v>
      </c>
      <c r="I214" s="5">
        <v>11</v>
      </c>
      <c r="J214" s="5">
        <v>0</v>
      </c>
      <c r="K214" s="5">
        <v>0</v>
      </c>
      <c r="L214" s="5">
        <f t="shared" si="7"/>
        <v>27</v>
      </c>
      <c r="M214" s="1" t="s">
        <v>441</v>
      </c>
      <c r="N214" s="1">
        <v>27</v>
      </c>
      <c r="O214" s="1" t="s">
        <v>1595</v>
      </c>
      <c r="P214" s="99">
        <v>110311</v>
      </c>
    </row>
    <row r="215" spans="1:18" x14ac:dyDescent="0.2">
      <c r="A215" s="8" t="str">
        <f t="shared" si="8"/>
        <v>SASDUS00250**C</v>
      </c>
      <c r="B215" s="1" t="s">
        <v>315</v>
      </c>
      <c r="C215" s="1" t="s">
        <v>439</v>
      </c>
      <c r="D215" s="4">
        <v>1.81</v>
      </c>
      <c r="E215" s="4">
        <v>3.38</v>
      </c>
      <c r="F215" s="1" t="s">
        <v>322</v>
      </c>
      <c r="G215" s="5">
        <v>0</v>
      </c>
      <c r="H215" s="5">
        <v>0</v>
      </c>
      <c r="I215" s="5">
        <v>106</v>
      </c>
      <c r="J215" s="5">
        <v>0</v>
      </c>
      <c r="K215" s="5">
        <v>0</v>
      </c>
      <c r="L215" s="5">
        <f t="shared" si="7"/>
        <v>106</v>
      </c>
      <c r="M215" s="1" t="s">
        <v>323</v>
      </c>
      <c r="N215" s="1">
        <v>106</v>
      </c>
      <c r="O215" s="1" t="s">
        <v>1595</v>
      </c>
      <c r="P215" s="99">
        <v>110311</v>
      </c>
    </row>
    <row r="216" spans="1:18" x14ac:dyDescent="0.2">
      <c r="A216" s="8" t="str">
        <f t="shared" si="8"/>
        <v>SASDUS00250**C</v>
      </c>
      <c r="B216" s="1" t="s">
        <v>315</v>
      </c>
      <c r="C216" s="1" t="s">
        <v>439</v>
      </c>
      <c r="D216" s="4">
        <v>3.38</v>
      </c>
      <c r="E216" s="4">
        <v>3.74</v>
      </c>
      <c r="F216" s="1" t="s">
        <v>329</v>
      </c>
      <c r="G216" s="5">
        <v>0</v>
      </c>
      <c r="H216" s="5">
        <v>0</v>
      </c>
      <c r="I216" s="5">
        <v>47</v>
      </c>
      <c r="J216" s="5">
        <v>0</v>
      </c>
      <c r="K216" s="5">
        <v>0</v>
      </c>
      <c r="L216" s="5">
        <f t="shared" si="7"/>
        <v>47</v>
      </c>
      <c r="M216" s="1" t="s">
        <v>343</v>
      </c>
      <c r="N216" s="1">
        <v>47</v>
      </c>
      <c r="O216" s="1" t="s">
        <v>1595</v>
      </c>
      <c r="P216" s="99">
        <v>110311</v>
      </c>
    </row>
    <row r="217" spans="1:18" x14ac:dyDescent="0.2">
      <c r="A217" s="8" t="str">
        <f t="shared" si="8"/>
        <v>SASDUS00250**C</v>
      </c>
      <c r="B217" s="1" t="s">
        <v>315</v>
      </c>
      <c r="C217" s="1" t="s">
        <v>439</v>
      </c>
      <c r="D217" s="4">
        <v>3.74</v>
      </c>
      <c r="E217" s="4">
        <v>6.04</v>
      </c>
      <c r="F217" s="1" t="s">
        <v>322</v>
      </c>
      <c r="G217" s="5">
        <v>0</v>
      </c>
      <c r="H217" s="5">
        <v>0</v>
      </c>
      <c r="I217" s="5">
        <v>159</v>
      </c>
      <c r="J217" s="5">
        <v>0</v>
      </c>
      <c r="K217" s="5">
        <v>0</v>
      </c>
      <c r="L217" s="5">
        <f t="shared" si="7"/>
        <v>159</v>
      </c>
      <c r="M217" s="1" t="s">
        <v>323</v>
      </c>
      <c r="N217" s="1">
        <v>159</v>
      </c>
      <c r="O217" s="1" t="s">
        <v>1595</v>
      </c>
      <c r="P217" s="99">
        <v>110311</v>
      </c>
    </row>
    <row r="218" spans="1:18" x14ac:dyDescent="0.2">
      <c r="A218" s="8" t="str">
        <f t="shared" si="8"/>
        <v>SASDUS00250**C</v>
      </c>
      <c r="B218" s="1" t="s">
        <v>315</v>
      </c>
      <c r="C218" s="1" t="s">
        <v>439</v>
      </c>
      <c r="D218" s="4">
        <v>6.04</v>
      </c>
      <c r="E218" s="4">
        <v>6.35</v>
      </c>
      <c r="F218" s="1" t="s">
        <v>329</v>
      </c>
      <c r="G218" s="5">
        <v>0</v>
      </c>
      <c r="H218" s="5">
        <v>0</v>
      </c>
      <c r="I218" s="5">
        <v>47</v>
      </c>
      <c r="J218" s="5">
        <v>0</v>
      </c>
      <c r="K218" s="5">
        <v>0</v>
      </c>
      <c r="L218" s="5">
        <f t="shared" si="7"/>
        <v>47</v>
      </c>
      <c r="M218" s="1" t="s">
        <v>446</v>
      </c>
      <c r="N218" s="1">
        <v>47</v>
      </c>
      <c r="O218" s="1" t="s">
        <v>1595</v>
      </c>
      <c r="P218" s="99">
        <v>110311</v>
      </c>
    </row>
    <row r="219" spans="1:18" x14ac:dyDescent="0.2">
      <c r="A219" s="8" t="str">
        <f t="shared" si="8"/>
        <v>SASDUS00250**C</v>
      </c>
      <c r="B219" s="1" t="s">
        <v>315</v>
      </c>
      <c r="C219" s="1" t="s">
        <v>439</v>
      </c>
      <c r="D219" s="4">
        <v>7.24</v>
      </c>
      <c r="E219" s="4">
        <v>7.59</v>
      </c>
      <c r="F219" s="1" t="s">
        <v>322</v>
      </c>
      <c r="G219" s="5">
        <v>0</v>
      </c>
      <c r="H219" s="5">
        <v>0</v>
      </c>
      <c r="I219" s="5">
        <v>22</v>
      </c>
      <c r="J219" s="5">
        <v>0</v>
      </c>
      <c r="K219" s="5">
        <v>0</v>
      </c>
      <c r="L219" s="5">
        <f t="shared" si="7"/>
        <v>22</v>
      </c>
      <c r="M219" s="1" t="s">
        <v>323</v>
      </c>
      <c r="N219" s="1">
        <v>22</v>
      </c>
      <c r="O219" s="1" t="s">
        <v>1595</v>
      </c>
      <c r="P219" s="99">
        <v>110311</v>
      </c>
    </row>
    <row r="220" spans="1:18" x14ac:dyDescent="0.2">
      <c r="A220" s="8" t="str">
        <f t="shared" si="8"/>
        <v>SASDUS00250**C</v>
      </c>
      <c r="B220" s="1" t="s">
        <v>315</v>
      </c>
      <c r="C220" s="1" t="s">
        <v>439</v>
      </c>
      <c r="D220" s="4">
        <v>7.59</v>
      </c>
      <c r="E220" s="4">
        <v>7.84</v>
      </c>
      <c r="F220" s="1" t="s">
        <v>329</v>
      </c>
      <c r="G220" s="5">
        <v>0</v>
      </c>
      <c r="H220" s="5">
        <v>0</v>
      </c>
      <c r="I220" s="5">
        <v>33</v>
      </c>
      <c r="J220" s="5">
        <v>0</v>
      </c>
      <c r="K220" s="5">
        <v>0</v>
      </c>
      <c r="L220" s="5">
        <f t="shared" si="7"/>
        <v>33</v>
      </c>
      <c r="M220" s="1" t="s">
        <v>343</v>
      </c>
      <c r="N220" s="1">
        <v>33</v>
      </c>
      <c r="O220" s="1" t="s">
        <v>1595</v>
      </c>
      <c r="P220" s="99">
        <v>110311</v>
      </c>
    </row>
    <row r="221" spans="1:18" x14ac:dyDescent="0.2">
      <c r="A221" s="8" t="str">
        <f t="shared" si="8"/>
        <v>SASDUS00250**C</v>
      </c>
      <c r="B221" s="1" t="s">
        <v>315</v>
      </c>
      <c r="C221" s="1" t="s">
        <v>439</v>
      </c>
      <c r="D221" s="4">
        <v>7.84</v>
      </c>
      <c r="E221" s="4">
        <v>8.4</v>
      </c>
      <c r="F221" s="1" t="s">
        <v>322</v>
      </c>
      <c r="G221" s="5">
        <v>0</v>
      </c>
      <c r="H221" s="5">
        <v>0</v>
      </c>
      <c r="I221" s="5">
        <v>37</v>
      </c>
      <c r="J221" s="5">
        <v>9</v>
      </c>
      <c r="K221" s="5">
        <v>0</v>
      </c>
      <c r="L221" s="5">
        <f t="shared" si="7"/>
        <v>46</v>
      </c>
      <c r="M221" s="1" t="s">
        <v>323</v>
      </c>
      <c r="N221" s="1">
        <v>37</v>
      </c>
      <c r="O221" s="1" t="s">
        <v>1595</v>
      </c>
      <c r="P221" s="99">
        <v>110311</v>
      </c>
    </row>
    <row r="222" spans="1:18" x14ac:dyDescent="0.2">
      <c r="A222" s="8" t="str">
        <f t="shared" si="8"/>
        <v>SASDUS00250**C</v>
      </c>
      <c r="B222" s="1" t="s">
        <v>315</v>
      </c>
      <c r="C222" s="1" t="s">
        <v>439</v>
      </c>
      <c r="D222" s="4">
        <v>8.4</v>
      </c>
      <c r="E222" s="4">
        <v>12.56</v>
      </c>
      <c r="F222" s="1" t="s">
        <v>322</v>
      </c>
      <c r="G222" s="5">
        <v>0</v>
      </c>
      <c r="H222" s="5">
        <v>0</v>
      </c>
      <c r="I222" s="5">
        <v>273</v>
      </c>
      <c r="J222" s="5">
        <v>0</v>
      </c>
      <c r="K222" s="5">
        <v>0</v>
      </c>
      <c r="L222" s="5">
        <f t="shared" si="7"/>
        <v>273</v>
      </c>
      <c r="M222" s="1" t="s">
        <v>323</v>
      </c>
      <c r="N222" s="1">
        <v>273</v>
      </c>
      <c r="O222" s="1" t="s">
        <v>1595</v>
      </c>
      <c r="P222" s="3">
        <v>102960</v>
      </c>
    </row>
    <row r="223" spans="1:18" x14ac:dyDescent="0.2">
      <c r="A223" s="8" t="str">
        <f t="shared" si="8"/>
        <v>SASDUS00250**C</v>
      </c>
      <c r="B223" s="1" t="s">
        <v>315</v>
      </c>
      <c r="C223" s="1" t="s">
        <v>439</v>
      </c>
      <c r="D223" s="4">
        <v>12.56</v>
      </c>
      <c r="E223" s="4">
        <v>12.75</v>
      </c>
      <c r="F223" s="1" t="s">
        <v>401</v>
      </c>
      <c r="G223" s="5">
        <v>12</v>
      </c>
      <c r="H223" s="5">
        <v>0</v>
      </c>
      <c r="I223" s="5">
        <v>29</v>
      </c>
      <c r="J223" s="5">
        <v>6</v>
      </c>
      <c r="K223" s="5">
        <v>0</v>
      </c>
      <c r="L223" s="5">
        <f t="shared" si="7"/>
        <v>47</v>
      </c>
      <c r="M223" s="1" t="s">
        <v>442</v>
      </c>
      <c r="N223" s="1">
        <v>35</v>
      </c>
      <c r="O223" s="1" t="s">
        <v>1595</v>
      </c>
      <c r="P223" s="99">
        <v>103016</v>
      </c>
      <c r="R223" s="105"/>
    </row>
    <row r="224" spans="1:18" x14ac:dyDescent="0.2">
      <c r="A224" s="8" t="str">
        <f t="shared" si="8"/>
        <v>SASDUS00250**C</v>
      </c>
      <c r="B224" s="1" t="s">
        <v>315</v>
      </c>
      <c r="C224" s="1" t="s">
        <v>439</v>
      </c>
      <c r="D224" s="4">
        <v>12.75</v>
      </c>
      <c r="E224" s="4">
        <v>12.91</v>
      </c>
      <c r="F224" s="1" t="s">
        <v>334</v>
      </c>
      <c r="G224" s="5">
        <v>16</v>
      </c>
      <c r="H224" s="5">
        <v>0</v>
      </c>
      <c r="I224" s="5">
        <v>27</v>
      </c>
      <c r="J224" s="5">
        <v>0</v>
      </c>
      <c r="K224" s="5">
        <v>2</v>
      </c>
      <c r="L224" s="5">
        <f t="shared" si="7"/>
        <v>45</v>
      </c>
      <c r="M224" s="1" t="s">
        <v>112</v>
      </c>
      <c r="N224" s="1">
        <v>45</v>
      </c>
      <c r="O224" s="1" t="s">
        <v>1595</v>
      </c>
      <c r="P224" s="99">
        <v>103016</v>
      </c>
      <c r="R224" s="105"/>
    </row>
    <row r="225" spans="1:18" x14ac:dyDescent="0.2">
      <c r="A225" s="8" t="str">
        <f t="shared" si="8"/>
        <v>SASDUS00250**C</v>
      </c>
      <c r="B225" s="1" t="s">
        <v>315</v>
      </c>
      <c r="C225" s="1" t="s">
        <v>439</v>
      </c>
      <c r="D225" s="4">
        <v>12.91</v>
      </c>
      <c r="E225" s="4">
        <v>13.64</v>
      </c>
      <c r="F225" s="1" t="s">
        <v>324</v>
      </c>
      <c r="G225" s="5">
        <v>0</v>
      </c>
      <c r="H225" s="5">
        <v>0</v>
      </c>
      <c r="I225" s="5">
        <v>22</v>
      </c>
      <c r="J225" s="5">
        <v>0</v>
      </c>
      <c r="K225" s="5">
        <v>0</v>
      </c>
      <c r="L225" s="5">
        <f t="shared" si="7"/>
        <v>22</v>
      </c>
      <c r="M225" s="1" t="s">
        <v>348</v>
      </c>
      <c r="N225" s="1">
        <v>22</v>
      </c>
      <c r="O225" s="1" t="s">
        <v>1595</v>
      </c>
      <c r="P225" s="99">
        <v>103016</v>
      </c>
      <c r="R225" s="105"/>
    </row>
    <row r="226" spans="1:18" x14ac:dyDescent="0.2">
      <c r="A226" s="8" t="str">
        <f t="shared" si="8"/>
        <v>SASDUS00250**C</v>
      </c>
      <c r="B226" s="1" t="s">
        <v>315</v>
      </c>
      <c r="C226" s="1" t="s">
        <v>439</v>
      </c>
      <c r="D226" s="4">
        <v>13.64</v>
      </c>
      <c r="E226" s="4">
        <v>13.9</v>
      </c>
      <c r="F226" s="1" t="s">
        <v>401</v>
      </c>
      <c r="G226" s="5">
        <v>0</v>
      </c>
      <c r="H226" s="5">
        <v>0</v>
      </c>
      <c r="I226" s="5">
        <v>40</v>
      </c>
      <c r="J226" s="5">
        <v>10</v>
      </c>
      <c r="K226" s="5">
        <v>0</v>
      </c>
      <c r="L226" s="5">
        <f t="shared" si="7"/>
        <v>50</v>
      </c>
      <c r="M226" s="1" t="s">
        <v>443</v>
      </c>
      <c r="N226" s="1">
        <v>54</v>
      </c>
      <c r="O226" s="1" t="s">
        <v>1595</v>
      </c>
      <c r="P226" s="99">
        <v>103016</v>
      </c>
      <c r="R226" s="105"/>
    </row>
    <row r="227" spans="1:18" x14ac:dyDescent="0.2">
      <c r="A227" s="8" t="str">
        <f t="shared" si="8"/>
        <v>SASDUS00250**C</v>
      </c>
      <c r="B227" s="1" t="s">
        <v>315</v>
      </c>
      <c r="C227" s="1" t="s">
        <v>439</v>
      </c>
      <c r="D227" s="4">
        <v>13.9</v>
      </c>
      <c r="E227" s="4">
        <v>14.83</v>
      </c>
      <c r="F227" s="1" t="s">
        <v>322</v>
      </c>
      <c r="G227" s="5">
        <v>0</v>
      </c>
      <c r="H227" s="5">
        <v>0</v>
      </c>
      <c r="I227" s="5">
        <v>55</v>
      </c>
      <c r="J227" s="5">
        <v>0</v>
      </c>
      <c r="K227" s="5">
        <v>0</v>
      </c>
      <c r="L227" s="5">
        <f t="shared" si="7"/>
        <v>55</v>
      </c>
      <c r="M227" s="1" t="s">
        <v>323</v>
      </c>
      <c r="N227" s="1">
        <v>59</v>
      </c>
      <c r="O227" s="1" t="s">
        <v>1595</v>
      </c>
      <c r="P227" s="99">
        <v>103016</v>
      </c>
    </row>
    <row r="228" spans="1:18" x14ac:dyDescent="0.2">
      <c r="A228" s="8" t="str">
        <f t="shared" si="8"/>
        <v>SASDUS00250**C</v>
      </c>
      <c r="B228" s="1" t="s">
        <v>315</v>
      </c>
      <c r="C228" s="1" t="s">
        <v>439</v>
      </c>
      <c r="D228" s="4">
        <v>14.83</v>
      </c>
      <c r="E228" s="4">
        <v>15</v>
      </c>
      <c r="F228" s="1" t="s">
        <v>334</v>
      </c>
      <c r="G228" s="5">
        <v>16</v>
      </c>
      <c r="H228" s="5">
        <v>0</v>
      </c>
      <c r="I228" s="5">
        <v>12</v>
      </c>
      <c r="J228" s="5">
        <v>14</v>
      </c>
      <c r="K228" s="5">
        <v>6</v>
      </c>
      <c r="L228" s="5">
        <f t="shared" si="7"/>
        <v>48</v>
      </c>
      <c r="M228" s="1" t="s">
        <v>113</v>
      </c>
      <c r="N228" s="1">
        <v>26</v>
      </c>
      <c r="O228" s="1" t="s">
        <v>1595</v>
      </c>
      <c r="P228" s="99">
        <v>103016</v>
      </c>
    </row>
    <row r="229" spans="1:18" x14ac:dyDescent="0.2">
      <c r="A229" s="8" t="str">
        <f t="shared" si="8"/>
        <v>SASDUS00250**C</v>
      </c>
      <c r="B229" s="1" t="s">
        <v>315</v>
      </c>
      <c r="C229" s="1" t="s">
        <v>439</v>
      </c>
      <c r="D229" s="4">
        <v>16.64</v>
      </c>
      <c r="E229" s="4">
        <v>17.04</v>
      </c>
      <c r="F229" s="1">
        <v>1</v>
      </c>
      <c r="G229" s="5">
        <v>32</v>
      </c>
      <c r="H229" s="5">
        <v>0</v>
      </c>
      <c r="I229" s="5">
        <v>40</v>
      </c>
      <c r="J229" s="5">
        <v>80</v>
      </c>
      <c r="K229" s="5">
        <v>0</v>
      </c>
      <c r="L229" s="5">
        <f t="shared" si="7"/>
        <v>152</v>
      </c>
      <c r="M229" s="1" t="s">
        <v>1472</v>
      </c>
      <c r="N229" s="1">
        <v>152</v>
      </c>
      <c r="O229" s="1" t="s">
        <v>1587</v>
      </c>
    </row>
    <row r="230" spans="1:18" x14ac:dyDescent="0.2">
      <c r="A230" s="8" t="str">
        <f t="shared" si="8"/>
        <v>SASDUS00250**C</v>
      </c>
      <c r="B230" s="1" t="s">
        <v>315</v>
      </c>
      <c r="C230" s="1" t="s">
        <v>439</v>
      </c>
      <c r="D230" s="4">
        <v>17.04</v>
      </c>
      <c r="E230" s="4">
        <v>17.3</v>
      </c>
      <c r="F230" s="1">
        <v>1</v>
      </c>
      <c r="G230" s="5">
        <v>16</v>
      </c>
      <c r="H230" s="5">
        <v>0</v>
      </c>
      <c r="I230" s="5">
        <v>25</v>
      </c>
      <c r="J230" s="5">
        <v>50</v>
      </c>
      <c r="K230" s="5">
        <v>0</v>
      </c>
      <c r="L230" s="5">
        <f t="shared" si="7"/>
        <v>91</v>
      </c>
      <c r="M230" s="1" t="s">
        <v>1472</v>
      </c>
      <c r="N230" s="1">
        <v>91</v>
      </c>
      <c r="O230" s="1" t="s">
        <v>1587</v>
      </c>
    </row>
    <row r="231" spans="1:18" x14ac:dyDescent="0.2">
      <c r="A231" s="8" t="str">
        <f t="shared" si="8"/>
        <v>SASDUS00250**C</v>
      </c>
      <c r="B231" s="1" t="s">
        <v>315</v>
      </c>
      <c r="C231" s="1" t="s">
        <v>439</v>
      </c>
      <c r="D231" s="4">
        <v>17.3</v>
      </c>
      <c r="E231" s="4">
        <v>17.7</v>
      </c>
      <c r="F231" s="1" t="s">
        <v>322</v>
      </c>
      <c r="G231" s="5">
        <v>64</v>
      </c>
      <c r="H231" s="5">
        <v>0</v>
      </c>
      <c r="I231" s="5">
        <v>40</v>
      </c>
      <c r="J231" s="5">
        <v>99</v>
      </c>
      <c r="K231" s="5">
        <v>0</v>
      </c>
      <c r="L231" s="5">
        <f t="shared" si="7"/>
        <v>203</v>
      </c>
      <c r="M231" s="1" t="s">
        <v>1472</v>
      </c>
      <c r="N231" s="1">
        <v>203</v>
      </c>
      <c r="O231" s="1" t="s">
        <v>1587</v>
      </c>
    </row>
    <row r="232" spans="1:18" x14ac:dyDescent="0.2">
      <c r="A232" s="8" t="str">
        <f t="shared" si="8"/>
        <v>SASDUS00250**C</v>
      </c>
      <c r="B232" s="1" t="s">
        <v>315</v>
      </c>
      <c r="C232" s="1" t="s">
        <v>439</v>
      </c>
      <c r="D232" s="4">
        <v>17.7</v>
      </c>
      <c r="E232" s="4">
        <v>18.399999999999999</v>
      </c>
      <c r="F232" s="1" t="s">
        <v>444</v>
      </c>
      <c r="G232" s="5">
        <v>71</v>
      </c>
      <c r="H232" s="5">
        <v>0</v>
      </c>
      <c r="I232" s="5">
        <v>63</v>
      </c>
      <c r="J232" s="5">
        <v>136</v>
      </c>
      <c r="K232" s="5">
        <v>0</v>
      </c>
      <c r="L232" s="5">
        <f t="shared" si="7"/>
        <v>270</v>
      </c>
      <c r="M232" s="1" t="s">
        <v>652</v>
      </c>
      <c r="N232" s="1">
        <v>482</v>
      </c>
      <c r="O232" s="1" t="s">
        <v>1587</v>
      </c>
      <c r="P232" s="99"/>
    </row>
    <row r="233" spans="1:18" x14ac:dyDescent="0.2">
      <c r="A233" s="8" t="str">
        <f t="shared" si="8"/>
        <v>SASDUS00250**C</v>
      </c>
      <c r="B233" s="1" t="s">
        <v>315</v>
      </c>
      <c r="C233" s="1" t="s">
        <v>439</v>
      </c>
      <c r="D233" s="4">
        <v>18.399999999999999</v>
      </c>
      <c r="E233" s="4">
        <v>18.510000000000002</v>
      </c>
      <c r="F233" s="1">
        <v>11</v>
      </c>
      <c r="G233" s="5">
        <v>0</v>
      </c>
      <c r="H233" s="5">
        <v>0</v>
      </c>
      <c r="I233" s="5">
        <v>10</v>
      </c>
      <c r="J233" s="5">
        <v>0</v>
      </c>
      <c r="K233" s="5">
        <v>0</v>
      </c>
      <c r="L233" s="5">
        <f t="shared" si="7"/>
        <v>10</v>
      </c>
      <c r="M233" s="1" t="s">
        <v>1471</v>
      </c>
      <c r="N233" s="1">
        <v>10</v>
      </c>
      <c r="O233" s="1" t="s">
        <v>1587</v>
      </c>
      <c r="P233" s="99"/>
    </row>
    <row r="234" spans="1:18" x14ac:dyDescent="0.2">
      <c r="A234" s="8" t="str">
        <f t="shared" si="8"/>
        <v>SASDUS00250**C</v>
      </c>
      <c r="B234" s="1" t="s">
        <v>315</v>
      </c>
      <c r="C234" s="1" t="s">
        <v>439</v>
      </c>
      <c r="D234" s="4">
        <v>18.510000000000002</v>
      </c>
      <c r="E234" s="4">
        <v>20.309999999999999</v>
      </c>
      <c r="F234" s="1" t="s">
        <v>322</v>
      </c>
      <c r="G234" s="5">
        <v>0</v>
      </c>
      <c r="H234" s="5">
        <v>0</v>
      </c>
      <c r="I234" s="5">
        <v>165</v>
      </c>
      <c r="J234" s="5">
        <v>0</v>
      </c>
      <c r="K234" s="5">
        <v>0</v>
      </c>
      <c r="L234" s="5">
        <f t="shared" si="7"/>
        <v>165</v>
      </c>
      <c r="M234" s="1" t="s">
        <v>323</v>
      </c>
      <c r="N234" s="1">
        <v>190</v>
      </c>
      <c r="O234" s="1" t="s">
        <v>1587</v>
      </c>
      <c r="P234" s="99"/>
    </row>
    <row r="235" spans="1:18" x14ac:dyDescent="0.2">
      <c r="A235" s="8" t="str">
        <f t="shared" si="8"/>
        <v>SASDUS00250**C</v>
      </c>
      <c r="B235" s="1" t="s">
        <v>315</v>
      </c>
      <c r="C235" s="1" t="s">
        <v>439</v>
      </c>
      <c r="D235" s="4">
        <v>20.309999999999999</v>
      </c>
      <c r="E235" s="4">
        <v>20.65</v>
      </c>
      <c r="F235" s="1" t="s">
        <v>324</v>
      </c>
      <c r="G235" s="5">
        <v>0</v>
      </c>
      <c r="H235" s="5">
        <v>9</v>
      </c>
      <c r="I235" s="5">
        <v>10</v>
      </c>
      <c r="J235" s="5">
        <v>0</v>
      </c>
      <c r="K235" s="5">
        <v>0</v>
      </c>
      <c r="L235" s="5">
        <f t="shared" si="7"/>
        <v>19</v>
      </c>
      <c r="M235" s="1" t="s">
        <v>363</v>
      </c>
      <c r="N235" s="1">
        <v>22</v>
      </c>
      <c r="O235" s="1" t="s">
        <v>1587</v>
      </c>
      <c r="P235" s="99"/>
    </row>
    <row r="236" spans="1:18" x14ac:dyDescent="0.2">
      <c r="A236" s="8" t="str">
        <f t="shared" si="8"/>
        <v>SASDUS00250**C</v>
      </c>
      <c r="B236" s="1" t="s">
        <v>315</v>
      </c>
      <c r="C236" s="1" t="s">
        <v>439</v>
      </c>
      <c r="D236" s="4">
        <v>20.65</v>
      </c>
      <c r="E236" s="4">
        <v>22.81</v>
      </c>
      <c r="F236" s="1" t="s">
        <v>322</v>
      </c>
      <c r="G236" s="5">
        <v>0</v>
      </c>
      <c r="H236" s="5">
        <v>0</v>
      </c>
      <c r="I236" s="5">
        <v>130</v>
      </c>
      <c r="J236" s="5">
        <v>0</v>
      </c>
      <c r="K236" s="5">
        <v>0</v>
      </c>
      <c r="L236" s="5">
        <f t="shared" si="7"/>
        <v>130</v>
      </c>
      <c r="M236" s="1" t="s">
        <v>323</v>
      </c>
      <c r="N236" s="1">
        <v>142</v>
      </c>
      <c r="O236" s="1" t="s">
        <v>1587</v>
      </c>
      <c r="P236" s="99"/>
    </row>
    <row r="237" spans="1:18" x14ac:dyDescent="0.2">
      <c r="A237" s="8" t="str">
        <f t="shared" si="8"/>
        <v>SASDUS00250**C</v>
      </c>
      <c r="B237" s="1" t="s">
        <v>315</v>
      </c>
      <c r="C237" s="1" t="s">
        <v>439</v>
      </c>
      <c r="D237" s="4">
        <v>22.81</v>
      </c>
      <c r="E237" s="4">
        <v>23.32</v>
      </c>
      <c r="F237" s="1" t="s">
        <v>327</v>
      </c>
      <c r="G237" s="5">
        <v>0</v>
      </c>
      <c r="H237" s="5">
        <v>0</v>
      </c>
      <c r="I237" s="5">
        <v>53</v>
      </c>
      <c r="J237" s="5">
        <v>0</v>
      </c>
      <c r="K237" s="5">
        <v>0</v>
      </c>
      <c r="L237" s="5">
        <f t="shared" si="7"/>
        <v>53</v>
      </c>
      <c r="M237" s="1" t="s">
        <v>445</v>
      </c>
      <c r="N237" s="1">
        <v>93</v>
      </c>
      <c r="O237" s="1" t="s">
        <v>1587</v>
      </c>
      <c r="P237" s="99"/>
    </row>
    <row r="238" spans="1:18" x14ac:dyDescent="0.2">
      <c r="A238" s="8" t="str">
        <f t="shared" si="8"/>
        <v>SASDUS00250**C</v>
      </c>
      <c r="B238" s="1" t="s">
        <v>315</v>
      </c>
      <c r="C238" s="1" t="s">
        <v>439</v>
      </c>
      <c r="D238" s="4">
        <v>23.32</v>
      </c>
      <c r="E238" s="4">
        <v>24.28</v>
      </c>
      <c r="F238" s="1" t="s">
        <v>322</v>
      </c>
      <c r="G238" s="5">
        <v>0</v>
      </c>
      <c r="H238" s="5">
        <v>0</v>
      </c>
      <c r="I238" s="5">
        <v>60</v>
      </c>
      <c r="J238" s="5">
        <v>0</v>
      </c>
      <c r="K238" s="5">
        <v>0</v>
      </c>
      <c r="L238" s="5">
        <f t="shared" si="7"/>
        <v>60</v>
      </c>
      <c r="M238" s="1" t="s">
        <v>323</v>
      </c>
      <c r="N238" s="1">
        <v>63</v>
      </c>
      <c r="O238" s="1" t="s">
        <v>1587</v>
      </c>
      <c r="P238" s="99"/>
    </row>
    <row r="239" spans="1:18" x14ac:dyDescent="0.2">
      <c r="A239" s="8" t="str">
        <f t="shared" si="8"/>
        <v>SASDUS00250**C</v>
      </c>
      <c r="B239" s="1" t="s">
        <v>315</v>
      </c>
      <c r="C239" s="1" t="s">
        <v>439</v>
      </c>
      <c r="D239" s="4">
        <v>24.28</v>
      </c>
      <c r="E239" s="4">
        <v>24.57</v>
      </c>
      <c r="F239" s="1" t="s">
        <v>327</v>
      </c>
      <c r="G239" s="5">
        <v>0</v>
      </c>
      <c r="H239" s="5">
        <v>0</v>
      </c>
      <c r="I239" s="5">
        <v>30</v>
      </c>
      <c r="J239" s="5">
        <v>0</v>
      </c>
      <c r="K239" s="5">
        <v>0</v>
      </c>
      <c r="L239" s="5">
        <f t="shared" si="7"/>
        <v>30</v>
      </c>
      <c r="M239" s="1" t="s">
        <v>347</v>
      </c>
      <c r="N239" s="1">
        <v>54</v>
      </c>
      <c r="O239" s="1" t="s">
        <v>1587</v>
      </c>
      <c r="P239" s="99"/>
    </row>
    <row r="240" spans="1:18" x14ac:dyDescent="0.2">
      <c r="A240" s="8" t="str">
        <f t="shared" si="8"/>
        <v>SASDUS00250**C</v>
      </c>
      <c r="B240" s="1" t="s">
        <v>315</v>
      </c>
      <c r="C240" s="1" t="s">
        <v>439</v>
      </c>
      <c r="D240" s="4">
        <v>24.57</v>
      </c>
      <c r="E240" s="4">
        <v>25.14</v>
      </c>
      <c r="F240" s="1" t="s">
        <v>322</v>
      </c>
      <c r="G240" s="5">
        <v>0</v>
      </c>
      <c r="H240" s="5">
        <v>0</v>
      </c>
      <c r="I240" s="5">
        <v>40</v>
      </c>
      <c r="J240" s="5">
        <v>0</v>
      </c>
      <c r="K240" s="5">
        <v>0</v>
      </c>
      <c r="L240" s="5">
        <f t="shared" si="7"/>
        <v>40</v>
      </c>
      <c r="M240" s="1" t="s">
        <v>323</v>
      </c>
      <c r="N240" s="1">
        <v>40</v>
      </c>
      <c r="O240" s="1" t="s">
        <v>1587</v>
      </c>
      <c r="P240" s="99"/>
    </row>
    <row r="241" spans="1:18" x14ac:dyDescent="0.2">
      <c r="A241" s="8" t="str">
        <f t="shared" si="8"/>
        <v>SCRASR00004**C</v>
      </c>
      <c r="B241" s="1" t="s">
        <v>447</v>
      </c>
      <c r="C241" s="1" t="s">
        <v>448</v>
      </c>
      <c r="D241" s="4">
        <v>0</v>
      </c>
      <c r="E241" s="4">
        <v>1.18</v>
      </c>
      <c r="F241" s="1" t="s">
        <v>322</v>
      </c>
      <c r="G241" s="5">
        <v>0</v>
      </c>
      <c r="H241" s="5">
        <v>0</v>
      </c>
      <c r="I241" s="5">
        <v>78</v>
      </c>
      <c r="J241" s="5">
        <v>0</v>
      </c>
      <c r="K241" s="5">
        <v>0</v>
      </c>
      <c r="L241" s="5">
        <f t="shared" si="7"/>
        <v>78</v>
      </c>
      <c r="M241" s="1" t="s">
        <v>323</v>
      </c>
      <c r="N241" s="1">
        <v>78</v>
      </c>
      <c r="O241" s="88" t="s">
        <v>1489</v>
      </c>
      <c r="P241" s="99"/>
      <c r="R241" s="104" t="s">
        <v>1608</v>
      </c>
    </row>
    <row r="242" spans="1:18" x14ac:dyDescent="0.2">
      <c r="A242" s="8" t="str">
        <f t="shared" si="8"/>
        <v>SCRASR00004**C</v>
      </c>
      <c r="B242" s="1" t="s">
        <v>447</v>
      </c>
      <c r="C242" s="1" t="s">
        <v>448</v>
      </c>
      <c r="D242" s="4">
        <v>1.18</v>
      </c>
      <c r="E242" s="4">
        <v>1.52</v>
      </c>
      <c r="F242" s="1" t="s">
        <v>324</v>
      </c>
      <c r="G242" s="5">
        <v>0</v>
      </c>
      <c r="H242" s="5">
        <v>0</v>
      </c>
      <c r="I242" s="5">
        <v>22</v>
      </c>
      <c r="J242" s="5">
        <v>0</v>
      </c>
      <c r="K242" s="5">
        <v>0</v>
      </c>
      <c r="L242" s="5">
        <f t="shared" si="7"/>
        <v>22</v>
      </c>
      <c r="M242" s="1" t="s">
        <v>449</v>
      </c>
      <c r="N242" s="1">
        <v>22</v>
      </c>
      <c r="O242" s="88" t="s">
        <v>1489</v>
      </c>
      <c r="P242" s="99"/>
      <c r="R242" s="104" t="s">
        <v>1608</v>
      </c>
    </row>
    <row r="243" spans="1:18" x14ac:dyDescent="0.2">
      <c r="A243" s="8" t="str">
        <f t="shared" si="8"/>
        <v>SCRASR00004**C</v>
      </c>
      <c r="B243" s="1" t="s">
        <v>447</v>
      </c>
      <c r="C243" s="1" t="s">
        <v>448</v>
      </c>
      <c r="D243" s="4">
        <v>1.52</v>
      </c>
      <c r="E243" s="4">
        <v>6.94</v>
      </c>
      <c r="F243" s="1" t="s">
        <v>322</v>
      </c>
      <c r="G243" s="5">
        <v>0</v>
      </c>
      <c r="H243" s="5">
        <v>0</v>
      </c>
      <c r="I243" s="5">
        <f>(E243-D243)*66</f>
        <v>357.71999999999997</v>
      </c>
      <c r="J243" s="5">
        <v>0</v>
      </c>
      <c r="K243" s="5">
        <v>0</v>
      </c>
      <c r="L243" s="5">
        <f t="shared" si="7"/>
        <v>357.71999999999997</v>
      </c>
      <c r="M243" s="1" t="s">
        <v>323</v>
      </c>
      <c r="N243" s="1">
        <v>358</v>
      </c>
      <c r="O243" s="88" t="s">
        <v>1489</v>
      </c>
      <c r="P243" s="99"/>
      <c r="R243" s="104" t="s">
        <v>1608</v>
      </c>
    </row>
    <row r="244" spans="1:18" x14ac:dyDescent="0.2">
      <c r="A244" s="8" t="str">
        <f t="shared" si="8"/>
        <v>SCRASR00004**C</v>
      </c>
      <c r="B244" s="1" t="s">
        <v>447</v>
      </c>
      <c r="C244" s="1" t="s">
        <v>448</v>
      </c>
      <c r="D244" s="4">
        <v>10.87</v>
      </c>
      <c r="E244" s="4">
        <v>11.05</v>
      </c>
      <c r="F244" s="1" t="s">
        <v>324</v>
      </c>
      <c r="G244" s="5">
        <v>0</v>
      </c>
      <c r="H244" s="5">
        <v>0</v>
      </c>
      <c r="I244" s="5">
        <v>22</v>
      </c>
      <c r="J244" s="5">
        <v>0</v>
      </c>
      <c r="K244" s="5">
        <v>0</v>
      </c>
      <c r="L244" s="5">
        <f t="shared" si="7"/>
        <v>22</v>
      </c>
      <c r="M244" s="1" t="s">
        <v>451</v>
      </c>
      <c r="N244" s="1">
        <v>22</v>
      </c>
      <c r="O244" s="1" t="s">
        <v>1595</v>
      </c>
      <c r="P244" s="99">
        <v>102970</v>
      </c>
    </row>
    <row r="245" spans="1:18" x14ac:dyDescent="0.2">
      <c r="A245" s="8" t="str">
        <f t="shared" si="8"/>
        <v>SCRASR00004**C</v>
      </c>
      <c r="B245" s="1" t="s">
        <v>447</v>
      </c>
      <c r="C245" s="1" t="s">
        <v>448</v>
      </c>
      <c r="D245" s="4">
        <v>11.05</v>
      </c>
      <c r="E245" s="4">
        <v>18.7</v>
      </c>
      <c r="F245" s="1" t="s">
        <v>322</v>
      </c>
      <c r="G245" s="5">
        <v>0</v>
      </c>
      <c r="H245" s="5">
        <v>0</v>
      </c>
      <c r="I245" s="5">
        <f>(E245-D245)*66</f>
        <v>504.89999999999992</v>
      </c>
      <c r="J245" s="5">
        <v>0</v>
      </c>
      <c r="K245" s="5">
        <v>0</v>
      </c>
      <c r="L245" s="5">
        <f t="shared" si="7"/>
        <v>504.89999999999992</v>
      </c>
      <c r="M245" s="1" t="s">
        <v>323</v>
      </c>
      <c r="N245" s="1">
        <v>505</v>
      </c>
      <c r="O245" s="1" t="s">
        <v>1595</v>
      </c>
      <c r="P245" s="99">
        <v>102970</v>
      </c>
    </row>
    <row r="246" spans="1:18" x14ac:dyDescent="0.2">
      <c r="A246" s="8" t="str">
        <f t="shared" si="8"/>
        <v>SCRASR00004**C</v>
      </c>
      <c r="B246" s="1" t="s">
        <v>447</v>
      </c>
      <c r="C246" s="1" t="s">
        <v>448</v>
      </c>
      <c r="D246" s="4">
        <v>19.600000000000001</v>
      </c>
      <c r="E246" s="4">
        <v>19.97</v>
      </c>
      <c r="F246" s="1" t="s">
        <v>322</v>
      </c>
      <c r="G246" s="5">
        <v>0</v>
      </c>
      <c r="H246" s="5">
        <v>0</v>
      </c>
      <c r="I246" s="5">
        <f>(E246-D246)*66</f>
        <v>24.419999999999831</v>
      </c>
      <c r="J246" s="5">
        <v>0</v>
      </c>
      <c r="K246" s="5">
        <v>0</v>
      </c>
      <c r="L246" s="5">
        <f t="shared" ref="L246:L309" si="9">SUM(G246:K246)</f>
        <v>24.419999999999831</v>
      </c>
      <c r="M246" s="1" t="s">
        <v>323</v>
      </c>
      <c r="N246" s="1">
        <v>24</v>
      </c>
      <c r="O246" s="1" t="s">
        <v>1595</v>
      </c>
      <c r="P246" s="99">
        <v>102970</v>
      </c>
    </row>
    <row r="247" spans="1:18" x14ac:dyDescent="0.2">
      <c r="A247" s="8" t="str">
        <f t="shared" si="8"/>
        <v>SCRASR00004**C</v>
      </c>
      <c r="B247" s="1" t="s">
        <v>447</v>
      </c>
      <c r="C247" s="1" t="s">
        <v>448</v>
      </c>
      <c r="D247" s="4">
        <v>19.97</v>
      </c>
      <c r="E247" s="4">
        <v>20.309999999999999</v>
      </c>
      <c r="F247" s="1" t="s">
        <v>324</v>
      </c>
      <c r="G247" s="5">
        <v>0</v>
      </c>
      <c r="H247" s="5">
        <v>0</v>
      </c>
      <c r="I247" s="5">
        <v>22</v>
      </c>
      <c r="J247" s="5">
        <v>0</v>
      </c>
      <c r="K247" s="5">
        <v>0</v>
      </c>
      <c r="L247" s="5">
        <f t="shared" si="9"/>
        <v>22</v>
      </c>
      <c r="M247" s="1" t="s">
        <v>452</v>
      </c>
      <c r="N247" s="1">
        <v>22</v>
      </c>
      <c r="O247" s="1" t="s">
        <v>1595</v>
      </c>
      <c r="P247" s="99">
        <v>102970</v>
      </c>
    </row>
    <row r="248" spans="1:18" x14ac:dyDescent="0.2">
      <c r="A248" s="8" t="str">
        <f t="shared" si="8"/>
        <v>SCRASR00004**C</v>
      </c>
      <c r="B248" s="1" t="s">
        <v>447</v>
      </c>
      <c r="C248" s="1" t="s">
        <v>448</v>
      </c>
      <c r="D248" s="4">
        <v>20.309999999999999</v>
      </c>
      <c r="E248" s="4">
        <v>22.2</v>
      </c>
      <c r="F248" s="1" t="s">
        <v>322</v>
      </c>
      <c r="G248" s="5">
        <v>0</v>
      </c>
      <c r="H248" s="5">
        <v>0</v>
      </c>
      <c r="I248" s="5">
        <f>(E248-D248)*66</f>
        <v>124.74000000000004</v>
      </c>
      <c r="J248" s="5">
        <v>0</v>
      </c>
      <c r="K248" s="5">
        <v>0</v>
      </c>
      <c r="L248" s="5">
        <f t="shared" si="9"/>
        <v>124.74000000000004</v>
      </c>
      <c r="M248" s="1" t="s">
        <v>323</v>
      </c>
      <c r="N248" s="1">
        <v>129</v>
      </c>
      <c r="O248" s="1" t="s">
        <v>1595</v>
      </c>
      <c r="P248" s="99">
        <v>102970</v>
      </c>
    </row>
    <row r="249" spans="1:18" x14ac:dyDescent="0.2">
      <c r="A249" s="8" t="str">
        <f t="shared" si="8"/>
        <v>SCRASR00019**C</v>
      </c>
      <c r="B249" s="1" t="s">
        <v>447</v>
      </c>
      <c r="C249" s="1" t="s">
        <v>453</v>
      </c>
      <c r="D249" s="4">
        <v>0</v>
      </c>
      <c r="E249" s="4">
        <v>1.22</v>
      </c>
      <c r="F249" s="1" t="s">
        <v>322</v>
      </c>
      <c r="G249" s="5">
        <v>0</v>
      </c>
      <c r="H249" s="5">
        <v>0</v>
      </c>
      <c r="I249" s="5">
        <v>81</v>
      </c>
      <c r="J249" s="5">
        <v>0</v>
      </c>
      <c r="K249" s="5">
        <v>0</v>
      </c>
      <c r="L249" s="5">
        <f t="shared" si="9"/>
        <v>81</v>
      </c>
      <c r="M249" s="1" t="s">
        <v>323</v>
      </c>
      <c r="N249" s="1">
        <v>81</v>
      </c>
      <c r="O249" s="1" t="s">
        <v>1595</v>
      </c>
      <c r="P249" s="99">
        <v>103703</v>
      </c>
    </row>
    <row r="250" spans="1:18" x14ac:dyDescent="0.2">
      <c r="A250" s="8" t="str">
        <f t="shared" si="8"/>
        <v>SCRASR00019**C</v>
      </c>
      <c r="B250" s="1" t="s">
        <v>447</v>
      </c>
      <c r="C250" s="1" t="s">
        <v>453</v>
      </c>
      <c r="D250" s="4">
        <v>4.16</v>
      </c>
      <c r="E250" s="4">
        <v>5.96</v>
      </c>
      <c r="F250" s="1" t="s">
        <v>322</v>
      </c>
      <c r="G250" s="5">
        <v>0</v>
      </c>
      <c r="H250" s="5">
        <v>0</v>
      </c>
      <c r="I250" s="5">
        <v>119</v>
      </c>
      <c r="J250" s="5">
        <v>0</v>
      </c>
      <c r="K250" s="5">
        <v>0</v>
      </c>
      <c r="L250" s="5">
        <f t="shared" si="9"/>
        <v>119</v>
      </c>
      <c r="M250" s="1" t="s">
        <v>323</v>
      </c>
      <c r="N250" s="1">
        <v>119</v>
      </c>
      <c r="O250" s="1" t="s">
        <v>1595</v>
      </c>
      <c r="P250" s="99">
        <v>102970</v>
      </c>
    </row>
    <row r="251" spans="1:18" x14ac:dyDescent="0.2">
      <c r="A251" s="8" t="str">
        <f t="shared" si="8"/>
        <v>SCRASR00019**C</v>
      </c>
      <c r="B251" s="1" t="s">
        <v>447</v>
      </c>
      <c r="C251" s="1" t="s">
        <v>453</v>
      </c>
      <c r="D251" s="4">
        <v>5.96</v>
      </c>
      <c r="E251" s="4">
        <v>6.18</v>
      </c>
      <c r="F251" s="1">
        <v>15</v>
      </c>
      <c r="G251" s="5">
        <v>0</v>
      </c>
      <c r="H251" s="5">
        <v>0</v>
      </c>
      <c r="I251" s="5">
        <v>29</v>
      </c>
      <c r="J251" s="5">
        <v>0</v>
      </c>
      <c r="K251" s="5">
        <v>0</v>
      </c>
      <c r="L251" s="5">
        <f t="shared" si="9"/>
        <v>29</v>
      </c>
      <c r="M251" s="1" t="s">
        <v>343</v>
      </c>
      <c r="N251" s="1">
        <v>29</v>
      </c>
      <c r="O251" s="1" t="s">
        <v>1595</v>
      </c>
      <c r="P251" s="99">
        <v>102970</v>
      </c>
    </row>
    <row r="252" spans="1:18" x14ac:dyDescent="0.2">
      <c r="A252" s="8" t="str">
        <f t="shared" si="8"/>
        <v>SCRASR00019**C</v>
      </c>
      <c r="B252" s="1" t="s">
        <v>447</v>
      </c>
      <c r="C252" s="1" t="s">
        <v>453</v>
      </c>
      <c r="D252" s="4">
        <v>6.18</v>
      </c>
      <c r="E252" s="4">
        <v>6.48</v>
      </c>
      <c r="F252" s="1" t="s">
        <v>322</v>
      </c>
      <c r="G252" s="5">
        <v>0</v>
      </c>
      <c r="H252" s="5">
        <v>0</v>
      </c>
      <c r="I252" s="5">
        <v>20</v>
      </c>
      <c r="J252" s="5">
        <v>0</v>
      </c>
      <c r="K252" s="5">
        <v>0</v>
      </c>
      <c r="L252" s="5">
        <f t="shared" si="9"/>
        <v>20</v>
      </c>
      <c r="M252" s="1" t="s">
        <v>323</v>
      </c>
      <c r="N252" s="1">
        <v>20</v>
      </c>
      <c r="O252" s="1" t="s">
        <v>1595</v>
      </c>
      <c r="P252" s="99">
        <v>102970</v>
      </c>
    </row>
    <row r="253" spans="1:18" x14ac:dyDescent="0.2">
      <c r="A253" s="8" t="str">
        <f t="shared" si="8"/>
        <v>SCRASR00019**C</v>
      </c>
      <c r="B253" s="1" t="s">
        <v>447</v>
      </c>
      <c r="C253" s="1" t="s">
        <v>453</v>
      </c>
      <c r="D253" s="4">
        <v>6.48</v>
      </c>
      <c r="E253" s="4">
        <v>6.82</v>
      </c>
      <c r="F253" s="1">
        <v>8</v>
      </c>
      <c r="G253" s="5">
        <v>0</v>
      </c>
      <c r="H253" s="5">
        <v>0</v>
      </c>
      <c r="I253" s="5">
        <v>22</v>
      </c>
      <c r="J253" s="5">
        <v>0</v>
      </c>
      <c r="K253" s="5">
        <v>0</v>
      </c>
      <c r="L253" s="5">
        <f t="shared" si="9"/>
        <v>22</v>
      </c>
      <c r="M253" s="1" t="s">
        <v>454</v>
      </c>
      <c r="N253" s="1">
        <v>22</v>
      </c>
      <c r="O253" s="1" t="s">
        <v>1595</v>
      </c>
      <c r="P253" s="99">
        <v>102970</v>
      </c>
    </row>
    <row r="254" spans="1:18" x14ac:dyDescent="0.2">
      <c r="A254" s="8" t="str">
        <f t="shared" si="8"/>
        <v>SCRASR00019**C</v>
      </c>
      <c r="B254" s="1" t="s">
        <v>447</v>
      </c>
      <c r="C254" s="1" t="s">
        <v>453</v>
      </c>
      <c r="D254" s="4">
        <v>6.82</v>
      </c>
      <c r="E254" s="4">
        <v>10.95</v>
      </c>
      <c r="F254" s="1" t="s">
        <v>322</v>
      </c>
      <c r="G254" s="5">
        <v>0</v>
      </c>
      <c r="H254" s="5">
        <v>0</v>
      </c>
      <c r="I254" s="5">
        <v>273</v>
      </c>
      <c r="J254" s="5">
        <v>0</v>
      </c>
      <c r="K254" s="5">
        <v>0</v>
      </c>
      <c r="L254" s="5">
        <f t="shared" si="9"/>
        <v>273</v>
      </c>
      <c r="M254" s="1" t="s">
        <v>323</v>
      </c>
      <c r="N254" s="1">
        <v>273</v>
      </c>
      <c r="O254" s="1" t="s">
        <v>1595</v>
      </c>
      <c r="P254" s="99">
        <v>102970</v>
      </c>
    </row>
    <row r="255" spans="1:18" x14ac:dyDescent="0.2">
      <c r="A255" s="8" t="str">
        <f t="shared" si="8"/>
        <v>SCRASR00019**C</v>
      </c>
      <c r="B255" s="1" t="s">
        <v>447</v>
      </c>
      <c r="C255" s="1" t="s">
        <v>453</v>
      </c>
      <c r="D255" s="4">
        <v>10.95</v>
      </c>
      <c r="E255" s="4">
        <v>11.29</v>
      </c>
      <c r="F255" s="1" t="s">
        <v>324</v>
      </c>
      <c r="G255" s="5">
        <v>0</v>
      </c>
      <c r="H255" s="5">
        <v>0</v>
      </c>
      <c r="I255" s="5">
        <v>22</v>
      </c>
      <c r="J255" s="5">
        <v>0</v>
      </c>
      <c r="K255" s="5">
        <v>0</v>
      </c>
      <c r="L255" s="5">
        <f t="shared" si="9"/>
        <v>22</v>
      </c>
      <c r="M255" s="1" t="s">
        <v>455</v>
      </c>
      <c r="N255" s="1">
        <v>22</v>
      </c>
      <c r="O255" s="1" t="s">
        <v>1595</v>
      </c>
      <c r="P255" s="99">
        <v>102970</v>
      </c>
    </row>
    <row r="256" spans="1:18" x14ac:dyDescent="0.2">
      <c r="A256" s="8" t="str">
        <f t="shared" si="8"/>
        <v>SCRASR00019**C</v>
      </c>
      <c r="B256" s="1" t="s">
        <v>447</v>
      </c>
      <c r="C256" s="1" t="s">
        <v>453</v>
      </c>
      <c r="D256" s="4">
        <v>11.29</v>
      </c>
      <c r="E256" s="4">
        <v>11.43</v>
      </c>
      <c r="F256" s="1" t="s">
        <v>322</v>
      </c>
      <c r="G256" s="5">
        <v>0</v>
      </c>
      <c r="H256" s="5">
        <v>0</v>
      </c>
      <c r="I256" s="5">
        <v>9</v>
      </c>
      <c r="J256" s="5">
        <v>0</v>
      </c>
      <c r="K256" s="5">
        <v>0</v>
      </c>
      <c r="L256" s="5">
        <f t="shared" si="9"/>
        <v>9</v>
      </c>
      <c r="M256" s="1" t="s">
        <v>323</v>
      </c>
      <c r="N256" s="1">
        <v>9</v>
      </c>
      <c r="O256" s="1" t="s">
        <v>1595</v>
      </c>
      <c r="P256" s="99">
        <v>102970</v>
      </c>
    </row>
    <row r="257" spans="1:16" x14ac:dyDescent="0.2">
      <c r="A257" s="8" t="str">
        <f t="shared" si="8"/>
        <v>SCRASR00019**C</v>
      </c>
      <c r="B257" s="1" t="s">
        <v>447</v>
      </c>
      <c r="C257" s="1" t="s">
        <v>453</v>
      </c>
      <c r="D257" s="4">
        <v>11.43</v>
      </c>
      <c r="E257" s="4">
        <v>11.71</v>
      </c>
      <c r="F257" s="1" t="s">
        <v>329</v>
      </c>
      <c r="G257" s="5">
        <v>0</v>
      </c>
      <c r="H257" s="5">
        <v>0</v>
      </c>
      <c r="I257" s="5">
        <v>37</v>
      </c>
      <c r="J257" s="5">
        <v>0</v>
      </c>
      <c r="K257" s="5">
        <v>0</v>
      </c>
      <c r="L257" s="5">
        <f t="shared" si="9"/>
        <v>37</v>
      </c>
      <c r="M257" s="1" t="s">
        <v>343</v>
      </c>
      <c r="N257" s="1">
        <v>37</v>
      </c>
      <c r="O257" s="1" t="s">
        <v>1595</v>
      </c>
      <c r="P257" s="99">
        <v>102970</v>
      </c>
    </row>
    <row r="258" spans="1:16" x14ac:dyDescent="0.2">
      <c r="A258" s="8" t="str">
        <f t="shared" ref="A258:A321" si="10">"S"&amp;B258&amp;MID(C258,1,2)&amp;"00"&amp;MID(C258,4,3)&amp;"**C"</f>
        <v>SCRASR00019**C</v>
      </c>
      <c r="B258" s="1" t="s">
        <v>447</v>
      </c>
      <c r="C258" s="1" t="s">
        <v>453</v>
      </c>
      <c r="D258" s="4">
        <v>11.71</v>
      </c>
      <c r="E258" s="4">
        <v>12.37</v>
      </c>
      <c r="F258" s="1" t="s">
        <v>322</v>
      </c>
      <c r="G258" s="5">
        <v>0</v>
      </c>
      <c r="H258" s="5">
        <v>0</v>
      </c>
      <c r="I258" s="5">
        <v>44</v>
      </c>
      <c r="J258" s="5">
        <v>0</v>
      </c>
      <c r="K258" s="5">
        <v>0</v>
      </c>
      <c r="L258" s="5">
        <f t="shared" si="9"/>
        <v>44</v>
      </c>
      <c r="M258" s="1" t="s">
        <v>323</v>
      </c>
      <c r="N258" s="1">
        <v>44</v>
      </c>
      <c r="O258" s="1" t="s">
        <v>1595</v>
      </c>
      <c r="P258" s="99">
        <v>102970</v>
      </c>
    </row>
    <row r="259" spans="1:16" x14ac:dyDescent="0.2">
      <c r="A259" s="8" t="str">
        <f t="shared" si="10"/>
        <v>SCRASR00019**C</v>
      </c>
      <c r="B259" s="1" t="s">
        <v>447</v>
      </c>
      <c r="C259" s="1" t="s">
        <v>453</v>
      </c>
      <c r="D259" s="4">
        <v>16.09</v>
      </c>
      <c r="E259" s="4">
        <v>16.29</v>
      </c>
      <c r="F259" s="1" t="s">
        <v>334</v>
      </c>
      <c r="G259" s="5">
        <v>16</v>
      </c>
      <c r="H259" s="5">
        <v>0</v>
      </c>
      <c r="I259" s="5">
        <v>11</v>
      </c>
      <c r="J259" s="5">
        <v>0</v>
      </c>
      <c r="K259" s="5">
        <v>0</v>
      </c>
      <c r="L259" s="5">
        <f t="shared" si="9"/>
        <v>27</v>
      </c>
      <c r="M259" s="1" t="s">
        <v>456</v>
      </c>
      <c r="N259" s="1">
        <v>27</v>
      </c>
      <c r="O259" s="1" t="s">
        <v>1595</v>
      </c>
      <c r="P259" s="99">
        <v>101409</v>
      </c>
    </row>
    <row r="260" spans="1:16" x14ac:dyDescent="0.2">
      <c r="A260" s="8" t="str">
        <f t="shared" si="10"/>
        <v>SCRASR00019**C</v>
      </c>
      <c r="B260" s="1" t="s">
        <v>447</v>
      </c>
      <c r="C260" s="1" t="s">
        <v>453</v>
      </c>
      <c r="D260" s="4">
        <v>16.29</v>
      </c>
      <c r="E260" s="4">
        <v>16.62</v>
      </c>
      <c r="F260" s="1" t="s">
        <v>322</v>
      </c>
      <c r="G260" s="5">
        <v>0</v>
      </c>
      <c r="H260" s="5">
        <v>0</v>
      </c>
      <c r="I260" s="5">
        <v>26</v>
      </c>
      <c r="J260" s="5">
        <v>0</v>
      </c>
      <c r="K260" s="5">
        <v>0</v>
      </c>
      <c r="L260" s="5">
        <f t="shared" si="9"/>
        <v>26</v>
      </c>
      <c r="M260" s="1" t="s">
        <v>323</v>
      </c>
      <c r="N260" s="1">
        <v>26</v>
      </c>
      <c r="O260" s="1" t="s">
        <v>1595</v>
      </c>
      <c r="P260" s="99">
        <v>101409</v>
      </c>
    </row>
    <row r="261" spans="1:16" x14ac:dyDescent="0.2">
      <c r="A261" s="8" t="str">
        <f t="shared" si="10"/>
        <v>SCRASR00019**C</v>
      </c>
      <c r="B261" s="1" t="s">
        <v>447</v>
      </c>
      <c r="C261" s="1" t="s">
        <v>453</v>
      </c>
      <c r="D261" s="4">
        <v>16.62</v>
      </c>
      <c r="E261" s="4">
        <v>16.82</v>
      </c>
      <c r="F261" s="1" t="s">
        <v>334</v>
      </c>
      <c r="G261" s="5">
        <v>16</v>
      </c>
      <c r="H261" s="5">
        <v>0</v>
      </c>
      <c r="I261" s="5">
        <v>11</v>
      </c>
      <c r="J261" s="5">
        <v>0</v>
      </c>
      <c r="K261" s="5">
        <v>0</v>
      </c>
      <c r="L261" s="5">
        <f t="shared" si="9"/>
        <v>27</v>
      </c>
      <c r="M261" s="1" t="s">
        <v>457</v>
      </c>
      <c r="N261" s="1">
        <v>27</v>
      </c>
      <c r="O261" s="1" t="s">
        <v>1595</v>
      </c>
      <c r="P261" s="99">
        <v>101409</v>
      </c>
    </row>
    <row r="262" spans="1:16" x14ac:dyDescent="0.2">
      <c r="A262" s="8" t="str">
        <f t="shared" si="10"/>
        <v>SCRASR00019**C</v>
      </c>
      <c r="B262" s="1" t="s">
        <v>447</v>
      </c>
      <c r="C262" s="1" t="s">
        <v>453</v>
      </c>
      <c r="D262" s="4">
        <v>16.82</v>
      </c>
      <c r="E262" s="4">
        <v>16.989999999999998</v>
      </c>
      <c r="F262" s="1" t="s">
        <v>324</v>
      </c>
      <c r="G262" s="5">
        <v>0</v>
      </c>
      <c r="H262" s="5">
        <v>0</v>
      </c>
      <c r="I262" s="5">
        <v>11</v>
      </c>
      <c r="J262" s="5">
        <v>0</v>
      </c>
      <c r="K262" s="5">
        <v>0</v>
      </c>
      <c r="L262" s="5">
        <f t="shared" si="9"/>
        <v>11</v>
      </c>
      <c r="M262" s="1" t="s">
        <v>458</v>
      </c>
      <c r="N262" s="1">
        <v>11</v>
      </c>
      <c r="O262" s="1" t="s">
        <v>1595</v>
      </c>
      <c r="P262" s="99">
        <v>101409</v>
      </c>
    </row>
    <row r="263" spans="1:16" x14ac:dyDescent="0.2">
      <c r="A263" s="8" t="str">
        <f t="shared" si="10"/>
        <v>SCRASR00019**C</v>
      </c>
      <c r="B263" s="1" t="s">
        <v>447</v>
      </c>
      <c r="C263" s="1" t="s">
        <v>453</v>
      </c>
      <c r="D263" s="4">
        <v>16.989999999999998</v>
      </c>
      <c r="E263" s="4">
        <v>19.13</v>
      </c>
      <c r="F263" s="1" t="s">
        <v>322</v>
      </c>
      <c r="G263" s="5">
        <v>0</v>
      </c>
      <c r="H263" s="5">
        <v>0</v>
      </c>
      <c r="I263" s="5">
        <v>136</v>
      </c>
      <c r="J263" s="5">
        <v>0</v>
      </c>
      <c r="K263" s="5">
        <v>0</v>
      </c>
      <c r="L263" s="5">
        <f t="shared" si="9"/>
        <v>136</v>
      </c>
      <c r="M263" s="1" t="s">
        <v>323</v>
      </c>
      <c r="N263" s="1">
        <v>136</v>
      </c>
      <c r="O263" s="1" t="s">
        <v>1595</v>
      </c>
      <c r="P263" s="99">
        <v>101409</v>
      </c>
    </row>
    <row r="264" spans="1:16" x14ac:dyDescent="0.2">
      <c r="A264" s="8" t="str">
        <f t="shared" si="10"/>
        <v>SCRASR00019**C</v>
      </c>
      <c r="B264" s="1" t="s">
        <v>447</v>
      </c>
      <c r="C264" s="1" t="s">
        <v>453</v>
      </c>
      <c r="D264" s="4">
        <v>19.13</v>
      </c>
      <c r="E264" s="4">
        <v>19.399999999999999</v>
      </c>
      <c r="F264" s="1" t="s">
        <v>329</v>
      </c>
      <c r="G264" s="5">
        <v>0</v>
      </c>
      <c r="H264" s="5">
        <v>0</v>
      </c>
      <c r="I264" s="5">
        <v>64</v>
      </c>
      <c r="J264" s="5">
        <v>0</v>
      </c>
      <c r="K264" s="5">
        <v>0</v>
      </c>
      <c r="L264" s="5">
        <f t="shared" si="9"/>
        <v>64</v>
      </c>
      <c r="M264" s="1" t="s">
        <v>347</v>
      </c>
      <c r="N264" s="1">
        <v>64</v>
      </c>
      <c r="O264" s="1" t="s">
        <v>1595</v>
      </c>
      <c r="P264" s="99">
        <v>101409</v>
      </c>
    </row>
    <row r="265" spans="1:16" x14ac:dyDescent="0.2">
      <c r="A265" s="8" t="str">
        <f t="shared" si="10"/>
        <v>SCRASR00019**C</v>
      </c>
      <c r="B265" s="1" t="s">
        <v>447</v>
      </c>
      <c r="C265" s="1" t="s">
        <v>453</v>
      </c>
      <c r="D265" s="4">
        <v>19.399999999999999</v>
      </c>
      <c r="E265" s="4">
        <v>20.97</v>
      </c>
      <c r="F265" s="1" t="s">
        <v>322</v>
      </c>
      <c r="G265" s="5">
        <v>0</v>
      </c>
      <c r="H265" s="5">
        <v>0</v>
      </c>
      <c r="I265" s="5">
        <v>101</v>
      </c>
      <c r="J265" s="5">
        <v>0</v>
      </c>
      <c r="K265" s="5">
        <v>0</v>
      </c>
      <c r="L265" s="5">
        <f t="shared" si="9"/>
        <v>101</v>
      </c>
      <c r="M265" s="1" t="s">
        <v>323</v>
      </c>
      <c r="N265" s="1">
        <v>101</v>
      </c>
      <c r="O265" s="1" t="s">
        <v>1595</v>
      </c>
      <c r="P265" s="99">
        <v>101409</v>
      </c>
    </row>
    <row r="266" spans="1:16" x14ac:dyDescent="0.2">
      <c r="A266" s="8" t="str">
        <f t="shared" si="10"/>
        <v>SCRASR00019**C</v>
      </c>
      <c r="B266" s="1" t="s">
        <v>447</v>
      </c>
      <c r="C266" s="1" t="s">
        <v>453</v>
      </c>
      <c r="D266" s="4">
        <v>20.97</v>
      </c>
      <c r="E266" s="4">
        <v>21.39</v>
      </c>
      <c r="F266" s="1" t="s">
        <v>329</v>
      </c>
      <c r="G266" s="5">
        <v>0</v>
      </c>
      <c r="H266" s="5">
        <v>0</v>
      </c>
      <c r="I266" s="5">
        <v>70</v>
      </c>
      <c r="J266" s="5">
        <v>0</v>
      </c>
      <c r="K266" s="5">
        <v>0</v>
      </c>
      <c r="L266" s="5">
        <f t="shared" si="9"/>
        <v>70</v>
      </c>
      <c r="M266" s="1" t="s">
        <v>445</v>
      </c>
      <c r="N266" s="1">
        <v>70</v>
      </c>
      <c r="O266" s="1" t="s">
        <v>1595</v>
      </c>
      <c r="P266" s="99">
        <v>101409</v>
      </c>
    </row>
    <row r="267" spans="1:16" x14ac:dyDescent="0.2">
      <c r="A267" s="8" t="str">
        <f t="shared" si="10"/>
        <v>SCRASR00019**C</v>
      </c>
      <c r="B267" s="1" t="s">
        <v>447</v>
      </c>
      <c r="C267" s="1" t="s">
        <v>453</v>
      </c>
      <c r="D267" s="4">
        <v>21.39</v>
      </c>
      <c r="E267" s="4">
        <v>22.18</v>
      </c>
      <c r="F267" s="1" t="s">
        <v>322</v>
      </c>
      <c r="G267" s="5">
        <v>0</v>
      </c>
      <c r="H267" s="5">
        <v>0</v>
      </c>
      <c r="I267" s="5">
        <v>73</v>
      </c>
      <c r="J267" s="5">
        <v>0</v>
      </c>
      <c r="K267" s="5">
        <v>0</v>
      </c>
      <c r="L267" s="5">
        <f t="shared" si="9"/>
        <v>73</v>
      </c>
      <c r="M267" s="1" t="s">
        <v>323</v>
      </c>
      <c r="N267" s="1">
        <v>73</v>
      </c>
      <c r="O267" s="1" t="s">
        <v>1595</v>
      </c>
      <c r="P267" s="99">
        <v>101409</v>
      </c>
    </row>
    <row r="268" spans="1:16" x14ac:dyDescent="0.2">
      <c r="A268" s="8" t="str">
        <f t="shared" si="10"/>
        <v>SCRASR00019**C</v>
      </c>
      <c r="B268" s="1" t="s">
        <v>447</v>
      </c>
      <c r="C268" s="1" t="s">
        <v>453</v>
      </c>
      <c r="D268" s="4">
        <v>22.18</v>
      </c>
      <c r="E268" s="4">
        <v>22.42</v>
      </c>
      <c r="F268" s="1" t="s">
        <v>329</v>
      </c>
      <c r="G268" s="5">
        <v>0</v>
      </c>
      <c r="H268" s="5">
        <v>0</v>
      </c>
      <c r="I268" s="5">
        <v>32</v>
      </c>
      <c r="J268" s="5">
        <v>0</v>
      </c>
      <c r="K268" s="5">
        <v>0</v>
      </c>
      <c r="L268" s="5">
        <f t="shared" si="9"/>
        <v>32</v>
      </c>
      <c r="M268" s="1" t="s">
        <v>366</v>
      </c>
      <c r="N268" s="1">
        <v>32</v>
      </c>
      <c r="O268" s="1" t="s">
        <v>1595</v>
      </c>
      <c r="P268" s="99">
        <v>101409</v>
      </c>
    </row>
    <row r="269" spans="1:16" x14ac:dyDescent="0.2">
      <c r="A269" s="8" t="str">
        <f t="shared" si="10"/>
        <v>SCRASR00019**C</v>
      </c>
      <c r="B269" s="1" t="s">
        <v>447</v>
      </c>
      <c r="C269" s="1" t="s">
        <v>453</v>
      </c>
      <c r="D269" s="4">
        <v>22.42</v>
      </c>
      <c r="E269" s="4">
        <v>23.14</v>
      </c>
      <c r="F269" s="1" t="s">
        <v>322</v>
      </c>
      <c r="G269" s="5">
        <v>0</v>
      </c>
      <c r="H269" s="5">
        <v>0</v>
      </c>
      <c r="I269" s="5">
        <v>47</v>
      </c>
      <c r="J269" s="5">
        <v>0</v>
      </c>
      <c r="K269" s="5">
        <v>0</v>
      </c>
      <c r="L269" s="5">
        <f t="shared" si="9"/>
        <v>47</v>
      </c>
      <c r="M269" s="1" t="s">
        <v>323</v>
      </c>
      <c r="N269" s="1">
        <v>47</v>
      </c>
      <c r="O269" s="1" t="s">
        <v>1595</v>
      </c>
      <c r="P269" s="99">
        <v>101409</v>
      </c>
    </row>
    <row r="270" spans="1:16" x14ac:dyDescent="0.2">
      <c r="A270" s="8" t="str">
        <f t="shared" si="10"/>
        <v>SCRASR00019**C</v>
      </c>
      <c r="B270" s="1" t="s">
        <v>447</v>
      </c>
      <c r="C270" s="1" t="s">
        <v>453</v>
      </c>
      <c r="D270" s="4">
        <v>23.14</v>
      </c>
      <c r="E270" s="4">
        <v>23.31</v>
      </c>
      <c r="F270" s="1" t="s">
        <v>324</v>
      </c>
      <c r="G270" s="5">
        <v>0</v>
      </c>
      <c r="H270" s="5">
        <v>0</v>
      </c>
      <c r="I270" s="5">
        <v>11</v>
      </c>
      <c r="J270" s="5">
        <v>0</v>
      </c>
      <c r="K270" s="5">
        <v>0</v>
      </c>
      <c r="L270" s="5">
        <f t="shared" si="9"/>
        <v>11</v>
      </c>
      <c r="M270" s="1" t="s">
        <v>459</v>
      </c>
      <c r="N270" s="1">
        <v>11</v>
      </c>
      <c r="O270" s="1" t="s">
        <v>1595</v>
      </c>
      <c r="P270" s="99">
        <v>101409</v>
      </c>
    </row>
    <row r="271" spans="1:16" x14ac:dyDescent="0.2">
      <c r="A271" s="8" t="str">
        <f t="shared" si="10"/>
        <v>SCRASR00019**C</v>
      </c>
      <c r="B271" s="1" t="s">
        <v>447</v>
      </c>
      <c r="C271" s="1" t="s">
        <v>453</v>
      </c>
      <c r="D271" s="4">
        <v>23.31</v>
      </c>
      <c r="E271" s="4">
        <v>23.48</v>
      </c>
      <c r="F271" s="1" t="s">
        <v>324</v>
      </c>
      <c r="G271" s="5">
        <v>0</v>
      </c>
      <c r="H271" s="5">
        <v>0</v>
      </c>
      <c r="I271" s="5">
        <v>11</v>
      </c>
      <c r="J271" s="5">
        <v>0</v>
      </c>
      <c r="K271" s="5">
        <v>0</v>
      </c>
      <c r="L271" s="5">
        <f t="shared" si="9"/>
        <v>11</v>
      </c>
      <c r="M271" s="1" t="s">
        <v>460</v>
      </c>
      <c r="N271" s="1">
        <v>11</v>
      </c>
      <c r="O271" s="1" t="s">
        <v>1597</v>
      </c>
      <c r="P271" s="3">
        <v>101467</v>
      </c>
    </row>
    <row r="272" spans="1:16" x14ac:dyDescent="0.2">
      <c r="A272" s="8" t="str">
        <f t="shared" si="10"/>
        <v>SCRASR00019**C</v>
      </c>
      <c r="B272" s="1" t="s">
        <v>447</v>
      </c>
      <c r="C272" s="1" t="s">
        <v>453</v>
      </c>
      <c r="D272" s="4">
        <v>23.48</v>
      </c>
      <c r="E272" s="4">
        <v>25.15</v>
      </c>
      <c r="F272" s="1" t="s">
        <v>322</v>
      </c>
      <c r="G272" s="5">
        <v>0</v>
      </c>
      <c r="H272" s="5">
        <v>0</v>
      </c>
      <c r="I272" s="5">
        <v>110</v>
      </c>
      <c r="J272" s="5">
        <v>0</v>
      </c>
      <c r="K272" s="5">
        <v>0</v>
      </c>
      <c r="L272" s="5">
        <f t="shared" si="9"/>
        <v>110</v>
      </c>
      <c r="M272" s="1" t="s">
        <v>323</v>
      </c>
      <c r="N272" s="1">
        <v>110</v>
      </c>
      <c r="O272" s="1" t="s">
        <v>1597</v>
      </c>
      <c r="P272" s="3">
        <v>101467</v>
      </c>
    </row>
    <row r="273" spans="1:16" x14ac:dyDescent="0.2">
      <c r="A273" s="8" t="str">
        <f t="shared" si="10"/>
        <v>SCRASR00019**C</v>
      </c>
      <c r="B273" s="1" t="s">
        <v>447</v>
      </c>
      <c r="C273" s="1" t="s">
        <v>453</v>
      </c>
      <c r="D273" s="4">
        <v>25.15</v>
      </c>
      <c r="E273" s="4">
        <v>25.49</v>
      </c>
      <c r="F273" s="1" t="s">
        <v>324</v>
      </c>
      <c r="G273" s="5">
        <v>0</v>
      </c>
      <c r="H273" s="5">
        <v>0</v>
      </c>
      <c r="I273" s="5">
        <v>22</v>
      </c>
      <c r="J273" s="5">
        <v>0</v>
      </c>
      <c r="K273" s="5">
        <v>0</v>
      </c>
      <c r="L273" s="5">
        <f t="shared" si="9"/>
        <v>22</v>
      </c>
      <c r="M273" s="1" t="s">
        <v>452</v>
      </c>
      <c r="N273" s="1">
        <v>22</v>
      </c>
      <c r="O273" s="1" t="s">
        <v>1597</v>
      </c>
      <c r="P273" s="3">
        <v>101467</v>
      </c>
    </row>
    <row r="274" spans="1:16" x14ac:dyDescent="0.2">
      <c r="A274" s="8" t="str">
        <f t="shared" si="10"/>
        <v>SCRASR00019**C</v>
      </c>
      <c r="B274" s="1" t="s">
        <v>447</v>
      </c>
      <c r="C274" s="1" t="s">
        <v>453</v>
      </c>
      <c r="D274" s="4">
        <v>25.49</v>
      </c>
      <c r="E274" s="4">
        <v>28.27</v>
      </c>
      <c r="F274" s="1" t="s">
        <v>322</v>
      </c>
      <c r="G274" s="5">
        <v>0</v>
      </c>
      <c r="H274" s="5">
        <v>0</v>
      </c>
      <c r="I274" s="5">
        <v>187</v>
      </c>
      <c r="J274" s="5">
        <v>0</v>
      </c>
      <c r="K274" s="5">
        <v>0</v>
      </c>
      <c r="L274" s="5">
        <f t="shared" si="9"/>
        <v>187</v>
      </c>
      <c r="M274" s="1" t="s">
        <v>323</v>
      </c>
      <c r="N274" s="1">
        <v>187</v>
      </c>
      <c r="O274" s="1" t="s">
        <v>1597</v>
      </c>
      <c r="P274" s="3">
        <v>101467</v>
      </c>
    </row>
    <row r="275" spans="1:16" x14ac:dyDescent="0.2">
      <c r="A275" s="8" t="str">
        <f t="shared" si="10"/>
        <v>SCRASR00039**C</v>
      </c>
      <c r="B275" s="1" t="s">
        <v>447</v>
      </c>
      <c r="C275" s="1" t="s">
        <v>326</v>
      </c>
      <c r="D275" s="4">
        <v>0</v>
      </c>
      <c r="E275" s="4">
        <v>0.16</v>
      </c>
      <c r="F275" s="1" t="s">
        <v>322</v>
      </c>
      <c r="G275" s="5">
        <v>16</v>
      </c>
      <c r="H275" s="5">
        <v>0</v>
      </c>
      <c r="I275" s="5">
        <v>11</v>
      </c>
      <c r="J275" s="5">
        <v>0</v>
      </c>
      <c r="K275" s="5">
        <v>0</v>
      </c>
      <c r="L275" s="5">
        <f t="shared" si="9"/>
        <v>27</v>
      </c>
      <c r="M275" s="1" t="s">
        <v>461</v>
      </c>
      <c r="N275" s="1">
        <v>27</v>
      </c>
      <c r="O275" s="1" t="s">
        <v>1597</v>
      </c>
      <c r="P275" s="3">
        <v>101467</v>
      </c>
    </row>
    <row r="276" spans="1:16" x14ac:dyDescent="0.2">
      <c r="A276" s="8" t="str">
        <f t="shared" si="10"/>
        <v>SCRASR00039**C</v>
      </c>
      <c r="B276" s="1" t="s">
        <v>447</v>
      </c>
      <c r="C276" s="1" t="s">
        <v>326</v>
      </c>
      <c r="D276" s="4">
        <v>0.16</v>
      </c>
      <c r="E276" s="4">
        <v>2.95</v>
      </c>
      <c r="F276" s="1" t="s">
        <v>334</v>
      </c>
      <c r="G276" s="5">
        <v>0</v>
      </c>
      <c r="H276" s="5">
        <v>0</v>
      </c>
      <c r="I276" s="5">
        <v>184</v>
      </c>
      <c r="J276" s="5">
        <v>0</v>
      </c>
      <c r="K276" s="5">
        <v>0</v>
      </c>
      <c r="L276" s="5">
        <f t="shared" si="9"/>
        <v>184</v>
      </c>
      <c r="M276" s="1" t="s">
        <v>323</v>
      </c>
      <c r="N276" s="1">
        <v>184</v>
      </c>
      <c r="O276" s="1" t="s">
        <v>1597</v>
      </c>
      <c r="P276" s="3">
        <v>101467</v>
      </c>
    </row>
    <row r="277" spans="1:16" x14ac:dyDescent="0.2">
      <c r="A277" s="8" t="str">
        <f t="shared" si="10"/>
        <v>SCRASR00039**C</v>
      </c>
      <c r="B277" s="1" t="s">
        <v>447</v>
      </c>
      <c r="C277" s="1" t="s">
        <v>326</v>
      </c>
      <c r="D277" s="4">
        <v>2.95</v>
      </c>
      <c r="E277" s="4">
        <v>3.35</v>
      </c>
      <c r="F277" s="1" t="s">
        <v>322</v>
      </c>
      <c r="G277" s="5">
        <v>32</v>
      </c>
      <c r="H277" s="5">
        <v>0</v>
      </c>
      <c r="I277" s="5">
        <v>26</v>
      </c>
      <c r="J277" s="5">
        <v>0</v>
      </c>
      <c r="K277" s="5">
        <v>0</v>
      </c>
      <c r="L277" s="5">
        <f t="shared" si="9"/>
        <v>58</v>
      </c>
      <c r="M277" s="1" t="s">
        <v>1491</v>
      </c>
      <c r="N277" s="1">
        <v>54</v>
      </c>
      <c r="O277" s="1" t="s">
        <v>1597</v>
      </c>
      <c r="P277" s="3">
        <v>101467</v>
      </c>
    </row>
    <row r="278" spans="1:16" x14ac:dyDescent="0.2">
      <c r="A278" s="8" t="str">
        <f t="shared" si="10"/>
        <v>SCRASR00039**C</v>
      </c>
      <c r="B278" s="1" t="s">
        <v>447</v>
      </c>
      <c r="C278" s="1" t="s">
        <v>326</v>
      </c>
      <c r="D278" s="4">
        <v>3.35</v>
      </c>
      <c r="E278" s="4">
        <v>3.45</v>
      </c>
      <c r="F278" s="1" t="s">
        <v>322</v>
      </c>
      <c r="G278" s="5">
        <v>0</v>
      </c>
      <c r="H278" s="5">
        <v>0</v>
      </c>
      <c r="I278" s="5">
        <v>6</v>
      </c>
      <c r="J278" s="5">
        <v>0</v>
      </c>
      <c r="K278" s="5">
        <v>0</v>
      </c>
      <c r="L278" s="5">
        <f t="shared" si="9"/>
        <v>6</v>
      </c>
      <c r="M278" s="1" t="s">
        <v>323</v>
      </c>
      <c r="N278" s="1">
        <v>6</v>
      </c>
      <c r="O278" s="1" t="s">
        <v>1597</v>
      </c>
      <c r="P278" s="3">
        <v>101467</v>
      </c>
    </row>
    <row r="279" spans="1:16" x14ac:dyDescent="0.2">
      <c r="A279" s="8" t="str">
        <f t="shared" si="10"/>
        <v>SCRASR00039**C</v>
      </c>
      <c r="B279" s="1" t="s">
        <v>447</v>
      </c>
      <c r="C279" s="1" t="s">
        <v>326</v>
      </c>
      <c r="D279" s="4">
        <v>4.03</v>
      </c>
      <c r="E279" s="4">
        <v>4.99</v>
      </c>
      <c r="F279" s="1" t="s">
        <v>462</v>
      </c>
      <c r="G279" s="5">
        <v>0</v>
      </c>
      <c r="H279" s="5">
        <v>0</v>
      </c>
      <c r="I279" s="5">
        <v>61</v>
      </c>
      <c r="J279" s="5">
        <v>0</v>
      </c>
      <c r="K279" s="5">
        <v>0</v>
      </c>
      <c r="L279" s="5">
        <f t="shared" si="9"/>
        <v>61</v>
      </c>
      <c r="M279" s="1" t="s">
        <v>323</v>
      </c>
      <c r="N279" s="1">
        <v>61</v>
      </c>
      <c r="O279" s="1" t="s">
        <v>1597</v>
      </c>
      <c r="P279" s="3">
        <v>101467</v>
      </c>
    </row>
    <row r="280" spans="1:16" x14ac:dyDescent="0.2">
      <c r="A280" s="8" t="str">
        <f t="shared" si="10"/>
        <v>SCRASR00039**C</v>
      </c>
      <c r="B280" s="1" t="s">
        <v>447</v>
      </c>
      <c r="C280" s="1" t="s">
        <v>326</v>
      </c>
      <c r="D280" s="4">
        <v>4.99</v>
      </c>
      <c r="E280" s="4">
        <v>5.28</v>
      </c>
      <c r="F280" s="1" t="s">
        <v>322</v>
      </c>
      <c r="G280" s="5">
        <v>32</v>
      </c>
      <c r="H280" s="5">
        <v>0</v>
      </c>
      <c r="I280" s="5">
        <v>26</v>
      </c>
      <c r="J280" s="5">
        <v>0</v>
      </c>
      <c r="K280" s="5">
        <v>0</v>
      </c>
      <c r="L280" s="5">
        <f t="shared" si="9"/>
        <v>58</v>
      </c>
      <c r="M280" s="1" t="s">
        <v>653</v>
      </c>
      <c r="N280" s="1">
        <v>58</v>
      </c>
      <c r="O280" s="1" t="s">
        <v>1597</v>
      </c>
      <c r="P280" s="3">
        <v>101467</v>
      </c>
    </row>
    <row r="281" spans="1:16" x14ac:dyDescent="0.2">
      <c r="A281" s="8" t="str">
        <f t="shared" si="10"/>
        <v>SCRASR00039**C</v>
      </c>
      <c r="B281" s="1" t="s">
        <v>447</v>
      </c>
      <c r="C281" s="1" t="s">
        <v>326</v>
      </c>
      <c r="D281" s="4">
        <v>5.28</v>
      </c>
      <c r="E281" s="4">
        <v>5.7</v>
      </c>
      <c r="F281" s="1" t="s">
        <v>324</v>
      </c>
      <c r="G281" s="5">
        <v>0</v>
      </c>
      <c r="H281" s="5">
        <v>0</v>
      </c>
      <c r="I281" s="5">
        <v>26</v>
      </c>
      <c r="J281" s="5">
        <v>0</v>
      </c>
      <c r="K281" s="5">
        <v>0</v>
      </c>
      <c r="L281" s="5">
        <f t="shared" si="9"/>
        <v>26</v>
      </c>
      <c r="M281" s="1" t="s">
        <v>323</v>
      </c>
      <c r="N281" s="1">
        <v>26</v>
      </c>
      <c r="O281" s="1" t="s">
        <v>1597</v>
      </c>
      <c r="P281" s="3">
        <v>101467</v>
      </c>
    </row>
    <row r="282" spans="1:16" x14ac:dyDescent="0.2">
      <c r="A282" s="8" t="str">
        <f t="shared" si="10"/>
        <v>SCRASR00039**C</v>
      </c>
      <c r="B282" s="1" t="s">
        <v>447</v>
      </c>
      <c r="C282" s="1" t="s">
        <v>326</v>
      </c>
      <c r="D282" s="4">
        <v>5.7</v>
      </c>
      <c r="E282" s="4">
        <v>6.04</v>
      </c>
      <c r="F282" s="1" t="s">
        <v>322</v>
      </c>
      <c r="G282" s="5">
        <v>0</v>
      </c>
      <c r="H282" s="5">
        <v>0</v>
      </c>
      <c r="I282" s="5">
        <v>22</v>
      </c>
      <c r="J282" s="5">
        <v>0</v>
      </c>
      <c r="K282" s="5">
        <v>0</v>
      </c>
      <c r="L282" s="5">
        <f t="shared" si="9"/>
        <v>22</v>
      </c>
      <c r="M282" s="1" t="s">
        <v>463</v>
      </c>
      <c r="N282" s="1">
        <v>22</v>
      </c>
      <c r="O282" s="1" t="s">
        <v>1597</v>
      </c>
      <c r="P282" s="3">
        <v>101467</v>
      </c>
    </row>
    <row r="283" spans="1:16" x14ac:dyDescent="0.2">
      <c r="A283" s="8" t="str">
        <f t="shared" si="10"/>
        <v>SCRASR00039**C</v>
      </c>
      <c r="B283" s="1" t="s">
        <v>447</v>
      </c>
      <c r="C283" s="1" t="s">
        <v>326</v>
      </c>
      <c r="D283" s="4">
        <v>6.04</v>
      </c>
      <c r="E283" s="4">
        <v>7.61</v>
      </c>
      <c r="F283" s="79" t="s">
        <v>322</v>
      </c>
      <c r="G283" s="5">
        <v>0</v>
      </c>
      <c r="H283" s="5">
        <v>0</v>
      </c>
      <c r="I283" s="5">
        <v>103</v>
      </c>
      <c r="J283" s="5">
        <v>0</v>
      </c>
      <c r="K283" s="5">
        <v>0</v>
      </c>
      <c r="L283" s="5">
        <f t="shared" si="9"/>
        <v>103</v>
      </c>
      <c r="M283" s="1" t="s">
        <v>323</v>
      </c>
      <c r="N283" s="1">
        <v>103</v>
      </c>
      <c r="O283" s="1" t="s">
        <v>1597</v>
      </c>
      <c r="P283" s="3">
        <v>101467</v>
      </c>
    </row>
    <row r="284" spans="1:16" x14ac:dyDescent="0.2">
      <c r="A284" s="8" t="str">
        <f t="shared" si="10"/>
        <v>SCRASR00061**C</v>
      </c>
      <c r="B284" s="1" t="s">
        <v>447</v>
      </c>
      <c r="C284" s="1" t="s">
        <v>464</v>
      </c>
      <c r="D284" s="4">
        <v>0</v>
      </c>
      <c r="E284" s="4">
        <v>0.57999999999999996</v>
      </c>
      <c r="F284" s="1" t="s">
        <v>322</v>
      </c>
      <c r="G284" s="5">
        <v>0</v>
      </c>
      <c r="H284" s="5">
        <v>0</v>
      </c>
      <c r="I284" s="5">
        <v>36</v>
      </c>
      <c r="J284" s="5">
        <v>0</v>
      </c>
      <c r="K284" s="5">
        <v>0</v>
      </c>
      <c r="L284" s="5">
        <f t="shared" si="9"/>
        <v>36</v>
      </c>
      <c r="M284" s="1" t="s">
        <v>323</v>
      </c>
      <c r="N284" s="1">
        <v>36</v>
      </c>
      <c r="O284" s="1" t="s">
        <v>1587</v>
      </c>
      <c r="P284" s="99"/>
    </row>
    <row r="285" spans="1:16" x14ac:dyDescent="0.2">
      <c r="A285" s="8" t="str">
        <f t="shared" si="10"/>
        <v>SCRASR00061**C</v>
      </c>
      <c r="B285" s="1" t="s">
        <v>447</v>
      </c>
      <c r="C285" s="1" t="s">
        <v>464</v>
      </c>
      <c r="D285" s="4">
        <v>3.85</v>
      </c>
      <c r="E285" s="4">
        <v>4.8099999999999996</v>
      </c>
      <c r="F285" s="1" t="s">
        <v>322</v>
      </c>
      <c r="G285" s="5">
        <v>0</v>
      </c>
      <c r="H285" s="5">
        <v>0</v>
      </c>
      <c r="I285" s="5">
        <v>65</v>
      </c>
      <c r="J285" s="5">
        <v>0</v>
      </c>
      <c r="K285" s="5">
        <v>0</v>
      </c>
      <c r="L285" s="5">
        <f t="shared" si="9"/>
        <v>65</v>
      </c>
      <c r="M285" s="1" t="s">
        <v>465</v>
      </c>
      <c r="N285" s="1">
        <v>98</v>
      </c>
      <c r="O285" s="1" t="s">
        <v>1587</v>
      </c>
      <c r="P285" s="99"/>
    </row>
    <row r="286" spans="1:16" x14ac:dyDescent="0.2">
      <c r="A286" s="8" t="str">
        <f t="shared" si="10"/>
        <v>SCRASR00061**C</v>
      </c>
      <c r="B286" s="1" t="s">
        <v>447</v>
      </c>
      <c r="C286" s="1" t="s">
        <v>464</v>
      </c>
      <c r="D286" s="4">
        <v>4.8099999999999996</v>
      </c>
      <c r="E286" s="4">
        <v>4.9800000000000004</v>
      </c>
      <c r="F286" s="1" t="s">
        <v>329</v>
      </c>
      <c r="G286" s="5">
        <v>0</v>
      </c>
      <c r="H286" s="5">
        <v>0</v>
      </c>
      <c r="I286" s="5">
        <v>11</v>
      </c>
      <c r="J286" s="5">
        <v>0</v>
      </c>
      <c r="K286" s="5">
        <v>0</v>
      </c>
      <c r="L286" s="5">
        <f t="shared" si="9"/>
        <v>11</v>
      </c>
      <c r="M286" s="1" t="s">
        <v>466</v>
      </c>
      <c r="N286" s="1">
        <v>11</v>
      </c>
      <c r="O286" s="1" t="s">
        <v>1587</v>
      </c>
      <c r="P286" s="99"/>
    </row>
    <row r="287" spans="1:16" x14ac:dyDescent="0.2">
      <c r="A287" s="8" t="str">
        <f t="shared" si="10"/>
        <v>SCRASR00061**C</v>
      </c>
      <c r="B287" s="1" t="s">
        <v>447</v>
      </c>
      <c r="C287" s="1" t="s">
        <v>464</v>
      </c>
      <c r="D287" s="4">
        <v>4.9800000000000004</v>
      </c>
      <c r="E287" s="4">
        <v>5.18</v>
      </c>
      <c r="F287" s="1" t="s">
        <v>334</v>
      </c>
      <c r="G287" s="5">
        <v>16</v>
      </c>
      <c r="H287" s="5">
        <v>0</v>
      </c>
      <c r="I287" s="5">
        <v>11</v>
      </c>
      <c r="J287" s="5">
        <v>0</v>
      </c>
      <c r="K287" s="5">
        <v>0</v>
      </c>
      <c r="L287" s="5">
        <f t="shared" si="9"/>
        <v>27</v>
      </c>
      <c r="M287" s="1" t="s">
        <v>467</v>
      </c>
      <c r="N287" s="1">
        <v>27</v>
      </c>
      <c r="O287" s="1" t="s">
        <v>1587</v>
      </c>
      <c r="P287" s="99"/>
    </row>
    <row r="288" spans="1:16" x14ac:dyDescent="0.2">
      <c r="A288" s="8" t="str">
        <f t="shared" si="10"/>
        <v>SCRASR00061**C</v>
      </c>
      <c r="B288" s="1" t="s">
        <v>447</v>
      </c>
      <c r="C288" s="1" t="s">
        <v>464</v>
      </c>
      <c r="D288" s="4">
        <v>5.18</v>
      </c>
      <c r="E288" s="4">
        <v>6.24</v>
      </c>
      <c r="F288" s="1" t="s">
        <v>322</v>
      </c>
      <c r="G288" s="5">
        <v>0</v>
      </c>
      <c r="H288" s="5">
        <v>0</v>
      </c>
      <c r="I288" s="5">
        <v>74</v>
      </c>
      <c r="J288" s="5">
        <v>0</v>
      </c>
      <c r="K288" s="5">
        <v>0</v>
      </c>
      <c r="L288" s="5">
        <f t="shared" si="9"/>
        <v>74</v>
      </c>
      <c r="M288" s="1" t="s">
        <v>323</v>
      </c>
      <c r="N288" s="1">
        <v>74</v>
      </c>
      <c r="O288" s="1" t="s">
        <v>1587</v>
      </c>
      <c r="P288" s="99"/>
    </row>
    <row r="289" spans="1:18" x14ac:dyDescent="0.2">
      <c r="A289" s="8" t="str">
        <f t="shared" si="10"/>
        <v>SCRASR00061**C</v>
      </c>
      <c r="B289" s="1" t="s">
        <v>447</v>
      </c>
      <c r="C289" s="1" t="s">
        <v>464</v>
      </c>
      <c r="D289" s="4">
        <v>6.24</v>
      </c>
      <c r="E289" s="4">
        <v>7.09</v>
      </c>
      <c r="F289" s="1" t="s">
        <v>329</v>
      </c>
      <c r="G289" s="5">
        <v>0</v>
      </c>
      <c r="H289" s="5">
        <v>0</v>
      </c>
      <c r="I289" s="5">
        <v>98</v>
      </c>
      <c r="J289" s="5">
        <v>0</v>
      </c>
      <c r="K289" s="5">
        <v>0</v>
      </c>
      <c r="L289" s="5">
        <f t="shared" si="9"/>
        <v>98</v>
      </c>
      <c r="M289" s="1" t="s">
        <v>468</v>
      </c>
      <c r="N289" s="1">
        <v>98</v>
      </c>
      <c r="O289" s="1" t="s">
        <v>1587</v>
      </c>
      <c r="P289" s="99"/>
    </row>
    <row r="290" spans="1:18" x14ac:dyDescent="0.2">
      <c r="A290" s="8" t="str">
        <f t="shared" si="10"/>
        <v>SCRASR00061**C</v>
      </c>
      <c r="B290" s="1" t="s">
        <v>447</v>
      </c>
      <c r="C290" s="1" t="s">
        <v>464</v>
      </c>
      <c r="D290" s="4">
        <v>9.01</v>
      </c>
      <c r="E290" s="4">
        <v>9.1300000000000008</v>
      </c>
      <c r="F290" s="1" t="s">
        <v>322</v>
      </c>
      <c r="G290" s="5">
        <v>0</v>
      </c>
      <c r="H290" s="5">
        <v>0</v>
      </c>
      <c r="I290" s="5">
        <v>8</v>
      </c>
      <c r="J290" s="5">
        <v>0</v>
      </c>
      <c r="K290" s="5">
        <v>0</v>
      </c>
      <c r="L290" s="5">
        <f t="shared" si="9"/>
        <v>8</v>
      </c>
      <c r="M290" s="1" t="s">
        <v>323</v>
      </c>
      <c r="N290" s="1">
        <v>8</v>
      </c>
      <c r="O290" s="88" t="s">
        <v>1545</v>
      </c>
      <c r="P290" s="99"/>
      <c r="R290" s="104" t="s">
        <v>1608</v>
      </c>
    </row>
    <row r="291" spans="1:18" x14ac:dyDescent="0.2">
      <c r="A291" s="8" t="str">
        <f t="shared" si="10"/>
        <v>SCRASR00061**C</v>
      </c>
      <c r="B291" s="1" t="s">
        <v>447</v>
      </c>
      <c r="C291" s="1" t="s">
        <v>464</v>
      </c>
      <c r="D291" s="4">
        <v>9.1300000000000008</v>
      </c>
      <c r="E291" s="4">
        <v>9.36</v>
      </c>
      <c r="F291" s="1" t="s">
        <v>327</v>
      </c>
      <c r="G291" s="5">
        <v>0</v>
      </c>
      <c r="H291" s="5">
        <v>0</v>
      </c>
      <c r="I291" s="5">
        <v>56</v>
      </c>
      <c r="J291" s="5">
        <v>0</v>
      </c>
      <c r="K291" s="5">
        <v>0</v>
      </c>
      <c r="L291" s="5">
        <f t="shared" si="9"/>
        <v>56</v>
      </c>
      <c r="M291" s="1" t="s">
        <v>469</v>
      </c>
      <c r="N291" s="1">
        <v>56</v>
      </c>
      <c r="O291" s="88" t="s">
        <v>1545</v>
      </c>
      <c r="R291" s="104" t="s">
        <v>1608</v>
      </c>
    </row>
    <row r="292" spans="1:18" x14ac:dyDescent="0.2">
      <c r="A292" s="8" t="str">
        <f t="shared" si="10"/>
        <v>SCRASR00061**C</v>
      </c>
      <c r="B292" s="1" t="s">
        <v>447</v>
      </c>
      <c r="C292" s="1" t="s">
        <v>464</v>
      </c>
      <c r="D292" s="4">
        <v>9.36</v>
      </c>
      <c r="E292" s="4">
        <v>10.210000000000001</v>
      </c>
      <c r="F292" s="1" t="s">
        <v>322</v>
      </c>
      <c r="G292" s="5">
        <v>0</v>
      </c>
      <c r="H292" s="5">
        <v>0</v>
      </c>
      <c r="I292" s="5">
        <v>52</v>
      </c>
      <c r="J292" s="5">
        <v>0</v>
      </c>
      <c r="K292" s="5">
        <v>0</v>
      </c>
      <c r="L292" s="5">
        <f t="shared" si="9"/>
        <v>52</v>
      </c>
      <c r="M292" s="1" t="s">
        <v>323</v>
      </c>
      <c r="N292" s="1">
        <v>52</v>
      </c>
      <c r="O292" s="88" t="s">
        <v>1545</v>
      </c>
      <c r="R292" s="104" t="s">
        <v>1608</v>
      </c>
    </row>
    <row r="293" spans="1:18" x14ac:dyDescent="0.2">
      <c r="A293" s="8" t="str">
        <f t="shared" si="10"/>
        <v>SCRASR00061**C</v>
      </c>
      <c r="B293" s="1" t="s">
        <v>447</v>
      </c>
      <c r="C293" s="1" t="s">
        <v>464</v>
      </c>
      <c r="D293" s="4">
        <v>10.210000000000001</v>
      </c>
      <c r="E293" s="4">
        <v>10.51</v>
      </c>
      <c r="F293" s="1" t="s">
        <v>329</v>
      </c>
      <c r="G293" s="5">
        <v>0</v>
      </c>
      <c r="H293" s="5">
        <v>0</v>
      </c>
      <c r="I293" s="5">
        <v>46</v>
      </c>
      <c r="J293" s="5">
        <v>0</v>
      </c>
      <c r="K293" s="5">
        <v>0</v>
      </c>
      <c r="L293" s="5">
        <f t="shared" si="9"/>
        <v>46</v>
      </c>
      <c r="M293" s="1" t="s">
        <v>366</v>
      </c>
      <c r="N293" s="1">
        <v>46</v>
      </c>
      <c r="O293" s="88" t="s">
        <v>1545</v>
      </c>
      <c r="R293" s="104" t="s">
        <v>1608</v>
      </c>
    </row>
    <row r="294" spans="1:18" x14ac:dyDescent="0.2">
      <c r="A294" s="8" t="str">
        <f t="shared" si="10"/>
        <v>SCRASR00061**C</v>
      </c>
      <c r="B294" s="1" t="s">
        <v>447</v>
      </c>
      <c r="C294" s="1" t="s">
        <v>464</v>
      </c>
      <c r="D294" s="4">
        <v>10.51</v>
      </c>
      <c r="E294" s="4">
        <v>11.65</v>
      </c>
      <c r="F294" s="1" t="s">
        <v>322</v>
      </c>
      <c r="G294" s="5">
        <v>0</v>
      </c>
      <c r="H294" s="5">
        <v>0</v>
      </c>
      <c r="I294" s="5">
        <v>75</v>
      </c>
      <c r="J294" s="5">
        <v>0</v>
      </c>
      <c r="K294" s="5">
        <v>0</v>
      </c>
      <c r="L294" s="5">
        <f t="shared" si="9"/>
        <v>75</v>
      </c>
      <c r="M294" s="1" t="s">
        <v>323</v>
      </c>
      <c r="N294" s="1">
        <v>75</v>
      </c>
      <c r="O294" s="88" t="s">
        <v>1545</v>
      </c>
      <c r="R294" s="104" t="s">
        <v>1608</v>
      </c>
    </row>
    <row r="295" spans="1:18" x14ac:dyDescent="0.2">
      <c r="A295" s="8" t="str">
        <f t="shared" si="10"/>
        <v>SCRASR00061**C</v>
      </c>
      <c r="B295" s="1" t="s">
        <v>447</v>
      </c>
      <c r="C295" s="1" t="s">
        <v>464</v>
      </c>
      <c r="D295" s="4">
        <v>11.65</v>
      </c>
      <c r="E295" s="4">
        <v>12.02</v>
      </c>
      <c r="F295" s="1" t="s">
        <v>327</v>
      </c>
      <c r="G295" s="5">
        <v>0</v>
      </c>
      <c r="H295" s="5">
        <v>0</v>
      </c>
      <c r="I295" s="5">
        <v>59</v>
      </c>
      <c r="J295" s="5">
        <v>0</v>
      </c>
      <c r="K295" s="5">
        <v>0</v>
      </c>
      <c r="L295" s="5">
        <f t="shared" si="9"/>
        <v>59</v>
      </c>
      <c r="M295" s="1" t="s">
        <v>347</v>
      </c>
      <c r="N295" s="1">
        <v>59</v>
      </c>
      <c r="O295" s="88" t="s">
        <v>1545</v>
      </c>
      <c r="R295" s="104" t="s">
        <v>1608</v>
      </c>
    </row>
    <row r="296" spans="1:18" x14ac:dyDescent="0.2">
      <c r="A296" s="8" t="str">
        <f t="shared" si="10"/>
        <v>SCRASR00061**C</v>
      </c>
      <c r="B296" s="1" t="s">
        <v>447</v>
      </c>
      <c r="C296" s="1" t="s">
        <v>464</v>
      </c>
      <c r="D296" s="4">
        <v>12.02</v>
      </c>
      <c r="E296" s="4">
        <v>12.02</v>
      </c>
      <c r="F296" s="1" t="s">
        <v>322</v>
      </c>
      <c r="G296" s="5">
        <v>0</v>
      </c>
      <c r="H296" s="5">
        <v>0</v>
      </c>
      <c r="I296" s="5">
        <v>2</v>
      </c>
      <c r="J296" s="5">
        <v>0</v>
      </c>
      <c r="K296" s="5">
        <v>0</v>
      </c>
      <c r="L296" s="5">
        <f t="shared" si="9"/>
        <v>2</v>
      </c>
      <c r="M296" s="1" t="s">
        <v>323</v>
      </c>
      <c r="N296" s="1">
        <v>2</v>
      </c>
      <c r="O296" s="88" t="s">
        <v>1545</v>
      </c>
      <c r="R296" s="104" t="s">
        <v>1608</v>
      </c>
    </row>
    <row r="297" spans="1:18" x14ac:dyDescent="0.2">
      <c r="A297" s="8" t="str">
        <f t="shared" si="10"/>
        <v>SCRASR00096**C</v>
      </c>
      <c r="B297" s="1" t="s">
        <v>447</v>
      </c>
      <c r="C297" s="1" t="s">
        <v>367</v>
      </c>
      <c r="D297" s="4">
        <v>0</v>
      </c>
      <c r="E297" s="4">
        <v>0.2</v>
      </c>
      <c r="F297" s="1" t="s">
        <v>334</v>
      </c>
      <c r="G297" s="5">
        <v>16</v>
      </c>
      <c r="H297" s="5">
        <v>0</v>
      </c>
      <c r="I297" s="5">
        <v>11</v>
      </c>
      <c r="J297" s="5">
        <v>0</v>
      </c>
      <c r="K297" s="5">
        <v>0</v>
      </c>
      <c r="L297" s="5">
        <f t="shared" si="9"/>
        <v>27</v>
      </c>
      <c r="M297" s="1" t="s">
        <v>470</v>
      </c>
      <c r="N297" s="1">
        <v>27</v>
      </c>
      <c r="O297" s="88" t="s">
        <v>1545</v>
      </c>
      <c r="P297" s="99"/>
      <c r="Q297" s="96">
        <v>105452</v>
      </c>
    </row>
    <row r="298" spans="1:18" x14ac:dyDescent="0.2">
      <c r="A298" s="8" t="str">
        <f t="shared" si="10"/>
        <v>SCRASR00096**C</v>
      </c>
      <c r="B298" s="1" t="s">
        <v>447</v>
      </c>
      <c r="C298" s="1" t="s">
        <v>367</v>
      </c>
      <c r="D298" s="4">
        <v>0.2</v>
      </c>
      <c r="E298" s="4">
        <v>3.45</v>
      </c>
      <c r="F298" s="1" t="s">
        <v>322</v>
      </c>
      <c r="G298" s="5">
        <v>0</v>
      </c>
      <c r="H298" s="5">
        <v>0</v>
      </c>
      <c r="I298" s="5">
        <v>215</v>
      </c>
      <c r="J298" s="5">
        <v>0</v>
      </c>
      <c r="K298" s="5">
        <v>0</v>
      </c>
      <c r="L298" s="5">
        <f t="shared" si="9"/>
        <v>215</v>
      </c>
      <c r="M298" s="1" t="s">
        <v>323</v>
      </c>
      <c r="N298" s="1">
        <v>215</v>
      </c>
      <c r="O298" s="88" t="s">
        <v>1545</v>
      </c>
      <c r="P298" s="99"/>
      <c r="Q298" s="96">
        <v>105452</v>
      </c>
    </row>
    <row r="299" spans="1:18" x14ac:dyDescent="0.2">
      <c r="A299" s="8" t="str">
        <f t="shared" si="10"/>
        <v>SCRASR00096**C</v>
      </c>
      <c r="B299" s="1" t="s">
        <v>447</v>
      </c>
      <c r="C299" s="1" t="s">
        <v>367</v>
      </c>
      <c r="D299" s="4">
        <v>3.45</v>
      </c>
      <c r="E299" s="4">
        <v>3.65</v>
      </c>
      <c r="F299" s="1" t="s">
        <v>334</v>
      </c>
      <c r="G299" s="5">
        <v>16</v>
      </c>
      <c r="H299" s="5">
        <v>0</v>
      </c>
      <c r="I299" s="5">
        <v>11</v>
      </c>
      <c r="J299" s="5">
        <v>0</v>
      </c>
      <c r="K299" s="5">
        <v>0</v>
      </c>
      <c r="L299" s="5">
        <f t="shared" si="9"/>
        <v>27</v>
      </c>
      <c r="M299" s="1" t="s">
        <v>471</v>
      </c>
      <c r="N299" s="1">
        <v>27</v>
      </c>
      <c r="O299" s="88" t="s">
        <v>1545</v>
      </c>
      <c r="P299" s="99"/>
      <c r="Q299" s="96">
        <v>105452</v>
      </c>
    </row>
    <row r="300" spans="1:18" x14ac:dyDescent="0.2">
      <c r="A300" s="8" t="str">
        <f t="shared" si="10"/>
        <v>SCRASR00096**C</v>
      </c>
      <c r="B300" s="1" t="s">
        <v>447</v>
      </c>
      <c r="C300" s="1" t="s">
        <v>367</v>
      </c>
      <c r="D300" s="4">
        <v>3.65</v>
      </c>
      <c r="E300" s="4">
        <v>3.85</v>
      </c>
      <c r="F300" s="1" t="s">
        <v>334</v>
      </c>
      <c r="G300" s="5">
        <v>16</v>
      </c>
      <c r="H300" s="5">
        <v>0</v>
      </c>
      <c r="I300" s="5">
        <v>21</v>
      </c>
      <c r="J300" s="5">
        <v>0</v>
      </c>
      <c r="K300" s="5">
        <v>0</v>
      </c>
      <c r="L300" s="5">
        <f t="shared" si="9"/>
        <v>37</v>
      </c>
      <c r="M300" s="1" t="s">
        <v>472</v>
      </c>
      <c r="N300" s="1">
        <v>37</v>
      </c>
      <c r="O300" s="1" t="s">
        <v>1597</v>
      </c>
      <c r="P300" s="3">
        <v>101467</v>
      </c>
    </row>
    <row r="301" spans="1:18" x14ac:dyDescent="0.2">
      <c r="A301" s="8" t="str">
        <f t="shared" si="10"/>
        <v>SCRASR00096**C</v>
      </c>
      <c r="B301" s="1" t="s">
        <v>447</v>
      </c>
      <c r="C301" s="1" t="s">
        <v>367</v>
      </c>
      <c r="D301" s="4">
        <v>3.85</v>
      </c>
      <c r="E301" s="4">
        <v>4.0999999999999996</v>
      </c>
      <c r="F301" s="1" t="s">
        <v>329</v>
      </c>
      <c r="G301" s="5">
        <v>0</v>
      </c>
      <c r="H301" s="5">
        <v>0</v>
      </c>
      <c r="I301" s="5">
        <v>51</v>
      </c>
      <c r="J301" s="5">
        <v>0</v>
      </c>
      <c r="K301" s="5">
        <v>0</v>
      </c>
      <c r="L301" s="5">
        <f t="shared" si="9"/>
        <v>51</v>
      </c>
      <c r="M301" s="1" t="s">
        <v>343</v>
      </c>
      <c r="N301" s="1">
        <v>51</v>
      </c>
      <c r="O301" s="1" t="s">
        <v>1597</v>
      </c>
      <c r="P301" s="3">
        <v>101467</v>
      </c>
    </row>
    <row r="302" spans="1:18" x14ac:dyDescent="0.2">
      <c r="A302" s="8" t="str">
        <f t="shared" si="10"/>
        <v>SCRASR00096**C</v>
      </c>
      <c r="B302" s="1" t="s">
        <v>447</v>
      </c>
      <c r="C302" s="1" t="s">
        <v>367</v>
      </c>
      <c r="D302" s="4">
        <v>4.0999999999999996</v>
      </c>
      <c r="E302" s="4">
        <v>5.24</v>
      </c>
      <c r="F302" s="1" t="s">
        <v>322</v>
      </c>
      <c r="G302" s="5">
        <v>0</v>
      </c>
      <c r="H302" s="5">
        <v>0</v>
      </c>
      <c r="I302" s="5">
        <v>63</v>
      </c>
      <c r="J302" s="5">
        <v>0</v>
      </c>
      <c r="K302" s="5">
        <v>0</v>
      </c>
      <c r="L302" s="5">
        <f t="shared" si="9"/>
        <v>63</v>
      </c>
      <c r="M302" s="1" t="s">
        <v>323</v>
      </c>
      <c r="N302" s="1">
        <v>63</v>
      </c>
      <c r="O302" s="1" t="s">
        <v>1597</v>
      </c>
      <c r="P302" s="3">
        <v>101467</v>
      </c>
    </row>
    <row r="303" spans="1:18" x14ac:dyDescent="0.2">
      <c r="A303" s="8" t="str">
        <f t="shared" si="10"/>
        <v>SCRASR00096**C</v>
      </c>
      <c r="B303" s="1" t="s">
        <v>447</v>
      </c>
      <c r="C303" s="1" t="s">
        <v>367</v>
      </c>
      <c r="D303" s="4">
        <v>5.24</v>
      </c>
      <c r="E303" s="4">
        <v>5.45</v>
      </c>
      <c r="F303" s="1" t="s">
        <v>327</v>
      </c>
      <c r="G303" s="5">
        <v>0</v>
      </c>
      <c r="H303" s="5">
        <v>0</v>
      </c>
      <c r="I303" s="5">
        <v>29</v>
      </c>
      <c r="J303" s="5">
        <v>0</v>
      </c>
      <c r="K303" s="5">
        <v>0</v>
      </c>
      <c r="L303" s="5">
        <f t="shared" si="9"/>
        <v>29</v>
      </c>
      <c r="M303" s="1" t="s">
        <v>347</v>
      </c>
      <c r="N303" s="1">
        <v>29</v>
      </c>
      <c r="O303" s="1" t="s">
        <v>1597</v>
      </c>
      <c r="P303" s="3">
        <v>101467</v>
      </c>
    </row>
    <row r="304" spans="1:18" x14ac:dyDescent="0.2">
      <c r="A304" s="8" t="str">
        <f t="shared" si="10"/>
        <v>SCRASR00096**C</v>
      </c>
      <c r="B304" s="1" t="s">
        <v>447</v>
      </c>
      <c r="C304" s="1" t="s">
        <v>367</v>
      </c>
      <c r="D304" s="4">
        <v>5.45</v>
      </c>
      <c r="E304" s="4">
        <v>5.59</v>
      </c>
      <c r="F304" s="1" t="s">
        <v>322</v>
      </c>
      <c r="G304" s="5">
        <v>0</v>
      </c>
      <c r="H304" s="5">
        <v>0</v>
      </c>
      <c r="I304" s="5">
        <v>9</v>
      </c>
      <c r="J304" s="5">
        <v>0</v>
      </c>
      <c r="K304" s="5">
        <v>0</v>
      </c>
      <c r="L304" s="5">
        <f t="shared" si="9"/>
        <v>9</v>
      </c>
      <c r="M304" s="1" t="s">
        <v>323</v>
      </c>
      <c r="N304" s="1">
        <v>9</v>
      </c>
      <c r="O304" s="1" t="s">
        <v>1597</v>
      </c>
      <c r="P304" s="3">
        <v>101467</v>
      </c>
    </row>
    <row r="305" spans="1:19" x14ac:dyDescent="0.2">
      <c r="A305" s="8" t="str">
        <f t="shared" si="10"/>
        <v>SCRASR00096**C</v>
      </c>
      <c r="B305" s="1" t="s">
        <v>447</v>
      </c>
      <c r="C305" s="1" t="s">
        <v>367</v>
      </c>
      <c r="D305" s="4">
        <v>5.59</v>
      </c>
      <c r="E305" s="4">
        <v>5.8</v>
      </c>
      <c r="F305" s="1" t="s">
        <v>327</v>
      </c>
      <c r="G305" s="5">
        <v>0</v>
      </c>
      <c r="H305" s="5">
        <v>0</v>
      </c>
      <c r="I305" s="5">
        <v>29</v>
      </c>
      <c r="J305" s="5">
        <v>0</v>
      </c>
      <c r="K305" s="5">
        <v>0</v>
      </c>
      <c r="L305" s="5">
        <f t="shared" si="9"/>
        <v>29</v>
      </c>
      <c r="M305" s="1" t="s">
        <v>347</v>
      </c>
      <c r="N305" s="1">
        <v>29</v>
      </c>
      <c r="O305" s="1" t="s">
        <v>1597</v>
      </c>
      <c r="P305" s="3">
        <v>101467</v>
      </c>
    </row>
    <row r="306" spans="1:19" x14ac:dyDescent="0.2">
      <c r="A306" s="8" t="str">
        <f t="shared" si="10"/>
        <v>SCRASR00096**C</v>
      </c>
      <c r="B306" s="1" t="s">
        <v>447</v>
      </c>
      <c r="C306" s="1" t="s">
        <v>367</v>
      </c>
      <c r="D306" s="4">
        <v>5.8</v>
      </c>
      <c r="E306" s="4">
        <v>8.17</v>
      </c>
      <c r="F306" s="1" t="s">
        <v>322</v>
      </c>
      <c r="G306" s="5">
        <v>0</v>
      </c>
      <c r="H306" s="5">
        <v>0</v>
      </c>
      <c r="I306" s="5">
        <v>152</v>
      </c>
      <c r="J306" s="5">
        <v>0</v>
      </c>
      <c r="K306" s="5">
        <v>0</v>
      </c>
      <c r="L306" s="5">
        <f t="shared" si="9"/>
        <v>152</v>
      </c>
      <c r="M306" s="1" t="s">
        <v>323</v>
      </c>
      <c r="N306" s="1">
        <v>152</v>
      </c>
      <c r="O306" s="1" t="s">
        <v>1597</v>
      </c>
      <c r="P306" s="3">
        <v>101467</v>
      </c>
    </row>
    <row r="307" spans="1:19" x14ac:dyDescent="0.2">
      <c r="A307" s="8" t="str">
        <f t="shared" si="10"/>
        <v>SCRASR00096**C</v>
      </c>
      <c r="B307" s="1" t="s">
        <v>447</v>
      </c>
      <c r="C307" s="1" t="s">
        <v>367</v>
      </c>
      <c r="D307" s="4">
        <v>8.17</v>
      </c>
      <c r="E307" s="4">
        <v>8.3699999999999992</v>
      </c>
      <c r="F307" s="1" t="s">
        <v>334</v>
      </c>
      <c r="G307" s="5">
        <v>16</v>
      </c>
      <c r="H307" s="5">
        <v>0</v>
      </c>
      <c r="I307" s="5">
        <v>11</v>
      </c>
      <c r="J307" s="5">
        <v>0</v>
      </c>
      <c r="K307" s="5">
        <v>0</v>
      </c>
      <c r="L307" s="5">
        <f t="shared" si="9"/>
        <v>27</v>
      </c>
      <c r="M307" s="1" t="s">
        <v>473</v>
      </c>
      <c r="N307" s="1">
        <v>27</v>
      </c>
      <c r="O307" s="1" t="s">
        <v>1597</v>
      </c>
      <c r="P307" s="3">
        <v>101467</v>
      </c>
    </row>
    <row r="308" spans="1:19" x14ac:dyDescent="0.2">
      <c r="A308" s="8" t="str">
        <f t="shared" si="10"/>
        <v>SCRASR00096**C</v>
      </c>
      <c r="B308" s="1" t="s">
        <v>447</v>
      </c>
      <c r="C308" s="1" t="s">
        <v>367</v>
      </c>
      <c r="D308" s="4">
        <v>8.3699999999999992</v>
      </c>
      <c r="E308" s="4">
        <v>8.49</v>
      </c>
      <c r="F308" s="1" t="s">
        <v>324</v>
      </c>
      <c r="G308" s="5">
        <v>0</v>
      </c>
      <c r="H308" s="5">
        <v>0</v>
      </c>
      <c r="I308" s="5">
        <v>15</v>
      </c>
      <c r="J308" s="5">
        <v>0</v>
      </c>
      <c r="K308" s="5">
        <v>0</v>
      </c>
      <c r="L308" s="5">
        <f t="shared" si="9"/>
        <v>15</v>
      </c>
      <c r="M308" s="1" t="s">
        <v>474</v>
      </c>
      <c r="N308" s="1">
        <v>15</v>
      </c>
      <c r="O308" s="1" t="s">
        <v>1597</v>
      </c>
      <c r="P308" s="3">
        <v>101467</v>
      </c>
    </row>
    <row r="309" spans="1:19" x14ac:dyDescent="0.2">
      <c r="A309" s="8" t="str">
        <f t="shared" si="10"/>
        <v>SCRASR00096**C</v>
      </c>
      <c r="B309" s="1" t="s">
        <v>447</v>
      </c>
      <c r="C309" s="1" t="s">
        <v>367</v>
      </c>
      <c r="D309" s="4">
        <v>8.49</v>
      </c>
      <c r="E309" s="4">
        <v>8.69</v>
      </c>
      <c r="F309" s="1" t="s">
        <v>334</v>
      </c>
      <c r="G309" s="5">
        <v>16</v>
      </c>
      <c r="H309" s="5">
        <v>0</v>
      </c>
      <c r="I309" s="5">
        <v>11</v>
      </c>
      <c r="J309" s="5">
        <v>0</v>
      </c>
      <c r="K309" s="5">
        <v>0</v>
      </c>
      <c r="L309" s="5">
        <f t="shared" si="9"/>
        <v>27</v>
      </c>
      <c r="M309" s="1" t="s">
        <v>475</v>
      </c>
      <c r="N309" s="1">
        <v>27</v>
      </c>
      <c r="O309" s="1" t="s">
        <v>1597</v>
      </c>
      <c r="P309" s="3">
        <v>101467</v>
      </c>
    </row>
    <row r="310" spans="1:19" x14ac:dyDescent="0.2">
      <c r="A310" s="8" t="str">
        <f t="shared" si="10"/>
        <v>SCRASR00096**C</v>
      </c>
      <c r="B310" s="1" t="s">
        <v>447</v>
      </c>
      <c r="C310" s="1" t="s">
        <v>367</v>
      </c>
      <c r="D310" s="4">
        <v>8.69</v>
      </c>
      <c r="E310" s="4">
        <v>8.85</v>
      </c>
      <c r="F310" s="1" t="s">
        <v>322</v>
      </c>
      <c r="G310" s="5">
        <v>0</v>
      </c>
      <c r="H310" s="5">
        <v>0</v>
      </c>
      <c r="I310" s="5">
        <v>6</v>
      </c>
      <c r="J310" s="5">
        <v>0</v>
      </c>
      <c r="K310" s="5">
        <v>0</v>
      </c>
      <c r="L310" s="5">
        <f t="shared" ref="L310:L373" si="11">SUM(G310:K310)</f>
        <v>6</v>
      </c>
      <c r="M310" s="1" t="s">
        <v>323</v>
      </c>
      <c r="N310" s="1">
        <v>6</v>
      </c>
      <c r="O310" s="1" t="s">
        <v>1597</v>
      </c>
      <c r="P310" s="3">
        <v>101467</v>
      </c>
    </row>
    <row r="311" spans="1:19" x14ac:dyDescent="0.2">
      <c r="A311" s="8" t="str">
        <f t="shared" si="10"/>
        <v>SCRASR00096**C</v>
      </c>
      <c r="B311" s="1" t="s">
        <v>447</v>
      </c>
      <c r="C311" s="1" t="s">
        <v>367</v>
      </c>
      <c r="D311" s="4">
        <v>8.85</v>
      </c>
      <c r="E311" s="4">
        <v>9.3800000000000008</v>
      </c>
      <c r="F311" s="1" t="s">
        <v>373</v>
      </c>
      <c r="G311" s="5">
        <v>0</v>
      </c>
      <c r="H311" s="5">
        <v>0</v>
      </c>
      <c r="I311" s="5">
        <v>101</v>
      </c>
      <c r="J311" s="5">
        <v>0</v>
      </c>
      <c r="K311" s="5">
        <v>0</v>
      </c>
      <c r="L311" s="5">
        <f t="shared" si="11"/>
        <v>101</v>
      </c>
      <c r="M311" s="1" t="s">
        <v>476</v>
      </c>
      <c r="N311" s="1">
        <v>101</v>
      </c>
      <c r="O311" s="1" t="s">
        <v>1597</v>
      </c>
      <c r="P311" s="3">
        <v>101467</v>
      </c>
    </row>
    <row r="312" spans="1:19" x14ac:dyDescent="0.2">
      <c r="A312" s="8" t="str">
        <f t="shared" si="10"/>
        <v>SCRASR00096**C</v>
      </c>
      <c r="B312" s="1" t="s">
        <v>447</v>
      </c>
      <c r="C312" s="1" t="s">
        <v>367</v>
      </c>
      <c r="D312" s="4">
        <v>9.3800000000000008</v>
      </c>
      <c r="E312" s="4">
        <v>10.119999999999999</v>
      </c>
      <c r="F312" s="1" t="s">
        <v>322</v>
      </c>
      <c r="G312" s="5">
        <v>0</v>
      </c>
      <c r="H312" s="5">
        <v>0</v>
      </c>
      <c r="I312" s="5">
        <v>41</v>
      </c>
      <c r="J312" s="5">
        <v>0</v>
      </c>
      <c r="K312" s="5">
        <v>0</v>
      </c>
      <c r="L312" s="5">
        <f t="shared" si="11"/>
        <v>41</v>
      </c>
      <c r="M312" s="1" t="s">
        <v>477</v>
      </c>
      <c r="N312" s="1">
        <v>41</v>
      </c>
      <c r="O312" s="1" t="s">
        <v>1597</v>
      </c>
      <c r="P312" s="3">
        <v>101467</v>
      </c>
    </row>
    <row r="313" spans="1:19" x14ac:dyDescent="0.2">
      <c r="A313" s="8" t="str">
        <f t="shared" si="10"/>
        <v>SCRASR00096**C</v>
      </c>
      <c r="B313" s="1" t="s">
        <v>447</v>
      </c>
      <c r="C313" s="1" t="s">
        <v>367</v>
      </c>
      <c r="D313" s="4">
        <v>10.119999999999999</v>
      </c>
      <c r="E313" s="4">
        <v>10.34</v>
      </c>
      <c r="F313" s="1" t="s">
        <v>329</v>
      </c>
      <c r="G313" s="5">
        <v>0</v>
      </c>
      <c r="H313" s="5">
        <v>0</v>
      </c>
      <c r="I313" s="5">
        <v>36</v>
      </c>
      <c r="J313" s="5">
        <v>0</v>
      </c>
      <c r="K313" s="5">
        <v>0</v>
      </c>
      <c r="L313" s="5">
        <f t="shared" si="11"/>
        <v>36</v>
      </c>
      <c r="M313" s="1" t="s">
        <v>343</v>
      </c>
      <c r="N313" s="1">
        <v>36</v>
      </c>
      <c r="O313" s="1" t="s">
        <v>1597</v>
      </c>
      <c r="P313" s="3">
        <v>101467</v>
      </c>
    </row>
    <row r="314" spans="1:19" x14ac:dyDescent="0.2">
      <c r="A314" s="8" t="str">
        <f t="shared" si="10"/>
        <v>SCRASR00096**C</v>
      </c>
      <c r="B314" s="1" t="s">
        <v>447</v>
      </c>
      <c r="C314" s="1" t="s">
        <v>367</v>
      </c>
      <c r="D314" s="4">
        <v>10.34</v>
      </c>
      <c r="E314" s="4">
        <v>11.41</v>
      </c>
      <c r="F314" s="1" t="s">
        <v>322</v>
      </c>
      <c r="G314" s="5">
        <v>0</v>
      </c>
      <c r="H314" s="5">
        <v>0</v>
      </c>
      <c r="I314" s="5">
        <v>64</v>
      </c>
      <c r="J314" s="5">
        <v>0</v>
      </c>
      <c r="K314" s="5">
        <v>0</v>
      </c>
      <c r="L314" s="5">
        <f t="shared" si="11"/>
        <v>64</v>
      </c>
      <c r="M314" s="1" t="s">
        <v>323</v>
      </c>
      <c r="N314" s="1">
        <v>64</v>
      </c>
      <c r="O314" s="1" t="s">
        <v>1597</v>
      </c>
      <c r="P314" s="3">
        <v>101467</v>
      </c>
    </row>
    <row r="315" spans="1:19" x14ac:dyDescent="0.2">
      <c r="A315" s="8" t="str">
        <f t="shared" si="10"/>
        <v>SCRASR00097**C</v>
      </c>
      <c r="B315" s="1" t="s">
        <v>447</v>
      </c>
      <c r="C315" s="1" t="s">
        <v>368</v>
      </c>
      <c r="D315" s="4">
        <v>0.82</v>
      </c>
      <c r="E315" s="4">
        <v>1.95</v>
      </c>
      <c r="F315" s="1" t="s">
        <v>322</v>
      </c>
      <c r="G315" s="5">
        <v>0</v>
      </c>
      <c r="H315" s="5">
        <v>0</v>
      </c>
      <c r="I315" s="5">
        <v>62</v>
      </c>
      <c r="J315" s="5">
        <v>0</v>
      </c>
      <c r="K315" s="5">
        <v>0</v>
      </c>
      <c r="L315" s="5">
        <f t="shared" si="11"/>
        <v>62</v>
      </c>
      <c r="M315" s="1" t="s">
        <v>323</v>
      </c>
      <c r="N315" s="1">
        <v>62</v>
      </c>
      <c r="O315" s="88" t="s">
        <v>1489</v>
      </c>
      <c r="P315" s="99"/>
      <c r="S315" s="96" t="s">
        <v>1615</v>
      </c>
    </row>
    <row r="316" spans="1:19" x14ac:dyDescent="0.2">
      <c r="A316" s="8" t="str">
        <f t="shared" si="10"/>
        <v>SCRASR00097**C</v>
      </c>
      <c r="B316" s="1" t="s">
        <v>447</v>
      </c>
      <c r="C316" s="1" t="s">
        <v>368</v>
      </c>
      <c r="D316" s="4">
        <v>1.95</v>
      </c>
      <c r="E316" s="4">
        <v>2.1</v>
      </c>
      <c r="F316" s="1" t="s">
        <v>334</v>
      </c>
      <c r="G316" s="5">
        <v>16</v>
      </c>
      <c r="H316" s="5">
        <v>0</v>
      </c>
      <c r="I316" s="5">
        <v>11</v>
      </c>
      <c r="J316" s="5">
        <v>0</v>
      </c>
      <c r="K316" s="5">
        <v>0</v>
      </c>
      <c r="L316" s="5">
        <f t="shared" si="11"/>
        <v>27</v>
      </c>
      <c r="M316" s="1" t="s">
        <v>478</v>
      </c>
      <c r="N316" s="1">
        <v>27</v>
      </c>
      <c r="O316" s="1" t="s">
        <v>1595</v>
      </c>
      <c r="P316" s="99">
        <v>102970</v>
      </c>
    </row>
    <row r="317" spans="1:19" x14ac:dyDescent="0.2">
      <c r="A317" s="8" t="str">
        <f t="shared" si="10"/>
        <v>SCRASR00097**C</v>
      </c>
      <c r="B317" s="1" t="s">
        <v>447</v>
      </c>
      <c r="C317" s="1" t="s">
        <v>368</v>
      </c>
      <c r="D317" s="4">
        <v>2.1</v>
      </c>
      <c r="E317" s="4">
        <v>3.01</v>
      </c>
      <c r="F317" s="1" t="s">
        <v>322</v>
      </c>
      <c r="G317" s="5">
        <v>0</v>
      </c>
      <c r="H317" s="5">
        <v>0</v>
      </c>
      <c r="I317" s="5">
        <v>56</v>
      </c>
      <c r="J317" s="5">
        <v>0</v>
      </c>
      <c r="K317" s="5">
        <v>0</v>
      </c>
      <c r="L317" s="5">
        <f t="shared" si="11"/>
        <v>56</v>
      </c>
      <c r="M317" s="1" t="s">
        <v>323</v>
      </c>
      <c r="N317" s="1">
        <v>56</v>
      </c>
      <c r="O317" s="1" t="s">
        <v>1595</v>
      </c>
      <c r="P317" s="99">
        <v>102970</v>
      </c>
    </row>
    <row r="318" spans="1:19" x14ac:dyDescent="0.2">
      <c r="A318" s="8" t="str">
        <f t="shared" si="10"/>
        <v>SCRASR00097**C</v>
      </c>
      <c r="B318" s="1" t="s">
        <v>447</v>
      </c>
      <c r="C318" s="1" t="s">
        <v>368</v>
      </c>
      <c r="D318" s="4">
        <v>3.01</v>
      </c>
      <c r="E318" s="4">
        <v>3.24</v>
      </c>
      <c r="F318" s="1" t="s">
        <v>329</v>
      </c>
      <c r="G318" s="5">
        <v>0</v>
      </c>
      <c r="H318" s="5">
        <v>0</v>
      </c>
      <c r="I318" s="5">
        <v>32</v>
      </c>
      <c r="J318" s="5">
        <v>0</v>
      </c>
      <c r="K318" s="5">
        <v>0</v>
      </c>
      <c r="L318" s="5">
        <f t="shared" si="11"/>
        <v>32</v>
      </c>
      <c r="M318" s="1" t="s">
        <v>343</v>
      </c>
      <c r="N318" s="1">
        <v>32</v>
      </c>
      <c r="O318" s="1" t="s">
        <v>1595</v>
      </c>
      <c r="P318" s="99">
        <v>102970</v>
      </c>
    </row>
    <row r="319" spans="1:19" x14ac:dyDescent="0.2">
      <c r="A319" s="8" t="str">
        <f t="shared" si="10"/>
        <v>SCRASR00097**C</v>
      </c>
      <c r="B319" s="1" t="s">
        <v>447</v>
      </c>
      <c r="C319" s="1" t="s">
        <v>368</v>
      </c>
      <c r="D319" s="4">
        <v>3.24</v>
      </c>
      <c r="E319" s="4">
        <v>3.47</v>
      </c>
      <c r="F319" s="1" t="s">
        <v>322</v>
      </c>
      <c r="G319" s="5">
        <v>0</v>
      </c>
      <c r="H319" s="5">
        <v>0</v>
      </c>
      <c r="I319" s="5">
        <v>16</v>
      </c>
      <c r="J319" s="5">
        <v>0</v>
      </c>
      <c r="K319" s="5">
        <v>0</v>
      </c>
      <c r="L319" s="5">
        <f t="shared" si="11"/>
        <v>16</v>
      </c>
      <c r="M319" s="1" t="s">
        <v>323</v>
      </c>
      <c r="N319" s="1">
        <v>16</v>
      </c>
      <c r="O319" s="1" t="s">
        <v>1595</v>
      </c>
      <c r="P319" s="99">
        <v>102970</v>
      </c>
    </row>
    <row r="320" spans="1:19" x14ac:dyDescent="0.2">
      <c r="A320" s="8" t="str">
        <f t="shared" si="10"/>
        <v>SCRASR00097**C</v>
      </c>
      <c r="B320" s="1" t="s">
        <v>447</v>
      </c>
      <c r="C320" s="1" t="s">
        <v>368</v>
      </c>
      <c r="D320" s="4">
        <v>3.47</v>
      </c>
      <c r="E320" s="4">
        <v>3.62</v>
      </c>
      <c r="F320" s="1" t="s">
        <v>334</v>
      </c>
      <c r="G320" s="5">
        <v>16</v>
      </c>
      <c r="H320" s="5">
        <v>0</v>
      </c>
      <c r="I320" s="5">
        <v>11</v>
      </c>
      <c r="J320" s="5">
        <v>0</v>
      </c>
      <c r="K320" s="5">
        <v>0</v>
      </c>
      <c r="L320" s="5">
        <f t="shared" si="11"/>
        <v>27</v>
      </c>
      <c r="M320" s="1" t="s">
        <v>479</v>
      </c>
      <c r="N320" s="1">
        <v>27</v>
      </c>
      <c r="O320" s="1" t="s">
        <v>1595</v>
      </c>
      <c r="P320" s="99">
        <v>102970</v>
      </c>
    </row>
    <row r="321" spans="1:19" x14ac:dyDescent="0.2">
      <c r="A321" s="8" t="str">
        <f t="shared" si="10"/>
        <v>SCRASR00098**C</v>
      </c>
      <c r="B321" s="1" t="s">
        <v>447</v>
      </c>
      <c r="C321" s="1" t="s">
        <v>480</v>
      </c>
      <c r="D321" s="4">
        <v>0</v>
      </c>
      <c r="E321" s="4">
        <v>0.86</v>
      </c>
      <c r="F321" s="1" t="s">
        <v>322</v>
      </c>
      <c r="G321" s="5">
        <v>0</v>
      </c>
      <c r="H321" s="5">
        <v>0</v>
      </c>
      <c r="I321" s="5">
        <v>57</v>
      </c>
      <c r="J321" s="5">
        <v>0</v>
      </c>
      <c r="K321" s="5">
        <v>0</v>
      </c>
      <c r="L321" s="5">
        <f t="shared" si="11"/>
        <v>57</v>
      </c>
      <c r="M321" s="1" t="s">
        <v>323</v>
      </c>
      <c r="N321" s="1">
        <v>57</v>
      </c>
      <c r="O321" s="88" t="s">
        <v>1545</v>
      </c>
      <c r="P321" s="99"/>
      <c r="R321" s="104" t="s">
        <v>1608</v>
      </c>
    </row>
    <row r="322" spans="1:19" x14ac:dyDescent="0.2">
      <c r="A322" s="8" t="str">
        <f t="shared" ref="A322:A385" si="12">"S"&amp;B322&amp;MID(C322,1,2)&amp;"00"&amp;MID(C322,4,3)&amp;"**C"</f>
        <v>SCRASR00098**C</v>
      </c>
      <c r="B322" s="1" t="s">
        <v>447</v>
      </c>
      <c r="C322" s="1" t="s">
        <v>480</v>
      </c>
      <c r="D322" s="4">
        <v>0.86</v>
      </c>
      <c r="E322" s="4">
        <v>1.2</v>
      </c>
      <c r="F322" s="1" t="s">
        <v>324</v>
      </c>
      <c r="G322" s="5">
        <v>0</v>
      </c>
      <c r="H322" s="5">
        <v>0</v>
      </c>
      <c r="I322" s="5">
        <v>22</v>
      </c>
      <c r="J322" s="5">
        <v>0</v>
      </c>
      <c r="K322" s="5">
        <v>0</v>
      </c>
      <c r="L322" s="5">
        <f t="shared" si="11"/>
        <v>22</v>
      </c>
      <c r="M322" s="1" t="s">
        <v>481</v>
      </c>
      <c r="N322" s="1">
        <v>22</v>
      </c>
      <c r="O322" s="88" t="s">
        <v>1545</v>
      </c>
      <c r="P322" s="99"/>
      <c r="R322" s="104" t="s">
        <v>1608</v>
      </c>
    </row>
    <row r="323" spans="1:19" x14ac:dyDescent="0.2">
      <c r="A323" s="8" t="str">
        <f t="shared" si="12"/>
        <v>SCRASR00098**C</v>
      </c>
      <c r="B323" s="1" t="s">
        <v>447</v>
      </c>
      <c r="C323" s="1" t="s">
        <v>480</v>
      </c>
      <c r="D323" s="4">
        <v>1.2</v>
      </c>
      <c r="E323" s="4">
        <v>5.69</v>
      </c>
      <c r="F323" s="1" t="s">
        <v>322</v>
      </c>
      <c r="G323" s="5">
        <v>0</v>
      </c>
      <c r="H323" s="5">
        <v>0</v>
      </c>
      <c r="I323" s="5">
        <v>283</v>
      </c>
      <c r="J323" s="5">
        <v>0</v>
      </c>
      <c r="K323" s="5">
        <v>0</v>
      </c>
      <c r="L323" s="5">
        <f t="shared" si="11"/>
        <v>283</v>
      </c>
      <c r="M323" s="1" t="s">
        <v>323</v>
      </c>
      <c r="N323" s="1">
        <v>283</v>
      </c>
      <c r="O323" s="88" t="s">
        <v>1545</v>
      </c>
      <c r="R323" s="104" t="s">
        <v>1608</v>
      </c>
    </row>
    <row r="324" spans="1:19" x14ac:dyDescent="0.2">
      <c r="A324" s="8" t="str">
        <f t="shared" si="12"/>
        <v>SCRASR00098**C</v>
      </c>
      <c r="B324" s="1" t="s">
        <v>447</v>
      </c>
      <c r="C324" s="1" t="s">
        <v>480</v>
      </c>
      <c r="D324" s="4">
        <v>8.6</v>
      </c>
      <c r="E324" s="4">
        <v>9.06</v>
      </c>
      <c r="F324" s="1" t="s">
        <v>322</v>
      </c>
      <c r="G324" s="5">
        <v>0</v>
      </c>
      <c r="H324" s="5">
        <v>0</v>
      </c>
      <c r="I324" s="5">
        <v>27</v>
      </c>
      <c r="J324" s="5">
        <v>0</v>
      </c>
      <c r="K324" s="5">
        <v>0</v>
      </c>
      <c r="L324" s="5">
        <f t="shared" si="11"/>
        <v>27</v>
      </c>
      <c r="M324" s="1" t="s">
        <v>323</v>
      </c>
      <c r="N324" s="1">
        <v>27</v>
      </c>
      <c r="O324" s="88" t="s">
        <v>1489</v>
      </c>
      <c r="P324" s="99"/>
      <c r="R324" s="104" t="s">
        <v>1608</v>
      </c>
    </row>
    <row r="325" spans="1:19" x14ac:dyDescent="0.2">
      <c r="A325" s="8" t="str">
        <f t="shared" si="12"/>
        <v>SCRASR00098**C</v>
      </c>
      <c r="B325" s="1" t="s">
        <v>447</v>
      </c>
      <c r="C325" s="1" t="s">
        <v>480</v>
      </c>
      <c r="D325" s="4">
        <v>9.06</v>
      </c>
      <c r="E325" s="4">
        <v>9.6</v>
      </c>
      <c r="F325" s="1" t="s">
        <v>427</v>
      </c>
      <c r="G325" s="5">
        <v>132</v>
      </c>
      <c r="H325" s="5">
        <v>0</v>
      </c>
      <c r="I325" s="5">
        <v>39</v>
      </c>
      <c r="J325" s="5">
        <v>27</v>
      </c>
      <c r="K325" s="5">
        <v>86</v>
      </c>
      <c r="L325" s="5">
        <f t="shared" si="11"/>
        <v>284</v>
      </c>
      <c r="M325" s="1" t="s">
        <v>646</v>
      </c>
      <c r="N325" s="1">
        <v>284</v>
      </c>
      <c r="O325" s="88" t="s">
        <v>1489</v>
      </c>
      <c r="P325" s="99"/>
      <c r="R325" s="104" t="s">
        <v>1608</v>
      </c>
    </row>
    <row r="326" spans="1:19" x14ac:dyDescent="0.2">
      <c r="A326" s="8" t="str">
        <f t="shared" si="12"/>
        <v>SCRASR00098**C</v>
      </c>
      <c r="B326" s="1" t="s">
        <v>447</v>
      </c>
      <c r="C326" s="1" t="s">
        <v>480</v>
      </c>
      <c r="D326" s="4">
        <v>9.6</v>
      </c>
      <c r="E326" s="4">
        <v>10.96</v>
      </c>
      <c r="F326" s="1" t="s">
        <v>322</v>
      </c>
      <c r="G326" s="5">
        <v>0</v>
      </c>
      <c r="H326" s="5">
        <v>0</v>
      </c>
      <c r="I326" s="5">
        <v>83</v>
      </c>
      <c r="J326" s="5">
        <v>0</v>
      </c>
      <c r="K326" s="5">
        <v>0</v>
      </c>
      <c r="L326" s="5">
        <f t="shared" si="11"/>
        <v>83</v>
      </c>
      <c r="M326" s="1" t="s">
        <v>323</v>
      </c>
      <c r="N326" s="1">
        <v>83</v>
      </c>
      <c r="O326" s="88" t="s">
        <v>1545</v>
      </c>
      <c r="P326" s="99"/>
      <c r="R326" s="104" t="s">
        <v>1608</v>
      </c>
    </row>
    <row r="327" spans="1:19" x14ac:dyDescent="0.2">
      <c r="A327" s="8" t="str">
        <f t="shared" si="12"/>
        <v>SCRASR00098**C</v>
      </c>
      <c r="B327" s="1" t="s">
        <v>447</v>
      </c>
      <c r="C327" s="1" t="s">
        <v>480</v>
      </c>
      <c r="D327" s="4">
        <v>10.96</v>
      </c>
      <c r="E327" s="4">
        <v>11.3</v>
      </c>
      <c r="F327" s="1" t="s">
        <v>324</v>
      </c>
      <c r="G327" s="5">
        <v>31</v>
      </c>
      <c r="H327" s="5">
        <v>0</v>
      </c>
      <c r="I327" s="5">
        <v>43</v>
      </c>
      <c r="J327" s="5">
        <v>0</v>
      </c>
      <c r="K327" s="5">
        <v>0</v>
      </c>
      <c r="L327" s="5">
        <f t="shared" si="11"/>
        <v>74</v>
      </c>
      <c r="M327" s="1" t="s">
        <v>482</v>
      </c>
      <c r="N327" s="1">
        <v>74</v>
      </c>
      <c r="O327" s="88" t="s">
        <v>1545</v>
      </c>
      <c r="P327" s="99"/>
      <c r="R327" s="104" t="s">
        <v>1608</v>
      </c>
    </row>
    <row r="328" spans="1:19" x14ac:dyDescent="0.2">
      <c r="A328" s="8" t="str">
        <f t="shared" si="12"/>
        <v>SCRASR00098**C</v>
      </c>
      <c r="B328" s="1" t="s">
        <v>447</v>
      </c>
      <c r="C328" s="1" t="s">
        <v>480</v>
      </c>
      <c r="D328" s="4">
        <v>11.3</v>
      </c>
      <c r="E328" s="4">
        <v>12.31</v>
      </c>
      <c r="F328" s="1" t="s">
        <v>322</v>
      </c>
      <c r="G328" s="5">
        <v>0</v>
      </c>
      <c r="H328" s="5">
        <v>0</v>
      </c>
      <c r="I328" s="5">
        <v>59</v>
      </c>
      <c r="J328" s="5">
        <v>0</v>
      </c>
      <c r="K328" s="5">
        <v>0</v>
      </c>
      <c r="L328" s="5">
        <f t="shared" si="11"/>
        <v>59</v>
      </c>
      <c r="M328" s="1" t="s">
        <v>323</v>
      </c>
      <c r="N328" s="1">
        <v>59</v>
      </c>
      <c r="O328" s="88" t="s">
        <v>1545</v>
      </c>
      <c r="P328" s="99"/>
      <c r="R328" s="104" t="s">
        <v>1608</v>
      </c>
    </row>
    <row r="329" spans="1:19" x14ac:dyDescent="0.2">
      <c r="A329" s="8" t="str">
        <f t="shared" si="12"/>
        <v>SCRASR00098**C</v>
      </c>
      <c r="B329" s="1" t="s">
        <v>447</v>
      </c>
      <c r="C329" s="1" t="s">
        <v>480</v>
      </c>
      <c r="D329" s="4">
        <v>12.31</v>
      </c>
      <c r="E329" s="4">
        <v>12.53</v>
      </c>
      <c r="F329" s="1" t="s">
        <v>327</v>
      </c>
      <c r="G329" s="5">
        <v>0</v>
      </c>
      <c r="H329" s="5">
        <v>0</v>
      </c>
      <c r="I329" s="5">
        <v>40</v>
      </c>
      <c r="J329" s="5">
        <v>0</v>
      </c>
      <c r="K329" s="5">
        <v>0</v>
      </c>
      <c r="L329" s="5">
        <f t="shared" si="11"/>
        <v>40</v>
      </c>
      <c r="M329" s="1" t="s">
        <v>347</v>
      </c>
      <c r="N329" s="1">
        <v>40</v>
      </c>
      <c r="O329" s="88" t="s">
        <v>1545</v>
      </c>
      <c r="P329" s="99"/>
      <c r="R329" s="104" t="s">
        <v>1608</v>
      </c>
    </row>
    <row r="330" spans="1:19" x14ac:dyDescent="0.2">
      <c r="A330" s="8" t="str">
        <f t="shared" si="12"/>
        <v>SCRASR00098**C</v>
      </c>
      <c r="B330" s="1" t="s">
        <v>447</v>
      </c>
      <c r="C330" s="1" t="s">
        <v>480</v>
      </c>
      <c r="D330" s="4">
        <v>12.53</v>
      </c>
      <c r="E330" s="4">
        <v>15.76</v>
      </c>
      <c r="F330" s="1" t="s">
        <v>322</v>
      </c>
      <c r="G330" s="5">
        <v>0</v>
      </c>
      <c r="H330" s="5">
        <v>0</v>
      </c>
      <c r="I330" s="5">
        <v>206</v>
      </c>
      <c r="J330" s="5">
        <v>0</v>
      </c>
      <c r="K330" s="5">
        <v>0</v>
      </c>
      <c r="L330" s="5">
        <f t="shared" si="11"/>
        <v>206</v>
      </c>
      <c r="M330" s="1" t="s">
        <v>323</v>
      </c>
      <c r="N330" s="1">
        <v>206</v>
      </c>
      <c r="O330" s="88" t="s">
        <v>1545</v>
      </c>
      <c r="P330" s="99"/>
      <c r="R330" s="104" t="s">
        <v>1608</v>
      </c>
    </row>
    <row r="331" spans="1:19" x14ac:dyDescent="0.2">
      <c r="A331" s="8" t="str">
        <f t="shared" si="12"/>
        <v>SCRASR00098**C</v>
      </c>
      <c r="B331" s="1" t="s">
        <v>447</v>
      </c>
      <c r="C331" s="1" t="s">
        <v>480</v>
      </c>
      <c r="D331" s="4">
        <v>15.76</v>
      </c>
      <c r="E331" s="4">
        <v>16.100000000000001</v>
      </c>
      <c r="F331" s="1" t="s">
        <v>324</v>
      </c>
      <c r="G331" s="5">
        <v>0</v>
      </c>
      <c r="H331" s="5">
        <v>0</v>
      </c>
      <c r="I331" s="5">
        <v>22</v>
      </c>
      <c r="J331" s="5">
        <v>0</v>
      </c>
      <c r="K331" s="5">
        <v>0</v>
      </c>
      <c r="L331" s="5">
        <f t="shared" si="11"/>
        <v>22</v>
      </c>
      <c r="M331" s="1" t="s">
        <v>454</v>
      </c>
      <c r="N331" s="1">
        <v>22</v>
      </c>
      <c r="O331" s="88" t="s">
        <v>1545</v>
      </c>
      <c r="P331" s="99"/>
      <c r="R331" s="104" t="s">
        <v>1608</v>
      </c>
    </row>
    <row r="332" spans="1:19" x14ac:dyDescent="0.2">
      <c r="A332" s="8" t="str">
        <f t="shared" si="12"/>
        <v>SCRASR00098**C</v>
      </c>
      <c r="B332" s="1" t="s">
        <v>447</v>
      </c>
      <c r="C332" s="1" t="s">
        <v>480</v>
      </c>
      <c r="D332" s="4">
        <v>16.100000000000001</v>
      </c>
      <c r="E332" s="4">
        <v>18.37</v>
      </c>
      <c r="F332" s="1" t="s">
        <v>322</v>
      </c>
      <c r="G332" s="5">
        <v>0</v>
      </c>
      <c r="H332" s="5">
        <v>0</v>
      </c>
      <c r="I332" s="5">
        <v>144</v>
      </c>
      <c r="J332" s="5">
        <v>0</v>
      </c>
      <c r="K332" s="5">
        <v>0</v>
      </c>
      <c r="L332" s="5">
        <f t="shared" si="11"/>
        <v>144</v>
      </c>
      <c r="M332" s="1" t="s">
        <v>323</v>
      </c>
      <c r="N332" s="1">
        <v>144</v>
      </c>
      <c r="O332" s="88" t="s">
        <v>1545</v>
      </c>
      <c r="P332" s="99"/>
      <c r="R332" s="104" t="s">
        <v>1608</v>
      </c>
    </row>
    <row r="333" spans="1:19" x14ac:dyDescent="0.2">
      <c r="A333" s="8" t="str">
        <f t="shared" si="12"/>
        <v>SCRASR00098**C</v>
      </c>
      <c r="B333" s="1" t="s">
        <v>447</v>
      </c>
      <c r="C333" s="1" t="s">
        <v>480</v>
      </c>
      <c r="D333" s="4">
        <v>18.37</v>
      </c>
      <c r="E333" s="4">
        <v>18.64</v>
      </c>
      <c r="F333" s="1" t="s">
        <v>327</v>
      </c>
      <c r="G333" s="5">
        <v>0</v>
      </c>
      <c r="H333" s="5">
        <v>0</v>
      </c>
      <c r="I333" s="5">
        <v>42</v>
      </c>
      <c r="J333" s="5">
        <v>0</v>
      </c>
      <c r="K333" s="5">
        <v>0</v>
      </c>
      <c r="L333" s="5">
        <f t="shared" si="11"/>
        <v>42</v>
      </c>
      <c r="M333" s="1" t="s">
        <v>347</v>
      </c>
      <c r="N333" s="1">
        <v>42</v>
      </c>
      <c r="O333" s="88" t="s">
        <v>1545</v>
      </c>
      <c r="P333" s="99"/>
      <c r="R333" s="104" t="s">
        <v>1608</v>
      </c>
    </row>
    <row r="334" spans="1:19" x14ac:dyDescent="0.2">
      <c r="A334" s="8" t="str">
        <f t="shared" si="12"/>
        <v>SCRASR00098**C</v>
      </c>
      <c r="B334" s="1" t="s">
        <v>447</v>
      </c>
      <c r="C334" s="1" t="s">
        <v>480</v>
      </c>
      <c r="D334" s="4">
        <v>18.64</v>
      </c>
      <c r="E334" s="4">
        <v>19.04</v>
      </c>
      <c r="F334" s="1" t="s">
        <v>322</v>
      </c>
      <c r="G334" s="5">
        <v>0</v>
      </c>
      <c r="H334" s="5">
        <v>0</v>
      </c>
      <c r="I334" s="5">
        <v>25</v>
      </c>
      <c r="J334" s="5">
        <v>0</v>
      </c>
      <c r="K334" s="5">
        <v>0</v>
      </c>
      <c r="L334" s="5">
        <f t="shared" si="11"/>
        <v>25</v>
      </c>
      <c r="M334" s="1" t="s">
        <v>323</v>
      </c>
      <c r="N334" s="1">
        <v>25</v>
      </c>
      <c r="O334" s="88" t="s">
        <v>1545</v>
      </c>
      <c r="P334" s="99"/>
      <c r="R334" s="104" t="s">
        <v>1608</v>
      </c>
    </row>
    <row r="335" spans="1:19" x14ac:dyDescent="0.2">
      <c r="A335" s="8" t="str">
        <f t="shared" si="12"/>
        <v>SCRASR00098**C</v>
      </c>
      <c r="B335" s="1" t="s">
        <v>447</v>
      </c>
      <c r="C335" s="1" t="s">
        <v>480</v>
      </c>
      <c r="D335" s="4">
        <v>19.04</v>
      </c>
      <c r="E335" s="4">
        <v>19.2</v>
      </c>
      <c r="F335" s="1" t="s">
        <v>327</v>
      </c>
      <c r="G335" s="5">
        <v>0</v>
      </c>
      <c r="H335" s="5">
        <v>0</v>
      </c>
      <c r="I335" s="5">
        <v>44</v>
      </c>
      <c r="J335" s="5">
        <v>0</v>
      </c>
      <c r="K335" s="5">
        <v>0</v>
      </c>
      <c r="L335" s="5">
        <f t="shared" si="11"/>
        <v>44</v>
      </c>
      <c r="M335" s="1" t="s">
        <v>347</v>
      </c>
      <c r="N335" s="1">
        <v>44</v>
      </c>
      <c r="O335" s="88" t="s">
        <v>1545</v>
      </c>
      <c r="P335" s="99"/>
      <c r="R335" s="104" t="s">
        <v>1608</v>
      </c>
    </row>
    <row r="336" spans="1:19" x14ac:dyDescent="0.2">
      <c r="A336" s="8" t="str">
        <f t="shared" si="12"/>
        <v>SCRASR00098**C</v>
      </c>
      <c r="B336" s="1" t="s">
        <v>447</v>
      </c>
      <c r="C336" s="1" t="s">
        <v>480</v>
      </c>
      <c r="D336" s="4">
        <v>19.2</v>
      </c>
      <c r="E336" s="4">
        <v>20.67</v>
      </c>
      <c r="F336" s="1" t="s">
        <v>322</v>
      </c>
      <c r="G336" s="5">
        <v>0</v>
      </c>
      <c r="H336" s="5">
        <v>0</v>
      </c>
      <c r="I336" s="5">
        <v>94</v>
      </c>
      <c r="J336" s="5">
        <v>0</v>
      </c>
      <c r="K336" s="5">
        <v>0</v>
      </c>
      <c r="L336" s="5">
        <f t="shared" si="11"/>
        <v>94</v>
      </c>
      <c r="M336" s="1" t="s">
        <v>323</v>
      </c>
      <c r="N336" s="1">
        <v>94</v>
      </c>
      <c r="O336" s="88" t="s">
        <v>1545</v>
      </c>
      <c r="Q336" s="96">
        <v>102972</v>
      </c>
      <c r="S336" s="96" t="s">
        <v>1604</v>
      </c>
    </row>
    <row r="337" spans="1:19" x14ac:dyDescent="0.2">
      <c r="A337" s="8" t="str">
        <f t="shared" si="12"/>
        <v>SCRASR00098**C</v>
      </c>
      <c r="B337" s="1" t="s">
        <v>447</v>
      </c>
      <c r="C337" s="1" t="s">
        <v>480</v>
      </c>
      <c r="D337" s="4">
        <v>20.67</v>
      </c>
      <c r="E337" s="4">
        <v>21.01</v>
      </c>
      <c r="F337" s="1" t="s">
        <v>324</v>
      </c>
      <c r="G337" s="5">
        <v>0</v>
      </c>
      <c r="H337" s="5">
        <v>0</v>
      </c>
      <c r="I337" s="5">
        <v>22</v>
      </c>
      <c r="J337" s="5">
        <v>0</v>
      </c>
      <c r="K337" s="5">
        <v>0</v>
      </c>
      <c r="L337" s="5">
        <f t="shared" si="11"/>
        <v>22</v>
      </c>
      <c r="M337" s="1" t="s">
        <v>483</v>
      </c>
      <c r="N337" s="1">
        <v>22</v>
      </c>
      <c r="O337" s="88" t="s">
        <v>1545</v>
      </c>
      <c r="Q337" s="96">
        <v>102972</v>
      </c>
      <c r="S337" s="96" t="s">
        <v>1604</v>
      </c>
    </row>
    <row r="338" spans="1:19" x14ac:dyDescent="0.2">
      <c r="A338" s="8" t="str">
        <f t="shared" si="12"/>
        <v>SCRASR00098**C</v>
      </c>
      <c r="B338" s="1" t="s">
        <v>447</v>
      </c>
      <c r="C338" s="1" t="s">
        <v>480</v>
      </c>
      <c r="D338" s="4">
        <v>21.01</v>
      </c>
      <c r="E338" s="4">
        <v>23.49</v>
      </c>
      <c r="F338" s="1" t="s">
        <v>322</v>
      </c>
      <c r="G338" s="5">
        <v>0</v>
      </c>
      <c r="H338" s="5">
        <v>0</v>
      </c>
      <c r="I338" s="5">
        <v>168</v>
      </c>
      <c r="J338" s="5">
        <v>0</v>
      </c>
      <c r="K338" s="5">
        <v>0</v>
      </c>
      <c r="L338" s="5">
        <f t="shared" si="11"/>
        <v>168</v>
      </c>
      <c r="M338" s="1" t="s">
        <v>323</v>
      </c>
      <c r="N338" s="1">
        <v>168</v>
      </c>
      <c r="O338" s="88" t="s">
        <v>1545</v>
      </c>
      <c r="Q338" s="96">
        <v>102972</v>
      </c>
      <c r="S338" s="96" t="s">
        <v>1604</v>
      </c>
    </row>
    <row r="339" spans="1:19" x14ac:dyDescent="0.2">
      <c r="A339" s="8" t="str">
        <f t="shared" si="12"/>
        <v>SCRASR00098**C</v>
      </c>
      <c r="B339" s="1" t="s">
        <v>447</v>
      </c>
      <c r="C339" s="1" t="s">
        <v>480</v>
      </c>
      <c r="D339" s="4">
        <v>23.49</v>
      </c>
      <c r="E339" s="4">
        <v>23.74</v>
      </c>
      <c r="F339" s="1" t="s">
        <v>324</v>
      </c>
      <c r="G339" s="5">
        <v>0</v>
      </c>
      <c r="H339" s="5">
        <v>0</v>
      </c>
      <c r="I339" s="5">
        <v>22</v>
      </c>
      <c r="J339" s="5">
        <v>0</v>
      </c>
      <c r="K339" s="5">
        <v>0</v>
      </c>
      <c r="L339" s="5">
        <f t="shared" si="11"/>
        <v>22</v>
      </c>
      <c r="M339" s="1" t="s">
        <v>484</v>
      </c>
      <c r="N339" s="1">
        <v>22</v>
      </c>
      <c r="O339" s="88" t="s">
        <v>1545</v>
      </c>
      <c r="Q339" s="96">
        <v>102972</v>
      </c>
      <c r="S339" s="96" t="s">
        <v>1604</v>
      </c>
    </row>
    <row r="340" spans="1:19" x14ac:dyDescent="0.2">
      <c r="A340" s="8" t="str">
        <f t="shared" si="12"/>
        <v>SCRASR00100**C</v>
      </c>
      <c r="B340" s="1" t="s">
        <v>447</v>
      </c>
      <c r="C340" s="1" t="s">
        <v>485</v>
      </c>
      <c r="D340" s="4">
        <v>0</v>
      </c>
      <c r="E340" s="4">
        <v>0.59</v>
      </c>
      <c r="F340" s="1" t="s">
        <v>322</v>
      </c>
      <c r="G340" s="5">
        <v>0</v>
      </c>
      <c r="H340" s="5">
        <v>0</v>
      </c>
      <c r="I340" s="5">
        <v>39</v>
      </c>
      <c r="J340" s="5">
        <v>0</v>
      </c>
      <c r="K340" s="5">
        <v>0</v>
      </c>
      <c r="L340" s="5">
        <f t="shared" si="11"/>
        <v>39</v>
      </c>
      <c r="M340" s="1" t="s">
        <v>323</v>
      </c>
      <c r="N340" s="1">
        <v>39</v>
      </c>
      <c r="O340" s="1" t="s">
        <v>1597</v>
      </c>
      <c r="P340" s="3">
        <v>101467</v>
      </c>
    </row>
    <row r="341" spans="1:19" x14ac:dyDescent="0.2">
      <c r="A341" s="8" t="str">
        <f t="shared" si="12"/>
        <v>SCRASR00100**C</v>
      </c>
      <c r="B341" s="1" t="s">
        <v>447</v>
      </c>
      <c r="C341" s="1" t="s">
        <v>485</v>
      </c>
      <c r="D341" s="4">
        <v>0.59</v>
      </c>
      <c r="E341" s="4">
        <v>0.83</v>
      </c>
      <c r="F341" s="1" t="s">
        <v>329</v>
      </c>
      <c r="G341" s="5">
        <v>0</v>
      </c>
      <c r="H341" s="5">
        <v>0</v>
      </c>
      <c r="I341" s="5">
        <v>32</v>
      </c>
      <c r="J341" s="5">
        <v>0</v>
      </c>
      <c r="K341" s="5">
        <v>0</v>
      </c>
      <c r="L341" s="5">
        <f t="shared" si="11"/>
        <v>32</v>
      </c>
      <c r="M341" s="1" t="s">
        <v>343</v>
      </c>
      <c r="N341" s="1">
        <v>32</v>
      </c>
      <c r="O341" s="1" t="s">
        <v>1597</v>
      </c>
      <c r="P341" s="3">
        <v>101467</v>
      </c>
    </row>
    <row r="342" spans="1:19" x14ac:dyDescent="0.2">
      <c r="A342" s="8" t="str">
        <f t="shared" si="12"/>
        <v>SCRASR00100**C</v>
      </c>
      <c r="B342" s="1" t="s">
        <v>447</v>
      </c>
      <c r="C342" s="1" t="s">
        <v>485</v>
      </c>
      <c r="D342" s="4">
        <v>0.83</v>
      </c>
      <c r="E342" s="4">
        <v>1</v>
      </c>
      <c r="F342" s="1" t="s">
        <v>322</v>
      </c>
      <c r="G342" s="5">
        <v>0</v>
      </c>
      <c r="H342" s="5">
        <v>0</v>
      </c>
      <c r="I342" s="5">
        <v>11</v>
      </c>
      <c r="J342" s="5">
        <v>0</v>
      </c>
      <c r="K342" s="5">
        <v>0</v>
      </c>
      <c r="L342" s="5">
        <f t="shared" si="11"/>
        <v>11</v>
      </c>
      <c r="M342" s="1" t="s">
        <v>323</v>
      </c>
      <c r="N342" s="1">
        <v>11</v>
      </c>
      <c r="O342" s="1" t="s">
        <v>1597</v>
      </c>
      <c r="P342" s="3">
        <v>101467</v>
      </c>
    </row>
    <row r="343" spans="1:19" x14ac:dyDescent="0.2">
      <c r="A343" s="8" t="str">
        <f t="shared" si="12"/>
        <v>SCRASR00100**C</v>
      </c>
      <c r="B343" s="1" t="s">
        <v>447</v>
      </c>
      <c r="C343" s="1" t="s">
        <v>485</v>
      </c>
      <c r="D343" s="4">
        <v>1</v>
      </c>
      <c r="E343" s="4">
        <v>1.24</v>
      </c>
      <c r="F343" s="1" t="s">
        <v>329</v>
      </c>
      <c r="G343" s="5">
        <v>0</v>
      </c>
      <c r="H343" s="5">
        <v>0</v>
      </c>
      <c r="I343" s="5">
        <v>32</v>
      </c>
      <c r="J343" s="5">
        <v>0</v>
      </c>
      <c r="K343" s="5">
        <v>0</v>
      </c>
      <c r="L343" s="5">
        <f t="shared" si="11"/>
        <v>32</v>
      </c>
      <c r="M343" s="1" t="s">
        <v>343</v>
      </c>
      <c r="N343" s="1">
        <v>32</v>
      </c>
      <c r="O343" s="1" t="s">
        <v>1597</v>
      </c>
      <c r="P343" s="3">
        <v>101467</v>
      </c>
    </row>
    <row r="344" spans="1:19" x14ac:dyDescent="0.2">
      <c r="A344" s="8" t="str">
        <f t="shared" si="12"/>
        <v>SCRASR00100**C</v>
      </c>
      <c r="B344" s="1" t="s">
        <v>447</v>
      </c>
      <c r="C344" s="1" t="s">
        <v>485</v>
      </c>
      <c r="D344" s="4">
        <v>1.24</v>
      </c>
      <c r="E344" s="4">
        <v>5.84</v>
      </c>
      <c r="F344" s="1" t="s">
        <v>322</v>
      </c>
      <c r="G344" s="5">
        <v>0</v>
      </c>
      <c r="H344" s="5">
        <v>0</v>
      </c>
      <c r="I344" s="5">
        <v>304</v>
      </c>
      <c r="J344" s="5">
        <v>0</v>
      </c>
      <c r="K344" s="5">
        <v>0</v>
      </c>
      <c r="L344" s="5">
        <f t="shared" si="11"/>
        <v>304</v>
      </c>
      <c r="M344" s="1" t="s">
        <v>323</v>
      </c>
      <c r="N344" s="1">
        <v>304</v>
      </c>
      <c r="O344" s="1" t="s">
        <v>1597</v>
      </c>
      <c r="P344" s="3">
        <v>101467</v>
      </c>
    </row>
    <row r="345" spans="1:19" x14ac:dyDescent="0.2">
      <c r="A345" s="8" t="str">
        <f t="shared" si="12"/>
        <v>SCRASR00100**C</v>
      </c>
      <c r="B345" s="1" t="s">
        <v>447</v>
      </c>
      <c r="C345" s="1" t="s">
        <v>485</v>
      </c>
      <c r="D345" s="4">
        <v>5.84</v>
      </c>
      <c r="E345" s="4">
        <v>6.02</v>
      </c>
      <c r="F345" s="1" t="s">
        <v>327</v>
      </c>
      <c r="G345" s="5">
        <v>0</v>
      </c>
      <c r="H345" s="5">
        <v>0</v>
      </c>
      <c r="I345" s="5">
        <v>29</v>
      </c>
      <c r="J345" s="5">
        <v>0</v>
      </c>
      <c r="K345" s="5">
        <v>0</v>
      </c>
      <c r="L345" s="5">
        <f t="shared" si="11"/>
        <v>29</v>
      </c>
      <c r="M345" s="1" t="s">
        <v>347</v>
      </c>
      <c r="N345" s="1">
        <v>29</v>
      </c>
      <c r="O345" s="1" t="s">
        <v>1597</v>
      </c>
      <c r="P345" s="3">
        <v>101467</v>
      </c>
    </row>
    <row r="346" spans="1:19" x14ac:dyDescent="0.2">
      <c r="A346" s="8" t="str">
        <f t="shared" si="12"/>
        <v>SCRASR00100**C</v>
      </c>
      <c r="B346" s="1" t="s">
        <v>447</v>
      </c>
      <c r="C346" s="1" t="s">
        <v>485</v>
      </c>
      <c r="D346" s="4">
        <v>6.02</v>
      </c>
      <c r="E346" s="4">
        <v>6.2</v>
      </c>
      <c r="F346" s="1" t="s">
        <v>355</v>
      </c>
      <c r="G346" s="5">
        <v>16</v>
      </c>
      <c r="H346" s="5">
        <v>0</v>
      </c>
      <c r="I346" s="5">
        <v>11</v>
      </c>
      <c r="J346" s="5">
        <v>0</v>
      </c>
      <c r="K346" s="5">
        <v>0</v>
      </c>
      <c r="L346" s="5">
        <f t="shared" si="11"/>
        <v>27</v>
      </c>
      <c r="M346" s="1" t="s">
        <v>488</v>
      </c>
      <c r="N346" s="1">
        <v>27</v>
      </c>
      <c r="O346" s="1" t="s">
        <v>1597</v>
      </c>
      <c r="P346" s="3">
        <v>101467</v>
      </c>
    </row>
    <row r="347" spans="1:19" x14ac:dyDescent="0.2">
      <c r="A347" s="8" t="str">
        <f t="shared" si="12"/>
        <v>SCRASR00100**C</v>
      </c>
      <c r="B347" s="1" t="s">
        <v>447</v>
      </c>
      <c r="C347" s="1" t="s">
        <v>485</v>
      </c>
      <c r="D347" s="4">
        <v>18.37</v>
      </c>
      <c r="E347" s="4">
        <v>18.52</v>
      </c>
      <c r="F347" s="1" t="s">
        <v>334</v>
      </c>
      <c r="G347" s="5">
        <v>16</v>
      </c>
      <c r="H347" s="5">
        <v>0</v>
      </c>
      <c r="I347" s="5">
        <v>11</v>
      </c>
      <c r="J347" s="5">
        <v>0</v>
      </c>
      <c r="K347" s="5">
        <v>0</v>
      </c>
      <c r="L347" s="5">
        <f t="shared" si="11"/>
        <v>27</v>
      </c>
      <c r="M347" s="1" t="s">
        <v>487</v>
      </c>
      <c r="N347" s="1">
        <v>27</v>
      </c>
      <c r="O347" s="1" t="s">
        <v>1597</v>
      </c>
      <c r="P347" s="3">
        <v>101467</v>
      </c>
    </row>
    <row r="348" spans="1:19" x14ac:dyDescent="0.2">
      <c r="A348" s="8" t="str">
        <f t="shared" si="12"/>
        <v>SCRASR00100**C</v>
      </c>
      <c r="B348" s="1" t="s">
        <v>447</v>
      </c>
      <c r="C348" s="1" t="s">
        <v>485</v>
      </c>
      <c r="D348" s="4">
        <v>18.52</v>
      </c>
      <c r="E348" s="4">
        <v>19.86</v>
      </c>
      <c r="F348" s="1" t="s">
        <v>322</v>
      </c>
      <c r="G348" s="5">
        <v>0</v>
      </c>
      <c r="H348" s="5">
        <v>0</v>
      </c>
      <c r="I348" s="5">
        <v>84</v>
      </c>
      <c r="J348" s="5">
        <v>0</v>
      </c>
      <c r="K348" s="5">
        <v>0</v>
      </c>
      <c r="L348" s="5">
        <f t="shared" si="11"/>
        <v>84</v>
      </c>
      <c r="M348" s="1" t="s">
        <v>323</v>
      </c>
      <c r="N348" s="1">
        <v>84</v>
      </c>
      <c r="O348" s="1" t="s">
        <v>1597</v>
      </c>
      <c r="P348" s="3">
        <v>101467</v>
      </c>
    </row>
    <row r="349" spans="1:19" x14ac:dyDescent="0.2">
      <c r="A349" s="8" t="str">
        <f t="shared" si="12"/>
        <v>SCRASR00100**C</v>
      </c>
      <c r="B349" s="1" t="s">
        <v>447</v>
      </c>
      <c r="C349" s="1" t="s">
        <v>485</v>
      </c>
      <c r="D349" s="4">
        <v>19.86</v>
      </c>
      <c r="E349" s="4">
        <v>20.09</v>
      </c>
      <c r="F349" s="1" t="s">
        <v>327</v>
      </c>
      <c r="G349" s="5">
        <v>0</v>
      </c>
      <c r="H349" s="5">
        <v>0</v>
      </c>
      <c r="I349" s="5">
        <v>36</v>
      </c>
      <c r="J349" s="5">
        <v>0</v>
      </c>
      <c r="K349" s="5">
        <v>0</v>
      </c>
      <c r="L349" s="5">
        <f t="shared" si="11"/>
        <v>36</v>
      </c>
      <c r="M349" s="1" t="s">
        <v>347</v>
      </c>
      <c r="N349" s="1">
        <v>36</v>
      </c>
      <c r="O349" s="1" t="s">
        <v>1597</v>
      </c>
      <c r="P349" s="3">
        <v>101467</v>
      </c>
    </row>
    <row r="350" spans="1:19" x14ac:dyDescent="0.2">
      <c r="A350" s="8" t="str">
        <f t="shared" si="12"/>
        <v>SCRASR00100**C</v>
      </c>
      <c r="B350" s="1" t="s">
        <v>447</v>
      </c>
      <c r="C350" s="1" t="s">
        <v>485</v>
      </c>
      <c r="D350" s="4">
        <v>20.09</v>
      </c>
      <c r="E350" s="4">
        <v>21.76</v>
      </c>
      <c r="F350" s="1" t="s">
        <v>322</v>
      </c>
      <c r="G350" s="5">
        <v>0</v>
      </c>
      <c r="H350" s="5">
        <v>0</v>
      </c>
      <c r="I350" s="5">
        <v>131</v>
      </c>
      <c r="J350" s="5">
        <v>0</v>
      </c>
      <c r="K350" s="5">
        <v>0</v>
      </c>
      <c r="L350" s="5">
        <f t="shared" si="11"/>
        <v>131</v>
      </c>
      <c r="M350" s="1" t="s">
        <v>323</v>
      </c>
      <c r="N350" s="1">
        <v>131</v>
      </c>
      <c r="O350" s="1" t="s">
        <v>1597</v>
      </c>
      <c r="P350" s="3">
        <v>101467</v>
      </c>
    </row>
    <row r="351" spans="1:19" x14ac:dyDescent="0.2">
      <c r="A351" s="8" t="str">
        <f t="shared" si="12"/>
        <v>SCRASR00100**C</v>
      </c>
      <c r="B351" s="1" t="s">
        <v>447</v>
      </c>
      <c r="C351" s="1" t="s">
        <v>485</v>
      </c>
      <c r="D351" s="4">
        <v>21.76</v>
      </c>
      <c r="E351" s="4">
        <v>22.16</v>
      </c>
      <c r="F351" s="1" t="s">
        <v>327</v>
      </c>
      <c r="G351" s="5">
        <v>0</v>
      </c>
      <c r="H351" s="5">
        <v>0</v>
      </c>
      <c r="I351" s="5">
        <v>64</v>
      </c>
      <c r="J351" s="5">
        <v>0</v>
      </c>
      <c r="K351" s="5">
        <v>0</v>
      </c>
      <c r="L351" s="5">
        <f t="shared" si="11"/>
        <v>64</v>
      </c>
      <c r="M351" s="1" t="s">
        <v>115</v>
      </c>
      <c r="N351" s="1">
        <v>64</v>
      </c>
      <c r="O351" s="1" t="s">
        <v>1597</v>
      </c>
      <c r="P351" s="3">
        <v>101467</v>
      </c>
    </row>
    <row r="352" spans="1:19" x14ac:dyDescent="0.2">
      <c r="A352" s="8" t="str">
        <f t="shared" si="12"/>
        <v>SCRASR00100**C</v>
      </c>
      <c r="B352" s="1" t="s">
        <v>447</v>
      </c>
      <c r="C352" s="1" t="s">
        <v>485</v>
      </c>
      <c r="D352" s="4">
        <v>22.16</v>
      </c>
      <c r="E352" s="4">
        <v>25.32</v>
      </c>
      <c r="F352" s="1" t="s">
        <v>322</v>
      </c>
      <c r="G352" s="5">
        <v>0</v>
      </c>
      <c r="H352" s="5">
        <v>0</v>
      </c>
      <c r="I352" s="5">
        <v>205</v>
      </c>
      <c r="J352" s="5">
        <v>0</v>
      </c>
      <c r="K352" s="5">
        <v>0</v>
      </c>
      <c r="L352" s="5">
        <f t="shared" si="11"/>
        <v>205</v>
      </c>
      <c r="M352" s="1" t="s">
        <v>323</v>
      </c>
      <c r="N352" s="1">
        <v>205</v>
      </c>
      <c r="O352" s="1" t="s">
        <v>1597</v>
      </c>
      <c r="P352" s="3">
        <v>101467</v>
      </c>
    </row>
    <row r="353" spans="1:16" x14ac:dyDescent="0.2">
      <c r="A353" s="8" t="str">
        <f t="shared" si="12"/>
        <v>SCRASR00103**C</v>
      </c>
      <c r="B353" s="1" t="s">
        <v>447</v>
      </c>
      <c r="C353" s="1" t="s">
        <v>489</v>
      </c>
      <c r="D353" s="4">
        <v>0</v>
      </c>
      <c r="E353" s="4">
        <v>2.09</v>
      </c>
      <c r="F353" s="1" t="s">
        <v>322</v>
      </c>
      <c r="G353" s="5">
        <v>0</v>
      </c>
      <c r="H353" s="5">
        <v>0</v>
      </c>
      <c r="I353" s="5">
        <v>137</v>
      </c>
      <c r="J353" s="5">
        <v>0</v>
      </c>
      <c r="K353" s="5">
        <v>0</v>
      </c>
      <c r="L353" s="5">
        <f t="shared" si="11"/>
        <v>137</v>
      </c>
      <c r="M353" s="1" t="s">
        <v>323</v>
      </c>
      <c r="N353" s="1">
        <v>137</v>
      </c>
      <c r="O353" s="1" t="s">
        <v>1597</v>
      </c>
      <c r="P353" s="3">
        <v>101467</v>
      </c>
    </row>
    <row r="354" spans="1:16" x14ac:dyDescent="0.2">
      <c r="A354" s="8" t="str">
        <f t="shared" si="12"/>
        <v>SCRASR00103**C</v>
      </c>
      <c r="B354" s="1" t="s">
        <v>447</v>
      </c>
      <c r="C354" s="1" t="s">
        <v>489</v>
      </c>
      <c r="D354" s="4">
        <v>2.09</v>
      </c>
      <c r="E354" s="4">
        <v>2.29</v>
      </c>
      <c r="F354" s="1" t="s">
        <v>334</v>
      </c>
      <c r="G354" s="5">
        <v>16</v>
      </c>
      <c r="H354" s="5">
        <v>0</v>
      </c>
      <c r="I354" s="5">
        <v>11</v>
      </c>
      <c r="J354" s="5">
        <v>0</v>
      </c>
      <c r="K354" s="5">
        <v>0</v>
      </c>
      <c r="L354" s="5">
        <f t="shared" si="11"/>
        <v>27</v>
      </c>
      <c r="M354" s="1" t="s">
        <v>490</v>
      </c>
      <c r="N354" s="1">
        <v>27</v>
      </c>
      <c r="O354" s="1" t="s">
        <v>1597</v>
      </c>
      <c r="P354" s="3">
        <v>101467</v>
      </c>
    </row>
    <row r="355" spans="1:16" x14ac:dyDescent="0.2">
      <c r="A355" s="8" t="str">
        <f t="shared" si="12"/>
        <v>SCRASR00103**C</v>
      </c>
      <c r="B355" s="1" t="s">
        <v>447</v>
      </c>
      <c r="C355" s="1" t="s">
        <v>489</v>
      </c>
      <c r="D355" s="4">
        <v>2.44</v>
      </c>
      <c r="E355" s="4">
        <v>2.63</v>
      </c>
      <c r="F355" s="1" t="s">
        <v>334</v>
      </c>
      <c r="G355" s="5">
        <v>16</v>
      </c>
      <c r="H355" s="5">
        <v>0</v>
      </c>
      <c r="I355" s="5">
        <v>11</v>
      </c>
      <c r="J355" s="5">
        <v>0</v>
      </c>
      <c r="K355" s="5">
        <v>0</v>
      </c>
      <c r="L355" s="5">
        <f t="shared" si="11"/>
        <v>27</v>
      </c>
      <c r="M355" s="1" t="s">
        <v>491</v>
      </c>
      <c r="N355" s="1">
        <v>27</v>
      </c>
      <c r="O355" s="1" t="s">
        <v>1597</v>
      </c>
      <c r="P355" s="3">
        <v>101467</v>
      </c>
    </row>
    <row r="356" spans="1:16" x14ac:dyDescent="0.2">
      <c r="A356" s="8" t="str">
        <f t="shared" si="12"/>
        <v>SCRASR00103**C</v>
      </c>
      <c r="B356" s="1" t="s">
        <v>447</v>
      </c>
      <c r="C356" s="1" t="s">
        <v>489</v>
      </c>
      <c r="D356" s="4">
        <v>2.63</v>
      </c>
      <c r="E356" s="4">
        <v>4.79</v>
      </c>
      <c r="F356" s="1" t="s">
        <v>322</v>
      </c>
      <c r="G356" s="5">
        <v>0</v>
      </c>
      <c r="H356" s="5">
        <v>0</v>
      </c>
      <c r="I356" s="5">
        <v>143</v>
      </c>
      <c r="J356" s="5">
        <v>0</v>
      </c>
      <c r="K356" s="5">
        <v>0</v>
      </c>
      <c r="L356" s="5">
        <f t="shared" si="11"/>
        <v>143</v>
      </c>
      <c r="M356" s="1" t="s">
        <v>323</v>
      </c>
      <c r="N356" s="1">
        <v>143</v>
      </c>
      <c r="O356" s="1" t="s">
        <v>1597</v>
      </c>
      <c r="P356" s="3">
        <v>101467</v>
      </c>
    </row>
    <row r="357" spans="1:16" x14ac:dyDescent="0.2">
      <c r="A357" s="8" t="str">
        <f t="shared" si="12"/>
        <v>SCRASR00103**C</v>
      </c>
      <c r="B357" s="1" t="s">
        <v>447</v>
      </c>
      <c r="C357" s="1" t="s">
        <v>489</v>
      </c>
      <c r="D357" s="4">
        <v>4.79</v>
      </c>
      <c r="E357" s="4">
        <v>5.29</v>
      </c>
      <c r="F357" s="1" t="s">
        <v>334</v>
      </c>
      <c r="G357" s="5">
        <v>32</v>
      </c>
      <c r="H357" s="5">
        <v>0</v>
      </c>
      <c r="I357" s="5">
        <v>22</v>
      </c>
      <c r="J357" s="5">
        <v>0</v>
      </c>
      <c r="K357" s="5">
        <v>0</v>
      </c>
      <c r="L357" s="5">
        <f t="shared" si="11"/>
        <v>54</v>
      </c>
      <c r="M357" s="1" t="s">
        <v>494</v>
      </c>
      <c r="N357" s="1">
        <v>54</v>
      </c>
      <c r="O357" s="1" t="s">
        <v>1597</v>
      </c>
      <c r="P357" s="3">
        <v>101467</v>
      </c>
    </row>
    <row r="358" spans="1:16" x14ac:dyDescent="0.2">
      <c r="A358" s="8" t="str">
        <f t="shared" si="12"/>
        <v>SCRASR00103**C</v>
      </c>
      <c r="B358" s="1" t="s">
        <v>447</v>
      </c>
      <c r="C358" s="1" t="s">
        <v>489</v>
      </c>
      <c r="D358" s="4">
        <v>5.29</v>
      </c>
      <c r="E358" s="4">
        <v>8.64</v>
      </c>
      <c r="F358" s="1" t="s">
        <v>322</v>
      </c>
      <c r="G358" s="5">
        <v>0</v>
      </c>
      <c r="H358" s="5">
        <v>0</v>
      </c>
      <c r="I358" s="5">
        <v>220</v>
      </c>
      <c r="J358" s="5">
        <v>0</v>
      </c>
      <c r="K358" s="5">
        <v>0</v>
      </c>
      <c r="L358" s="5">
        <f t="shared" si="11"/>
        <v>220</v>
      </c>
      <c r="M358" s="1" t="s">
        <v>323</v>
      </c>
      <c r="N358" s="1">
        <v>220</v>
      </c>
      <c r="O358" s="1" t="s">
        <v>1597</v>
      </c>
      <c r="P358" s="3">
        <v>101467</v>
      </c>
    </row>
    <row r="359" spans="1:16" x14ac:dyDescent="0.2">
      <c r="A359" s="8" t="str">
        <f t="shared" si="12"/>
        <v>SCRASR00103**C</v>
      </c>
      <c r="B359" s="1" t="s">
        <v>447</v>
      </c>
      <c r="C359" s="1" t="s">
        <v>489</v>
      </c>
      <c r="D359" s="4">
        <v>8.64</v>
      </c>
      <c r="E359" s="4">
        <v>8.81</v>
      </c>
      <c r="F359" s="1" t="s">
        <v>334</v>
      </c>
      <c r="G359" s="5">
        <v>16</v>
      </c>
      <c r="H359" s="5">
        <v>0</v>
      </c>
      <c r="I359" s="5">
        <v>11</v>
      </c>
      <c r="J359" s="5">
        <v>0</v>
      </c>
      <c r="K359" s="5">
        <v>0</v>
      </c>
      <c r="L359" s="5">
        <f t="shared" si="11"/>
        <v>27</v>
      </c>
      <c r="M359" s="1" t="s">
        <v>495</v>
      </c>
      <c r="N359" s="1">
        <v>27</v>
      </c>
      <c r="O359" s="1" t="s">
        <v>1597</v>
      </c>
      <c r="P359" s="3">
        <v>101467</v>
      </c>
    </row>
    <row r="360" spans="1:16" x14ac:dyDescent="0.2">
      <c r="A360" s="8" t="str">
        <f t="shared" si="12"/>
        <v>SCRASR00103**C</v>
      </c>
      <c r="B360" s="1" t="s">
        <v>447</v>
      </c>
      <c r="C360" s="1" t="s">
        <v>489</v>
      </c>
      <c r="D360" s="4">
        <v>9.92</v>
      </c>
      <c r="E360" s="4">
        <v>10.119999999999999</v>
      </c>
      <c r="F360" s="1" t="s">
        <v>334</v>
      </c>
      <c r="G360" s="5">
        <v>16</v>
      </c>
      <c r="H360" s="5">
        <v>0</v>
      </c>
      <c r="I360" s="5">
        <v>11</v>
      </c>
      <c r="J360" s="5">
        <v>0</v>
      </c>
      <c r="K360" s="5">
        <v>0</v>
      </c>
      <c r="L360" s="5">
        <f t="shared" si="11"/>
        <v>27</v>
      </c>
      <c r="M360" s="1" t="s">
        <v>496</v>
      </c>
      <c r="N360" s="1">
        <v>27</v>
      </c>
      <c r="O360" s="1" t="s">
        <v>1597</v>
      </c>
      <c r="P360" s="3">
        <v>101467</v>
      </c>
    </row>
    <row r="361" spans="1:16" x14ac:dyDescent="0.2">
      <c r="A361" s="8" t="str">
        <f t="shared" si="12"/>
        <v>SCRASR00103**C</v>
      </c>
      <c r="B361" s="1" t="s">
        <v>447</v>
      </c>
      <c r="C361" s="1" t="s">
        <v>489</v>
      </c>
      <c r="D361" s="4">
        <v>10.119999999999999</v>
      </c>
      <c r="E361" s="4">
        <v>13.18</v>
      </c>
      <c r="F361" s="1" t="s">
        <v>322</v>
      </c>
      <c r="G361" s="5">
        <v>0</v>
      </c>
      <c r="H361" s="5">
        <v>0</v>
      </c>
      <c r="I361" s="5">
        <v>196</v>
      </c>
      <c r="J361" s="5">
        <v>0</v>
      </c>
      <c r="K361" s="5">
        <v>0</v>
      </c>
      <c r="L361" s="5">
        <f t="shared" si="11"/>
        <v>196</v>
      </c>
      <c r="M361" s="1" t="s">
        <v>323</v>
      </c>
      <c r="N361" s="1">
        <v>196</v>
      </c>
      <c r="O361" s="1" t="s">
        <v>1597</v>
      </c>
      <c r="P361" s="3">
        <v>101467</v>
      </c>
    </row>
    <row r="362" spans="1:16" x14ac:dyDescent="0.2">
      <c r="A362" s="8" t="str">
        <f t="shared" si="12"/>
        <v>SCRASR00103**C</v>
      </c>
      <c r="B362" s="1" t="s">
        <v>447</v>
      </c>
      <c r="C362" s="1" t="s">
        <v>489</v>
      </c>
      <c r="D362" s="4">
        <v>13.18</v>
      </c>
      <c r="E362" s="4">
        <v>13.4</v>
      </c>
      <c r="F362" s="1" t="s">
        <v>329</v>
      </c>
      <c r="G362" s="5">
        <v>0</v>
      </c>
      <c r="H362" s="5">
        <v>0</v>
      </c>
      <c r="I362" s="5">
        <v>31</v>
      </c>
      <c r="J362" s="5">
        <v>0</v>
      </c>
      <c r="K362" s="5">
        <v>0</v>
      </c>
      <c r="L362" s="5">
        <f t="shared" si="11"/>
        <v>31</v>
      </c>
      <c r="M362" s="1" t="s">
        <v>343</v>
      </c>
      <c r="N362" s="1">
        <v>31</v>
      </c>
      <c r="O362" s="1" t="s">
        <v>1597</v>
      </c>
      <c r="P362" s="3">
        <v>101467</v>
      </c>
    </row>
    <row r="363" spans="1:16" x14ac:dyDescent="0.2">
      <c r="A363" s="8" t="str">
        <f t="shared" si="12"/>
        <v>SCRASR00103**C</v>
      </c>
      <c r="B363" s="1" t="s">
        <v>447</v>
      </c>
      <c r="C363" s="1" t="s">
        <v>489</v>
      </c>
      <c r="D363" s="4">
        <v>13.4</v>
      </c>
      <c r="E363" s="4">
        <v>13.53</v>
      </c>
      <c r="F363" s="1" t="s">
        <v>322</v>
      </c>
      <c r="G363" s="5">
        <v>0</v>
      </c>
      <c r="H363" s="5">
        <v>0</v>
      </c>
      <c r="I363" s="5">
        <v>10</v>
      </c>
      <c r="J363" s="5">
        <v>0</v>
      </c>
      <c r="K363" s="5">
        <v>0</v>
      </c>
      <c r="L363" s="5">
        <f t="shared" si="11"/>
        <v>10</v>
      </c>
      <c r="M363" s="1" t="s">
        <v>323</v>
      </c>
      <c r="N363" s="1">
        <v>10</v>
      </c>
      <c r="O363" s="1" t="s">
        <v>1597</v>
      </c>
      <c r="P363" s="3">
        <v>101467</v>
      </c>
    </row>
    <row r="364" spans="1:16" x14ac:dyDescent="0.2">
      <c r="A364" s="8" t="str">
        <f t="shared" si="12"/>
        <v>SCRASR00103**C</v>
      </c>
      <c r="B364" s="1" t="s">
        <v>447</v>
      </c>
      <c r="C364" s="1" t="s">
        <v>489</v>
      </c>
      <c r="D364" s="4">
        <v>14.88</v>
      </c>
      <c r="E364" s="4">
        <v>18.510000000000002</v>
      </c>
      <c r="F364" s="1" t="s">
        <v>322</v>
      </c>
      <c r="G364" s="5">
        <v>0</v>
      </c>
      <c r="H364" s="5">
        <v>0</v>
      </c>
      <c r="I364" s="5">
        <v>234</v>
      </c>
      <c r="J364" s="5">
        <v>0</v>
      </c>
      <c r="K364" s="5">
        <v>0</v>
      </c>
      <c r="L364" s="5">
        <f t="shared" si="11"/>
        <v>234</v>
      </c>
      <c r="M364" s="1" t="s">
        <v>323</v>
      </c>
      <c r="N364" s="1">
        <v>234</v>
      </c>
      <c r="O364" s="1" t="s">
        <v>1597</v>
      </c>
      <c r="P364" s="3">
        <v>101467</v>
      </c>
    </row>
    <row r="365" spans="1:16" x14ac:dyDescent="0.2">
      <c r="A365" s="8" t="str">
        <f t="shared" si="12"/>
        <v>SCRASR00103**C</v>
      </c>
      <c r="B365" s="1" t="s">
        <v>447</v>
      </c>
      <c r="C365" s="1" t="s">
        <v>489</v>
      </c>
      <c r="D365" s="4">
        <v>18.510000000000002</v>
      </c>
      <c r="E365" s="4">
        <v>18.850000000000001</v>
      </c>
      <c r="F365" s="1" t="s">
        <v>324</v>
      </c>
      <c r="G365" s="5">
        <v>0</v>
      </c>
      <c r="H365" s="5">
        <v>0</v>
      </c>
      <c r="I365" s="5">
        <v>22</v>
      </c>
      <c r="J365" s="5">
        <v>0</v>
      </c>
      <c r="K365" s="5">
        <v>0</v>
      </c>
      <c r="L365" s="5">
        <f t="shared" si="11"/>
        <v>22</v>
      </c>
      <c r="M365" s="1" t="s">
        <v>483</v>
      </c>
      <c r="N365" s="1">
        <v>22</v>
      </c>
      <c r="O365" s="1" t="s">
        <v>1597</v>
      </c>
      <c r="P365" s="3">
        <v>101467</v>
      </c>
    </row>
    <row r="366" spans="1:16" x14ac:dyDescent="0.2">
      <c r="A366" s="8" t="str">
        <f t="shared" si="12"/>
        <v>SCRASR00103**C</v>
      </c>
      <c r="B366" s="1" t="s">
        <v>447</v>
      </c>
      <c r="C366" s="1" t="s">
        <v>489</v>
      </c>
      <c r="D366" s="4">
        <v>18.850000000000001</v>
      </c>
      <c r="E366" s="4">
        <v>19.47</v>
      </c>
      <c r="F366" s="1" t="s">
        <v>322</v>
      </c>
      <c r="G366" s="5">
        <v>0</v>
      </c>
      <c r="H366" s="5">
        <v>0</v>
      </c>
      <c r="I366" s="5">
        <v>41</v>
      </c>
      <c r="J366" s="5">
        <v>0</v>
      </c>
      <c r="K366" s="5">
        <v>0</v>
      </c>
      <c r="L366" s="5">
        <f t="shared" si="11"/>
        <v>41</v>
      </c>
      <c r="M366" s="1" t="s">
        <v>323</v>
      </c>
      <c r="N366" s="1">
        <v>41</v>
      </c>
      <c r="O366" s="1" t="s">
        <v>1597</v>
      </c>
      <c r="P366" s="3">
        <v>101467</v>
      </c>
    </row>
    <row r="367" spans="1:16" x14ac:dyDescent="0.2">
      <c r="A367" s="8" t="str">
        <f t="shared" si="12"/>
        <v>SCRASR00103**C</v>
      </c>
      <c r="B367" s="1" t="s">
        <v>447</v>
      </c>
      <c r="C367" s="1" t="s">
        <v>489</v>
      </c>
      <c r="D367" s="4">
        <v>19.47</v>
      </c>
      <c r="E367" s="4">
        <v>19.690000000000001</v>
      </c>
      <c r="F367" s="1" t="s">
        <v>329</v>
      </c>
      <c r="G367" s="5">
        <v>0</v>
      </c>
      <c r="H367" s="5">
        <v>0</v>
      </c>
      <c r="I367" s="5">
        <v>29</v>
      </c>
      <c r="J367" s="5">
        <v>0</v>
      </c>
      <c r="K367" s="5">
        <v>0</v>
      </c>
      <c r="L367" s="5">
        <f t="shared" si="11"/>
        <v>29</v>
      </c>
      <c r="M367" s="1" t="s">
        <v>343</v>
      </c>
      <c r="N367" s="1">
        <v>29</v>
      </c>
      <c r="O367" s="1" t="s">
        <v>1597</v>
      </c>
      <c r="P367" s="3">
        <v>101467</v>
      </c>
    </row>
    <row r="368" spans="1:16" x14ac:dyDescent="0.2">
      <c r="A368" s="8" t="str">
        <f t="shared" si="12"/>
        <v>SCRASR00103**C</v>
      </c>
      <c r="B368" s="1" t="s">
        <v>447</v>
      </c>
      <c r="C368" s="1" t="s">
        <v>489</v>
      </c>
      <c r="D368" s="4">
        <v>19.690000000000001</v>
      </c>
      <c r="E368" s="4">
        <v>20.02</v>
      </c>
      <c r="F368" s="1" t="s">
        <v>322</v>
      </c>
      <c r="G368" s="5">
        <v>0</v>
      </c>
      <c r="H368" s="5">
        <v>0</v>
      </c>
      <c r="I368" s="5">
        <v>21</v>
      </c>
      <c r="J368" s="5">
        <v>0</v>
      </c>
      <c r="K368" s="5">
        <v>0</v>
      </c>
      <c r="L368" s="5">
        <f t="shared" si="11"/>
        <v>21</v>
      </c>
      <c r="M368" s="1" t="s">
        <v>323</v>
      </c>
      <c r="N368" s="1">
        <v>21</v>
      </c>
      <c r="O368" s="1" t="s">
        <v>1597</v>
      </c>
      <c r="P368" s="3">
        <v>101467</v>
      </c>
    </row>
    <row r="369" spans="1:18" x14ac:dyDescent="0.2">
      <c r="A369" s="8" t="str">
        <f t="shared" si="12"/>
        <v>SCRASR00103**C</v>
      </c>
      <c r="B369" s="1" t="s">
        <v>447</v>
      </c>
      <c r="C369" s="1" t="s">
        <v>489</v>
      </c>
      <c r="D369" s="4">
        <v>20.02</v>
      </c>
      <c r="E369" s="4">
        <v>20.22</v>
      </c>
      <c r="F369" s="1" t="s">
        <v>334</v>
      </c>
      <c r="G369" s="5">
        <v>16</v>
      </c>
      <c r="H369" s="5">
        <v>0</v>
      </c>
      <c r="I369" s="5">
        <v>11</v>
      </c>
      <c r="J369" s="5">
        <v>0</v>
      </c>
      <c r="K369" s="5">
        <v>0</v>
      </c>
      <c r="L369" s="5">
        <f t="shared" si="11"/>
        <v>27</v>
      </c>
      <c r="M369" s="1" t="s">
        <v>492</v>
      </c>
      <c r="N369" s="1">
        <v>27</v>
      </c>
      <c r="O369" s="1" t="s">
        <v>1597</v>
      </c>
      <c r="P369" s="3">
        <v>101467</v>
      </c>
    </row>
    <row r="370" spans="1:18" x14ac:dyDescent="0.2">
      <c r="A370" s="8" t="str">
        <f t="shared" si="12"/>
        <v>SCRASR00103**C</v>
      </c>
      <c r="B370" s="1" t="s">
        <v>447</v>
      </c>
      <c r="C370" s="1" t="s">
        <v>489</v>
      </c>
      <c r="D370" s="4">
        <v>20.22</v>
      </c>
      <c r="E370" s="4">
        <v>20.32</v>
      </c>
      <c r="F370" s="1" t="s">
        <v>327</v>
      </c>
      <c r="G370" s="5">
        <v>0</v>
      </c>
      <c r="H370" s="5">
        <v>0</v>
      </c>
      <c r="I370" s="5">
        <v>14</v>
      </c>
      <c r="J370" s="5">
        <v>0</v>
      </c>
      <c r="K370" s="5">
        <v>0</v>
      </c>
      <c r="L370" s="5">
        <f t="shared" si="11"/>
        <v>14</v>
      </c>
      <c r="M370" s="1" t="s">
        <v>493</v>
      </c>
      <c r="N370" s="1">
        <v>14</v>
      </c>
      <c r="O370" s="1" t="s">
        <v>1597</v>
      </c>
      <c r="P370" s="3">
        <v>101467</v>
      </c>
    </row>
    <row r="371" spans="1:18" x14ac:dyDescent="0.2">
      <c r="A371" s="8" t="str">
        <f t="shared" si="12"/>
        <v>SCRASR00103**C</v>
      </c>
      <c r="B371" s="1" t="s">
        <v>447</v>
      </c>
      <c r="C371" s="1" t="s">
        <v>489</v>
      </c>
      <c r="D371" s="4">
        <v>20.32</v>
      </c>
      <c r="E371" s="4">
        <v>22.43</v>
      </c>
      <c r="F371" s="1" t="s">
        <v>322</v>
      </c>
      <c r="G371" s="5">
        <v>0</v>
      </c>
      <c r="H371" s="5">
        <v>0</v>
      </c>
      <c r="I371" s="5">
        <v>136</v>
      </c>
      <c r="J371" s="5">
        <v>0</v>
      </c>
      <c r="K371" s="5">
        <v>0</v>
      </c>
      <c r="L371" s="5">
        <f t="shared" si="11"/>
        <v>136</v>
      </c>
      <c r="M371" s="1" t="s">
        <v>323</v>
      </c>
      <c r="N371" s="1">
        <v>136</v>
      </c>
      <c r="O371" s="1" t="s">
        <v>1597</v>
      </c>
      <c r="P371" s="3">
        <v>101467</v>
      </c>
    </row>
    <row r="372" spans="1:18" x14ac:dyDescent="0.2">
      <c r="A372" s="8" t="str">
        <f t="shared" si="12"/>
        <v>SCRASR00103**C</v>
      </c>
      <c r="B372" s="1" t="s">
        <v>447</v>
      </c>
      <c r="C372" s="1" t="s">
        <v>489</v>
      </c>
      <c r="D372" s="4">
        <v>22.43</v>
      </c>
      <c r="E372" s="4">
        <v>22.64</v>
      </c>
      <c r="F372" s="1" t="s">
        <v>327</v>
      </c>
      <c r="G372" s="5">
        <v>0</v>
      </c>
      <c r="H372" s="5">
        <v>0</v>
      </c>
      <c r="I372" s="5">
        <v>32</v>
      </c>
      <c r="J372" s="5">
        <v>0</v>
      </c>
      <c r="K372" s="5">
        <v>0</v>
      </c>
      <c r="L372" s="5">
        <f t="shared" si="11"/>
        <v>32</v>
      </c>
      <c r="M372" s="1" t="s">
        <v>347</v>
      </c>
      <c r="N372" s="1">
        <v>32</v>
      </c>
      <c r="O372" s="1" t="s">
        <v>1597</v>
      </c>
      <c r="P372" s="3">
        <v>101467</v>
      </c>
    </row>
    <row r="373" spans="1:18" x14ac:dyDescent="0.2">
      <c r="A373" s="8" t="str">
        <f t="shared" si="12"/>
        <v>SCRASR00103**C</v>
      </c>
      <c r="B373" s="1" t="s">
        <v>447</v>
      </c>
      <c r="C373" s="1" t="s">
        <v>489</v>
      </c>
      <c r="D373" s="4">
        <v>22.64</v>
      </c>
      <c r="E373" s="4">
        <v>23.16</v>
      </c>
      <c r="F373" s="1" t="s">
        <v>322</v>
      </c>
      <c r="G373" s="5">
        <v>0</v>
      </c>
      <c r="H373" s="5">
        <v>0</v>
      </c>
      <c r="I373" s="5">
        <v>37</v>
      </c>
      <c r="J373" s="5">
        <v>0</v>
      </c>
      <c r="K373" s="5">
        <v>0</v>
      </c>
      <c r="L373" s="5">
        <f t="shared" si="11"/>
        <v>37</v>
      </c>
      <c r="M373" s="1" t="s">
        <v>323</v>
      </c>
      <c r="N373" s="1">
        <v>37</v>
      </c>
      <c r="O373" s="1" t="s">
        <v>1597</v>
      </c>
      <c r="P373" s="3">
        <v>101467</v>
      </c>
    </row>
    <row r="374" spans="1:18" x14ac:dyDescent="0.2">
      <c r="A374" s="8" t="str">
        <f t="shared" si="12"/>
        <v>SCRASR00181**C</v>
      </c>
      <c r="B374" s="1" t="s">
        <v>447</v>
      </c>
      <c r="C374" s="1" t="s">
        <v>497</v>
      </c>
      <c r="D374" s="4">
        <v>0.55000000000000004</v>
      </c>
      <c r="E374" s="4">
        <v>1.56</v>
      </c>
      <c r="F374" s="1" t="s">
        <v>322</v>
      </c>
      <c r="G374" s="5">
        <v>0</v>
      </c>
      <c r="H374" s="5">
        <v>0</v>
      </c>
      <c r="I374" s="5">
        <v>67</v>
      </c>
      <c r="J374" s="5">
        <v>0</v>
      </c>
      <c r="K374" s="5">
        <v>0</v>
      </c>
      <c r="L374" s="5">
        <f t="shared" ref="L374:L437" si="13">SUM(G374:K374)</f>
        <v>67</v>
      </c>
      <c r="M374" s="1" t="s">
        <v>323</v>
      </c>
      <c r="N374" s="1">
        <v>67</v>
      </c>
      <c r="O374" s="1" t="s">
        <v>1597</v>
      </c>
      <c r="P374" s="3">
        <v>101467</v>
      </c>
    </row>
    <row r="375" spans="1:18" x14ac:dyDescent="0.2">
      <c r="A375" s="8" t="str">
        <f t="shared" si="12"/>
        <v>SCRASR00181**C</v>
      </c>
      <c r="B375" s="1" t="s">
        <v>447</v>
      </c>
      <c r="C375" s="1" t="s">
        <v>497</v>
      </c>
      <c r="D375" s="4">
        <v>1.56</v>
      </c>
      <c r="E375" s="4">
        <v>1.76</v>
      </c>
      <c r="F375" s="1" t="s">
        <v>334</v>
      </c>
      <c r="G375" s="5">
        <v>16</v>
      </c>
      <c r="H375" s="5">
        <v>0</v>
      </c>
      <c r="I375" s="5">
        <v>11</v>
      </c>
      <c r="J375" s="5">
        <v>0</v>
      </c>
      <c r="K375" s="5">
        <v>0</v>
      </c>
      <c r="L375" s="5">
        <f t="shared" si="13"/>
        <v>27</v>
      </c>
      <c r="M375" s="1" t="s">
        <v>498</v>
      </c>
      <c r="N375" s="1">
        <v>27</v>
      </c>
      <c r="O375" s="1" t="s">
        <v>1597</v>
      </c>
      <c r="P375" s="3">
        <v>101467</v>
      </c>
    </row>
    <row r="376" spans="1:18" x14ac:dyDescent="0.2">
      <c r="A376" s="8" t="str">
        <f t="shared" si="12"/>
        <v>SCRASR00294**C</v>
      </c>
      <c r="B376" s="1" t="s">
        <v>447</v>
      </c>
      <c r="C376" s="1" t="s">
        <v>499</v>
      </c>
      <c r="D376" s="4">
        <v>0</v>
      </c>
      <c r="E376" s="4">
        <v>2.75</v>
      </c>
      <c r="F376" s="1" t="s">
        <v>322</v>
      </c>
      <c r="G376" s="5">
        <v>0</v>
      </c>
      <c r="H376" s="5">
        <v>0</v>
      </c>
      <c r="I376" s="5">
        <v>188</v>
      </c>
      <c r="J376" s="5">
        <v>0</v>
      </c>
      <c r="K376" s="5">
        <v>0</v>
      </c>
      <c r="L376" s="5">
        <f t="shared" si="13"/>
        <v>188</v>
      </c>
      <c r="M376" s="1" t="s">
        <v>323</v>
      </c>
      <c r="N376" s="1">
        <v>188</v>
      </c>
      <c r="O376" s="1" t="s">
        <v>1587</v>
      </c>
    </row>
    <row r="377" spans="1:18" x14ac:dyDescent="0.2">
      <c r="A377" s="8" t="str">
        <f t="shared" si="12"/>
        <v>SCRASR00294**C</v>
      </c>
      <c r="B377" s="1" t="s">
        <v>447</v>
      </c>
      <c r="C377" s="1" t="s">
        <v>499</v>
      </c>
      <c r="D377" s="4">
        <v>2.75</v>
      </c>
      <c r="E377" s="4">
        <v>2.95</v>
      </c>
      <c r="F377" s="1" t="s">
        <v>334</v>
      </c>
      <c r="G377" s="5">
        <v>16</v>
      </c>
      <c r="H377" s="5">
        <v>0</v>
      </c>
      <c r="I377" s="5">
        <v>11</v>
      </c>
      <c r="J377" s="5">
        <v>0</v>
      </c>
      <c r="K377" s="5">
        <v>0</v>
      </c>
      <c r="L377" s="5">
        <f t="shared" si="13"/>
        <v>27</v>
      </c>
      <c r="M377" s="1" t="s">
        <v>500</v>
      </c>
      <c r="N377" s="1">
        <v>27</v>
      </c>
      <c r="O377" s="1" t="s">
        <v>1587</v>
      </c>
    </row>
    <row r="378" spans="1:18" x14ac:dyDescent="0.2">
      <c r="A378" s="8" t="str">
        <f t="shared" si="12"/>
        <v>SCRASR00294**C</v>
      </c>
      <c r="B378" s="1" t="s">
        <v>447</v>
      </c>
      <c r="C378" s="1" t="s">
        <v>499</v>
      </c>
      <c r="D378" s="4">
        <v>2.95</v>
      </c>
      <c r="E378" s="4">
        <v>3.15</v>
      </c>
      <c r="F378" s="1" t="s">
        <v>334</v>
      </c>
      <c r="G378" s="5">
        <v>16</v>
      </c>
      <c r="H378" s="5">
        <v>0</v>
      </c>
      <c r="I378" s="5">
        <v>11</v>
      </c>
      <c r="J378" s="5">
        <v>0</v>
      </c>
      <c r="K378" s="5">
        <v>0</v>
      </c>
      <c r="L378" s="5">
        <f t="shared" si="13"/>
        <v>27</v>
      </c>
      <c r="M378" s="1" t="s">
        <v>501</v>
      </c>
      <c r="N378" s="1">
        <v>27</v>
      </c>
      <c r="O378" s="1" t="s">
        <v>1587</v>
      </c>
    </row>
    <row r="379" spans="1:18" x14ac:dyDescent="0.2">
      <c r="A379" s="8" t="str">
        <f t="shared" si="12"/>
        <v>SCRASR00294**C</v>
      </c>
      <c r="B379" s="1" t="s">
        <v>447</v>
      </c>
      <c r="C379" s="1" t="s">
        <v>499</v>
      </c>
      <c r="D379" s="4">
        <v>3.15</v>
      </c>
      <c r="E379" s="4">
        <v>5.66</v>
      </c>
      <c r="F379" s="1" t="s">
        <v>322</v>
      </c>
      <c r="G379" s="5">
        <v>0</v>
      </c>
      <c r="H379" s="5">
        <v>0</v>
      </c>
      <c r="I379" s="5">
        <v>172</v>
      </c>
      <c r="J379" s="5">
        <v>0</v>
      </c>
      <c r="K379" s="5">
        <v>0</v>
      </c>
      <c r="L379" s="5">
        <f t="shared" si="13"/>
        <v>172</v>
      </c>
      <c r="M379" s="1" t="s">
        <v>323</v>
      </c>
      <c r="N379" s="1">
        <v>172</v>
      </c>
      <c r="O379" s="1" t="s">
        <v>1587</v>
      </c>
    </row>
    <row r="380" spans="1:18" x14ac:dyDescent="0.2">
      <c r="A380" s="8" t="str">
        <f t="shared" si="12"/>
        <v>SCRASR00294**C</v>
      </c>
      <c r="B380" s="1" t="s">
        <v>447</v>
      </c>
      <c r="C380" s="1" t="s">
        <v>499</v>
      </c>
      <c r="D380" s="4">
        <v>5.66</v>
      </c>
      <c r="E380" s="4">
        <v>5.84</v>
      </c>
      <c r="F380" s="1" t="s">
        <v>334</v>
      </c>
      <c r="G380" s="5">
        <v>16</v>
      </c>
      <c r="H380" s="5">
        <v>0</v>
      </c>
      <c r="I380" s="5">
        <v>11</v>
      </c>
      <c r="J380" s="5">
        <v>0</v>
      </c>
      <c r="K380" s="5">
        <v>0</v>
      </c>
      <c r="L380" s="5">
        <f t="shared" si="13"/>
        <v>27</v>
      </c>
      <c r="M380" s="1" t="s">
        <v>470</v>
      </c>
      <c r="N380" s="1">
        <v>27</v>
      </c>
      <c r="O380" s="1" t="s">
        <v>1587</v>
      </c>
    </row>
    <row r="381" spans="1:18" x14ac:dyDescent="0.2">
      <c r="A381" s="8" t="str">
        <f t="shared" si="12"/>
        <v>SCRASR00309**C</v>
      </c>
      <c r="B381" s="1" t="s">
        <v>447</v>
      </c>
      <c r="C381" s="1" t="s">
        <v>502</v>
      </c>
      <c r="D381" s="4">
        <v>4.9800000000000004</v>
      </c>
      <c r="E381" s="4">
        <v>5.15</v>
      </c>
      <c r="F381" s="1" t="s">
        <v>324</v>
      </c>
      <c r="G381" s="5">
        <v>0</v>
      </c>
      <c r="H381" s="5">
        <v>0</v>
      </c>
      <c r="I381" s="5">
        <v>11</v>
      </c>
      <c r="J381" s="5">
        <v>0</v>
      </c>
      <c r="K381" s="5">
        <v>0</v>
      </c>
      <c r="L381" s="5">
        <f t="shared" si="13"/>
        <v>11</v>
      </c>
      <c r="M381" s="1" t="s">
        <v>503</v>
      </c>
      <c r="N381" s="1">
        <v>11</v>
      </c>
      <c r="O381" s="1" t="s">
        <v>1587</v>
      </c>
      <c r="P381" s="99"/>
    </row>
    <row r="382" spans="1:18" x14ac:dyDescent="0.2">
      <c r="A382" s="8" t="str">
        <f t="shared" si="12"/>
        <v>SCRASR00309**C</v>
      </c>
      <c r="B382" s="1" t="s">
        <v>447</v>
      </c>
      <c r="C382" s="1" t="s">
        <v>502</v>
      </c>
      <c r="D382" s="4">
        <v>5.15</v>
      </c>
      <c r="E382" s="4">
        <v>6.01</v>
      </c>
      <c r="F382" s="1" t="s">
        <v>322</v>
      </c>
      <c r="G382" s="5">
        <v>0</v>
      </c>
      <c r="H382" s="5">
        <v>0</v>
      </c>
      <c r="I382" s="5">
        <v>62</v>
      </c>
      <c r="J382" s="5">
        <v>0</v>
      </c>
      <c r="K382" s="5">
        <v>0</v>
      </c>
      <c r="L382" s="5">
        <f t="shared" si="13"/>
        <v>62</v>
      </c>
      <c r="M382" s="1" t="s">
        <v>323</v>
      </c>
      <c r="N382" s="1">
        <v>62</v>
      </c>
      <c r="O382" s="1" t="s">
        <v>1587</v>
      </c>
      <c r="P382" s="99"/>
    </row>
    <row r="383" spans="1:18" x14ac:dyDescent="0.2">
      <c r="A383" s="8" t="str">
        <f t="shared" si="12"/>
        <v>SCRASR00598**C</v>
      </c>
      <c r="B383" s="1" t="s">
        <v>447</v>
      </c>
      <c r="C383" s="1" t="s">
        <v>504</v>
      </c>
      <c r="D383" s="4">
        <v>0.73</v>
      </c>
      <c r="E383" s="4">
        <v>1.54</v>
      </c>
      <c r="F383" s="1" t="s">
        <v>322</v>
      </c>
      <c r="G383" s="5">
        <v>0</v>
      </c>
      <c r="H383" s="5">
        <v>0</v>
      </c>
      <c r="I383" s="5">
        <v>54</v>
      </c>
      <c r="J383" s="5">
        <v>0</v>
      </c>
      <c r="K383" s="5">
        <v>0</v>
      </c>
      <c r="L383" s="5">
        <f t="shared" si="13"/>
        <v>54</v>
      </c>
      <c r="M383" s="1" t="s">
        <v>323</v>
      </c>
      <c r="N383" s="1">
        <v>54</v>
      </c>
      <c r="O383" s="88" t="s">
        <v>1489</v>
      </c>
      <c r="R383" s="104" t="s">
        <v>1608</v>
      </c>
    </row>
    <row r="384" spans="1:18" x14ac:dyDescent="0.2">
      <c r="A384" s="8" t="str">
        <f t="shared" si="12"/>
        <v>SCRASR00598**C</v>
      </c>
      <c r="B384" s="1" t="s">
        <v>447</v>
      </c>
      <c r="C384" s="1" t="s">
        <v>504</v>
      </c>
      <c r="D384" s="4">
        <v>1.54</v>
      </c>
      <c r="E384" s="4">
        <v>4.33</v>
      </c>
      <c r="F384" s="1" t="s">
        <v>322</v>
      </c>
      <c r="G384" s="1">
        <v>0</v>
      </c>
      <c r="H384" s="1">
        <v>0</v>
      </c>
      <c r="I384" s="1">
        <v>185</v>
      </c>
      <c r="J384" s="1">
        <v>0</v>
      </c>
      <c r="K384" s="1">
        <v>0</v>
      </c>
      <c r="L384" s="5">
        <f t="shared" si="13"/>
        <v>185</v>
      </c>
      <c r="M384" s="1" t="s">
        <v>323</v>
      </c>
      <c r="N384" s="3">
        <v>185</v>
      </c>
      <c r="O384" s="88" t="s">
        <v>1489</v>
      </c>
      <c r="R384" s="104" t="s">
        <v>1608</v>
      </c>
    </row>
    <row r="385" spans="1:18" x14ac:dyDescent="0.2">
      <c r="A385" s="8" t="str">
        <f t="shared" si="12"/>
        <v>SCRASR00598**C</v>
      </c>
      <c r="B385" s="1" t="s">
        <v>447</v>
      </c>
      <c r="C385" s="1" t="s">
        <v>504</v>
      </c>
      <c r="D385" s="4">
        <v>4.33</v>
      </c>
      <c r="E385" s="4">
        <v>4.75</v>
      </c>
      <c r="F385" s="1" t="s">
        <v>327</v>
      </c>
      <c r="G385" s="5">
        <v>0</v>
      </c>
      <c r="H385" s="5">
        <v>0</v>
      </c>
      <c r="I385" s="5">
        <v>47</v>
      </c>
      <c r="J385" s="5">
        <v>0</v>
      </c>
      <c r="K385" s="5">
        <v>0</v>
      </c>
      <c r="L385" s="5">
        <f t="shared" si="13"/>
        <v>47</v>
      </c>
      <c r="M385" s="1" t="s">
        <v>366</v>
      </c>
      <c r="N385" s="1">
        <v>47</v>
      </c>
      <c r="O385" s="88" t="s">
        <v>1489</v>
      </c>
      <c r="P385" s="99"/>
      <c r="R385" s="104" t="s">
        <v>1608</v>
      </c>
    </row>
    <row r="386" spans="1:18" x14ac:dyDescent="0.2">
      <c r="A386" s="8" t="str">
        <f t="shared" ref="A386:A449" si="14">"S"&amp;B386&amp;MID(C386,1,2)&amp;"00"&amp;MID(C386,4,3)&amp;"**C"</f>
        <v>SCRASR00598**C</v>
      </c>
      <c r="B386" s="1" t="s">
        <v>447</v>
      </c>
      <c r="C386" s="1" t="s">
        <v>504</v>
      </c>
      <c r="D386" s="4">
        <v>4.75</v>
      </c>
      <c r="E386" s="4">
        <v>4.92</v>
      </c>
      <c r="F386" s="1" t="s">
        <v>322</v>
      </c>
      <c r="G386" s="5">
        <v>0</v>
      </c>
      <c r="H386" s="5">
        <v>0</v>
      </c>
      <c r="I386" s="5">
        <v>15</v>
      </c>
      <c r="J386" s="5">
        <v>0</v>
      </c>
      <c r="K386" s="5">
        <v>0</v>
      </c>
      <c r="L386" s="5">
        <f t="shared" si="13"/>
        <v>15</v>
      </c>
      <c r="M386" s="1" t="s">
        <v>323</v>
      </c>
      <c r="N386" s="1">
        <v>15</v>
      </c>
      <c r="O386" s="88" t="s">
        <v>1489</v>
      </c>
      <c r="P386" s="99"/>
      <c r="R386" s="104" t="s">
        <v>1608</v>
      </c>
    </row>
    <row r="387" spans="1:18" x14ac:dyDescent="0.2">
      <c r="A387" s="8" t="str">
        <f t="shared" si="14"/>
        <v>SCRASR00598**C</v>
      </c>
      <c r="B387" s="1" t="s">
        <v>447</v>
      </c>
      <c r="C387" s="1" t="s">
        <v>504</v>
      </c>
      <c r="D387" s="4">
        <v>4.92</v>
      </c>
      <c r="E387" s="4">
        <v>5.0999999999999996</v>
      </c>
      <c r="F387" s="1" t="s">
        <v>334</v>
      </c>
      <c r="G387" s="5">
        <v>16</v>
      </c>
      <c r="H387" s="5">
        <v>0</v>
      </c>
      <c r="I387" s="5">
        <v>11</v>
      </c>
      <c r="J387" s="5">
        <v>0</v>
      </c>
      <c r="K387" s="5">
        <v>0</v>
      </c>
      <c r="L387" s="5">
        <f t="shared" si="13"/>
        <v>27</v>
      </c>
      <c r="M387" s="1" t="s">
        <v>505</v>
      </c>
      <c r="N387" s="1">
        <v>27</v>
      </c>
      <c r="O387" s="88" t="s">
        <v>1489</v>
      </c>
      <c r="P387" s="99"/>
      <c r="R387" s="104" t="s">
        <v>1608</v>
      </c>
    </row>
    <row r="388" spans="1:18" x14ac:dyDescent="0.2">
      <c r="A388" s="8" t="str">
        <f t="shared" si="14"/>
        <v>SCRASR00598**C</v>
      </c>
      <c r="B388" s="1" t="s">
        <v>447</v>
      </c>
      <c r="C388" s="1" t="s">
        <v>504</v>
      </c>
      <c r="D388" s="4">
        <v>5.0999999999999996</v>
      </c>
      <c r="E388" s="4">
        <v>5.42</v>
      </c>
      <c r="F388" s="1" t="s">
        <v>355</v>
      </c>
      <c r="G388" s="5">
        <v>16</v>
      </c>
      <c r="H388" s="5">
        <v>0</v>
      </c>
      <c r="I388" s="5">
        <v>11</v>
      </c>
      <c r="J388" s="5">
        <v>0</v>
      </c>
      <c r="K388" s="5">
        <v>0</v>
      </c>
      <c r="L388" s="5">
        <f t="shared" si="13"/>
        <v>27</v>
      </c>
      <c r="M388" s="1" t="s">
        <v>506</v>
      </c>
      <c r="N388" s="1">
        <v>27</v>
      </c>
      <c r="O388" s="1" t="s">
        <v>1597</v>
      </c>
      <c r="P388" s="3">
        <v>101467</v>
      </c>
    </row>
    <row r="389" spans="1:18" x14ac:dyDescent="0.2">
      <c r="A389" s="8" t="str">
        <f t="shared" si="14"/>
        <v>SCRASR00598**C</v>
      </c>
      <c r="B389" s="1" t="s">
        <v>447</v>
      </c>
      <c r="C389" s="1" t="s">
        <v>504</v>
      </c>
      <c r="D389" s="4">
        <v>5.42</v>
      </c>
      <c r="E389" s="4">
        <v>5.52</v>
      </c>
      <c r="F389" s="1" t="s">
        <v>322</v>
      </c>
      <c r="G389" s="5">
        <v>0</v>
      </c>
      <c r="H389" s="5">
        <v>0</v>
      </c>
      <c r="I389" s="5">
        <v>7</v>
      </c>
      <c r="J389" s="5">
        <v>0</v>
      </c>
      <c r="K389" s="5">
        <v>0</v>
      </c>
      <c r="L389" s="5">
        <f t="shared" si="13"/>
        <v>7</v>
      </c>
      <c r="M389" s="1" t="s">
        <v>323</v>
      </c>
      <c r="N389" s="1">
        <v>7</v>
      </c>
      <c r="O389" s="1" t="s">
        <v>1597</v>
      </c>
      <c r="P389" s="3">
        <v>101467</v>
      </c>
    </row>
    <row r="390" spans="1:18" x14ac:dyDescent="0.2">
      <c r="A390" s="8" t="str">
        <f t="shared" si="14"/>
        <v>SCRASR00598**C</v>
      </c>
      <c r="B390" s="1" t="s">
        <v>447</v>
      </c>
      <c r="C390" s="1" t="s">
        <v>504</v>
      </c>
      <c r="D390" s="4">
        <v>5.52</v>
      </c>
      <c r="E390" s="4">
        <v>5.76</v>
      </c>
      <c r="F390" s="1" t="s">
        <v>329</v>
      </c>
      <c r="G390" s="5">
        <v>0</v>
      </c>
      <c r="H390" s="5">
        <v>0</v>
      </c>
      <c r="I390" s="5">
        <v>32</v>
      </c>
      <c r="J390" s="5">
        <v>0</v>
      </c>
      <c r="K390" s="5">
        <v>0</v>
      </c>
      <c r="L390" s="5">
        <f t="shared" si="13"/>
        <v>32</v>
      </c>
      <c r="M390" s="1" t="s">
        <v>343</v>
      </c>
      <c r="N390" s="1">
        <v>32</v>
      </c>
      <c r="O390" s="1" t="s">
        <v>1597</v>
      </c>
      <c r="P390" s="3">
        <v>101467</v>
      </c>
    </row>
    <row r="391" spans="1:18" x14ac:dyDescent="0.2">
      <c r="A391" s="8" t="str">
        <f t="shared" si="14"/>
        <v>SCRASR00598**C</v>
      </c>
      <c r="B391" s="1" t="s">
        <v>447</v>
      </c>
      <c r="C391" s="1" t="s">
        <v>504</v>
      </c>
      <c r="D391" s="4">
        <v>5.76</v>
      </c>
      <c r="E391" s="4">
        <v>6.11</v>
      </c>
      <c r="F391" s="1" t="s">
        <v>322</v>
      </c>
      <c r="G391" s="5">
        <v>0</v>
      </c>
      <c r="H391" s="5">
        <v>0</v>
      </c>
      <c r="I391" s="5">
        <v>23</v>
      </c>
      <c r="J391" s="5">
        <v>0</v>
      </c>
      <c r="K391" s="5">
        <v>0</v>
      </c>
      <c r="L391" s="5">
        <f t="shared" si="13"/>
        <v>23</v>
      </c>
      <c r="M391" s="1" t="s">
        <v>323</v>
      </c>
      <c r="N391" s="1">
        <v>23</v>
      </c>
      <c r="O391" s="1" t="s">
        <v>1597</v>
      </c>
      <c r="P391" s="3">
        <v>101467</v>
      </c>
    </row>
    <row r="392" spans="1:18" x14ac:dyDescent="0.2">
      <c r="A392" s="8" t="str">
        <f t="shared" si="14"/>
        <v>SCRASR00598**C</v>
      </c>
      <c r="B392" s="1" t="s">
        <v>447</v>
      </c>
      <c r="C392" s="1" t="s">
        <v>504</v>
      </c>
      <c r="D392" s="4">
        <v>6.11</v>
      </c>
      <c r="E392" s="4">
        <v>6.36</v>
      </c>
      <c r="F392" s="1" t="s">
        <v>329</v>
      </c>
      <c r="G392" s="5">
        <v>0</v>
      </c>
      <c r="H392" s="5">
        <v>0</v>
      </c>
      <c r="I392" s="5">
        <v>33</v>
      </c>
      <c r="J392" s="5">
        <v>0</v>
      </c>
      <c r="K392" s="5">
        <v>0</v>
      </c>
      <c r="L392" s="5">
        <f t="shared" si="13"/>
        <v>33</v>
      </c>
      <c r="M392" s="1" t="s">
        <v>343</v>
      </c>
      <c r="N392" s="1">
        <v>33</v>
      </c>
      <c r="O392" s="1" t="s">
        <v>1597</v>
      </c>
      <c r="P392" s="3">
        <v>101467</v>
      </c>
    </row>
    <row r="393" spans="1:18" x14ac:dyDescent="0.2">
      <c r="A393" s="8" t="str">
        <f t="shared" si="14"/>
        <v>SCRASR00598**C</v>
      </c>
      <c r="B393" s="1" t="s">
        <v>447</v>
      </c>
      <c r="C393" s="1" t="s">
        <v>504</v>
      </c>
      <c r="D393" s="4">
        <v>6.36</v>
      </c>
      <c r="E393" s="4">
        <v>8.8000000000000007</v>
      </c>
      <c r="F393" s="1" t="s">
        <v>322</v>
      </c>
      <c r="G393" s="5">
        <v>0</v>
      </c>
      <c r="H393" s="5">
        <v>0</v>
      </c>
      <c r="I393" s="5">
        <v>158</v>
      </c>
      <c r="J393" s="5">
        <v>0</v>
      </c>
      <c r="K393" s="5">
        <v>0</v>
      </c>
      <c r="L393" s="5">
        <f t="shared" si="13"/>
        <v>158</v>
      </c>
      <c r="M393" s="1" t="s">
        <v>323</v>
      </c>
      <c r="N393" s="1">
        <v>158</v>
      </c>
      <c r="O393" s="1" t="s">
        <v>1597</v>
      </c>
      <c r="P393" s="3">
        <v>101467</v>
      </c>
    </row>
    <row r="394" spans="1:18" ht="17.25" customHeight="1" x14ac:dyDescent="0.2">
      <c r="A394" s="8" t="str">
        <f t="shared" si="14"/>
        <v>SCRASR00598**C</v>
      </c>
      <c r="B394" s="1" t="s">
        <v>447</v>
      </c>
      <c r="C394" s="1" t="s">
        <v>504</v>
      </c>
      <c r="D394" s="4">
        <v>8.8000000000000007</v>
      </c>
      <c r="E394" s="4">
        <v>8.9499999999999993</v>
      </c>
      <c r="F394" s="1" t="s">
        <v>324</v>
      </c>
      <c r="G394" s="5">
        <v>0</v>
      </c>
      <c r="H394" s="5">
        <v>0</v>
      </c>
      <c r="I394" s="5">
        <v>11</v>
      </c>
      <c r="J394" s="5">
        <v>0</v>
      </c>
      <c r="K394" s="5">
        <v>0</v>
      </c>
      <c r="L394" s="5">
        <f t="shared" si="13"/>
        <v>11</v>
      </c>
      <c r="M394" s="1" t="s">
        <v>507</v>
      </c>
      <c r="N394" s="1">
        <v>11</v>
      </c>
      <c r="O394" s="1" t="s">
        <v>1597</v>
      </c>
      <c r="P394" s="3">
        <v>101467</v>
      </c>
    </row>
    <row r="395" spans="1:18" x14ac:dyDescent="0.2">
      <c r="A395" s="8" t="str">
        <f t="shared" si="14"/>
        <v>SCRASR00598**C</v>
      </c>
      <c r="B395" s="1" t="s">
        <v>447</v>
      </c>
      <c r="C395" s="1" t="s">
        <v>504</v>
      </c>
      <c r="D395" s="4">
        <v>9.09</v>
      </c>
      <c r="E395" s="4">
        <v>9.26</v>
      </c>
      <c r="F395" s="1" t="s">
        <v>324</v>
      </c>
      <c r="G395" s="5">
        <v>0</v>
      </c>
      <c r="H395" s="5">
        <v>0</v>
      </c>
      <c r="I395" s="5">
        <v>11</v>
      </c>
      <c r="J395" s="5">
        <v>0</v>
      </c>
      <c r="K395" s="5">
        <v>0</v>
      </c>
      <c r="L395" s="5">
        <f t="shared" si="13"/>
        <v>11</v>
      </c>
      <c r="M395" s="1" t="s">
        <v>508</v>
      </c>
      <c r="N395" s="1">
        <v>11</v>
      </c>
      <c r="O395" s="1" t="s">
        <v>1597</v>
      </c>
      <c r="P395" s="3">
        <v>101467</v>
      </c>
    </row>
    <row r="396" spans="1:18" x14ac:dyDescent="0.2">
      <c r="A396" s="8" t="str">
        <f t="shared" si="14"/>
        <v>SCRASR00598**C</v>
      </c>
      <c r="B396" s="1" t="s">
        <v>447</v>
      </c>
      <c r="C396" s="1" t="s">
        <v>504</v>
      </c>
      <c r="D396" s="4">
        <v>9.26</v>
      </c>
      <c r="E396" s="4">
        <v>9.58</v>
      </c>
      <c r="F396" s="1" t="s">
        <v>322</v>
      </c>
      <c r="G396" s="5">
        <v>0</v>
      </c>
      <c r="H396" s="5">
        <v>0</v>
      </c>
      <c r="I396" s="5">
        <v>21</v>
      </c>
      <c r="J396" s="5">
        <v>0</v>
      </c>
      <c r="K396" s="5">
        <v>0</v>
      </c>
      <c r="L396" s="5">
        <f t="shared" si="13"/>
        <v>21</v>
      </c>
      <c r="M396" s="1" t="s">
        <v>323</v>
      </c>
      <c r="N396" s="1">
        <v>21</v>
      </c>
      <c r="O396" s="1" t="s">
        <v>1597</v>
      </c>
      <c r="P396" s="3">
        <v>101467</v>
      </c>
    </row>
    <row r="397" spans="1:18" x14ac:dyDescent="0.2">
      <c r="A397" s="8" t="str">
        <f t="shared" si="14"/>
        <v>SCRASR00598**C</v>
      </c>
      <c r="B397" s="1" t="s">
        <v>447</v>
      </c>
      <c r="C397" s="1" t="s">
        <v>504</v>
      </c>
      <c r="D397" s="4">
        <v>9.58</v>
      </c>
      <c r="E397" s="4">
        <v>9.82</v>
      </c>
      <c r="F397" s="1" t="s">
        <v>329</v>
      </c>
      <c r="G397" s="5">
        <v>0</v>
      </c>
      <c r="H397" s="5">
        <v>0</v>
      </c>
      <c r="I397" s="5">
        <v>31</v>
      </c>
      <c r="J397" s="5">
        <v>0</v>
      </c>
      <c r="K397" s="5">
        <v>0</v>
      </c>
      <c r="L397" s="5">
        <f t="shared" si="13"/>
        <v>31</v>
      </c>
      <c r="M397" s="1" t="s">
        <v>343</v>
      </c>
      <c r="N397" s="1">
        <v>31</v>
      </c>
      <c r="O397" s="1" t="s">
        <v>1597</v>
      </c>
      <c r="P397" s="3">
        <v>101467</v>
      </c>
    </row>
    <row r="398" spans="1:18" x14ac:dyDescent="0.2">
      <c r="A398" s="8" t="str">
        <f t="shared" si="14"/>
        <v>SCRASR00598**C</v>
      </c>
      <c r="B398" s="1" t="s">
        <v>447</v>
      </c>
      <c r="C398" s="1" t="s">
        <v>504</v>
      </c>
      <c r="D398" s="4">
        <v>9.82</v>
      </c>
      <c r="E398" s="4">
        <v>10.83</v>
      </c>
      <c r="F398" s="1" t="s">
        <v>322</v>
      </c>
      <c r="G398" s="5">
        <v>0</v>
      </c>
      <c r="H398" s="5">
        <v>0</v>
      </c>
      <c r="I398" s="5">
        <v>64</v>
      </c>
      <c r="J398" s="5">
        <v>0</v>
      </c>
      <c r="K398" s="5">
        <v>0</v>
      </c>
      <c r="L398" s="5">
        <f t="shared" si="13"/>
        <v>64</v>
      </c>
      <c r="M398" s="1" t="s">
        <v>323</v>
      </c>
      <c r="N398" s="1">
        <v>64</v>
      </c>
      <c r="O398" s="1" t="s">
        <v>1597</v>
      </c>
      <c r="P398" s="3">
        <v>101467</v>
      </c>
    </row>
    <row r="399" spans="1:18" x14ac:dyDescent="0.2">
      <c r="A399" s="8" t="str">
        <f t="shared" si="14"/>
        <v>SCRASR00598**C</v>
      </c>
      <c r="B399" s="1" t="s">
        <v>447</v>
      </c>
      <c r="C399" s="1" t="s">
        <v>504</v>
      </c>
      <c r="D399" s="4">
        <v>10.83</v>
      </c>
      <c r="E399" s="4">
        <v>11.23</v>
      </c>
      <c r="F399" s="1" t="s">
        <v>334</v>
      </c>
      <c r="G399" s="5">
        <v>32</v>
      </c>
      <c r="H399" s="5">
        <v>0</v>
      </c>
      <c r="I399" s="5">
        <v>26</v>
      </c>
      <c r="J399" s="5">
        <v>0</v>
      </c>
      <c r="K399" s="5">
        <v>0</v>
      </c>
      <c r="L399" s="5">
        <f t="shared" si="13"/>
        <v>58</v>
      </c>
      <c r="M399" s="1" t="s">
        <v>390</v>
      </c>
      <c r="N399" s="1">
        <v>54</v>
      </c>
      <c r="O399" s="1" t="s">
        <v>1597</v>
      </c>
      <c r="P399" s="3">
        <v>101467</v>
      </c>
    </row>
    <row r="400" spans="1:18" x14ac:dyDescent="0.2">
      <c r="A400" s="8" t="str">
        <f t="shared" si="14"/>
        <v>SCRASR00598**C</v>
      </c>
      <c r="B400" s="1" t="s">
        <v>447</v>
      </c>
      <c r="C400" s="1" t="s">
        <v>504</v>
      </c>
      <c r="D400" s="4">
        <v>11.23</v>
      </c>
      <c r="E400" s="4">
        <v>14.75</v>
      </c>
      <c r="F400" s="1" t="s">
        <v>322</v>
      </c>
      <c r="G400" s="5">
        <v>0</v>
      </c>
      <c r="H400" s="5">
        <v>0</v>
      </c>
      <c r="I400" s="5">
        <v>232</v>
      </c>
      <c r="J400" s="5">
        <v>0</v>
      </c>
      <c r="K400" s="5">
        <v>0</v>
      </c>
      <c r="L400" s="5">
        <f t="shared" si="13"/>
        <v>232</v>
      </c>
      <c r="M400" s="1" t="s">
        <v>323</v>
      </c>
      <c r="N400" s="1">
        <v>228</v>
      </c>
      <c r="O400" s="1" t="s">
        <v>1597</v>
      </c>
      <c r="P400" s="3">
        <v>101467</v>
      </c>
    </row>
    <row r="401" spans="1:17" x14ac:dyDescent="0.2">
      <c r="A401" s="8" t="str">
        <f t="shared" si="14"/>
        <v>SCRASR00598**C</v>
      </c>
      <c r="B401" s="1" t="s">
        <v>447</v>
      </c>
      <c r="C401" s="1" t="s">
        <v>504</v>
      </c>
      <c r="D401" s="4">
        <v>14.75</v>
      </c>
      <c r="E401" s="4">
        <v>15.15</v>
      </c>
      <c r="F401" s="1">
        <v>6</v>
      </c>
      <c r="G401" s="5">
        <v>32</v>
      </c>
      <c r="H401" s="5">
        <v>0</v>
      </c>
      <c r="I401" s="5">
        <v>26</v>
      </c>
      <c r="J401" s="5">
        <v>0</v>
      </c>
      <c r="K401" s="5">
        <v>0</v>
      </c>
      <c r="L401" s="5">
        <f t="shared" si="13"/>
        <v>58</v>
      </c>
      <c r="M401" s="1" t="s">
        <v>470</v>
      </c>
      <c r="N401" s="1">
        <v>54</v>
      </c>
      <c r="O401" s="1" t="s">
        <v>1597</v>
      </c>
      <c r="P401" s="3">
        <v>101467</v>
      </c>
    </row>
    <row r="402" spans="1:17" x14ac:dyDescent="0.2">
      <c r="A402" s="8" t="str">
        <f t="shared" si="14"/>
        <v>SCRASR00598**C</v>
      </c>
      <c r="B402" s="1" t="s">
        <v>447</v>
      </c>
      <c r="C402" s="1" t="s">
        <v>504</v>
      </c>
      <c r="D402" s="4">
        <v>15.15</v>
      </c>
      <c r="E402" s="4">
        <v>15.36</v>
      </c>
      <c r="F402" s="1" t="s">
        <v>322</v>
      </c>
      <c r="G402" s="5">
        <v>0</v>
      </c>
      <c r="H402" s="5">
        <v>0</v>
      </c>
      <c r="I402" s="5">
        <v>14</v>
      </c>
      <c r="J402" s="5">
        <v>0</v>
      </c>
      <c r="K402" s="5">
        <v>0</v>
      </c>
      <c r="L402" s="5">
        <f t="shared" si="13"/>
        <v>14</v>
      </c>
      <c r="M402" s="1" t="s">
        <v>323</v>
      </c>
      <c r="N402" s="1">
        <v>16</v>
      </c>
      <c r="O402" s="1" t="s">
        <v>1597</v>
      </c>
      <c r="P402" s="3">
        <v>101467</v>
      </c>
    </row>
    <row r="403" spans="1:17" x14ac:dyDescent="0.2">
      <c r="A403" s="8" t="str">
        <f t="shared" si="14"/>
        <v>SCRASR00602**C</v>
      </c>
      <c r="B403" s="1" t="s">
        <v>447</v>
      </c>
      <c r="C403" s="1" t="s">
        <v>509</v>
      </c>
      <c r="D403" s="4">
        <v>0</v>
      </c>
      <c r="E403" s="4">
        <v>0.2</v>
      </c>
      <c r="F403" s="1" t="s">
        <v>334</v>
      </c>
      <c r="G403" s="5">
        <v>16</v>
      </c>
      <c r="H403" s="5">
        <v>0</v>
      </c>
      <c r="I403" s="5">
        <v>11</v>
      </c>
      <c r="J403" s="5">
        <v>0</v>
      </c>
      <c r="K403" s="5">
        <v>0</v>
      </c>
      <c r="L403" s="5">
        <f t="shared" si="13"/>
        <v>27</v>
      </c>
      <c r="M403" s="1" t="s">
        <v>494</v>
      </c>
      <c r="N403" s="1">
        <v>27</v>
      </c>
      <c r="O403" s="1" t="s">
        <v>1597</v>
      </c>
      <c r="P403" s="3">
        <v>101467</v>
      </c>
    </row>
    <row r="404" spans="1:17" x14ac:dyDescent="0.2">
      <c r="A404" s="8" t="str">
        <f t="shared" si="14"/>
        <v>SCRASR00602**C</v>
      </c>
      <c r="B404" s="1" t="s">
        <v>447</v>
      </c>
      <c r="C404" s="1" t="s">
        <v>509</v>
      </c>
      <c r="D404" s="4">
        <v>0.2</v>
      </c>
      <c r="E404" s="4">
        <v>2.57</v>
      </c>
      <c r="F404" s="1" t="s">
        <v>322</v>
      </c>
      <c r="G404" s="5">
        <v>0</v>
      </c>
      <c r="H404" s="5">
        <v>0</v>
      </c>
      <c r="I404" s="5">
        <v>152</v>
      </c>
      <c r="J404" s="5">
        <v>0</v>
      </c>
      <c r="K404" s="5">
        <v>0</v>
      </c>
      <c r="L404" s="5">
        <f t="shared" si="13"/>
        <v>152</v>
      </c>
      <c r="M404" s="1" t="s">
        <v>323</v>
      </c>
      <c r="N404" s="1">
        <v>152</v>
      </c>
      <c r="O404" s="1" t="s">
        <v>1597</v>
      </c>
      <c r="P404" s="3">
        <v>101467</v>
      </c>
    </row>
    <row r="405" spans="1:17" x14ac:dyDescent="0.2">
      <c r="A405" s="8" t="str">
        <f t="shared" si="14"/>
        <v>SCRASR00602**C</v>
      </c>
      <c r="B405" s="1" t="s">
        <v>447</v>
      </c>
      <c r="C405" s="1" t="s">
        <v>509</v>
      </c>
      <c r="D405" s="4">
        <v>3.05</v>
      </c>
      <c r="E405" s="4">
        <v>4.0599999999999996</v>
      </c>
      <c r="F405" s="1" t="s">
        <v>322</v>
      </c>
      <c r="G405" s="5">
        <v>0</v>
      </c>
      <c r="H405" s="5">
        <v>0</v>
      </c>
      <c r="I405" s="5">
        <v>65</v>
      </c>
      <c r="J405" s="5">
        <v>0</v>
      </c>
      <c r="K405" s="5">
        <v>0</v>
      </c>
      <c r="L405" s="5">
        <f t="shared" si="13"/>
        <v>65</v>
      </c>
      <c r="M405" s="1" t="s">
        <v>323</v>
      </c>
      <c r="N405" s="1">
        <v>65</v>
      </c>
      <c r="O405" s="1" t="s">
        <v>1597</v>
      </c>
      <c r="P405" s="3">
        <v>101467</v>
      </c>
    </row>
    <row r="406" spans="1:17" x14ac:dyDescent="0.2">
      <c r="A406" s="8" t="str">
        <f t="shared" si="14"/>
        <v>SCRASR00602**C</v>
      </c>
      <c r="B406" s="1" t="s">
        <v>447</v>
      </c>
      <c r="C406" s="1" t="s">
        <v>509</v>
      </c>
      <c r="D406" s="4">
        <v>4.0599999999999996</v>
      </c>
      <c r="E406" s="4">
        <v>4.46</v>
      </c>
      <c r="F406" s="1" t="s">
        <v>334</v>
      </c>
      <c r="G406" s="5">
        <v>32</v>
      </c>
      <c r="H406" s="5">
        <v>0</v>
      </c>
      <c r="I406" s="5">
        <v>22</v>
      </c>
      <c r="J406" s="5">
        <v>0</v>
      </c>
      <c r="K406" s="5">
        <v>0</v>
      </c>
      <c r="L406" s="5">
        <f t="shared" si="13"/>
        <v>54</v>
      </c>
      <c r="M406" s="1" t="s">
        <v>1546</v>
      </c>
      <c r="N406" s="1">
        <v>54</v>
      </c>
      <c r="O406" s="1" t="s">
        <v>1597</v>
      </c>
      <c r="P406" s="3">
        <v>101467</v>
      </c>
      <c r="Q406" s="96">
        <v>102939</v>
      </c>
    </row>
    <row r="407" spans="1:17" x14ac:dyDescent="0.2">
      <c r="A407" s="8" t="str">
        <f t="shared" si="14"/>
        <v>SCRASR00602**C</v>
      </c>
      <c r="B407" s="1" t="s">
        <v>447</v>
      </c>
      <c r="C407" s="1" t="s">
        <v>509</v>
      </c>
      <c r="D407" s="4">
        <v>4.46</v>
      </c>
      <c r="E407" s="4">
        <v>6.1</v>
      </c>
      <c r="F407" s="1" t="s">
        <v>322</v>
      </c>
      <c r="G407" s="5">
        <v>0</v>
      </c>
      <c r="H407" s="5">
        <v>0</v>
      </c>
      <c r="I407" s="5">
        <v>109</v>
      </c>
      <c r="J407" s="5">
        <v>0</v>
      </c>
      <c r="K407" s="5">
        <v>0</v>
      </c>
      <c r="L407" s="5">
        <f t="shared" si="13"/>
        <v>109</v>
      </c>
      <c r="M407" s="1" t="s">
        <v>323</v>
      </c>
      <c r="N407" s="1">
        <v>109</v>
      </c>
      <c r="O407" s="1" t="s">
        <v>1587</v>
      </c>
      <c r="P407" s="99"/>
      <c r="Q407" s="96">
        <v>102939</v>
      </c>
    </row>
    <row r="408" spans="1:17" x14ac:dyDescent="0.2">
      <c r="A408" s="8" t="str">
        <f t="shared" si="14"/>
        <v>SCRASR00602**C</v>
      </c>
      <c r="B408" s="1" t="s">
        <v>447</v>
      </c>
      <c r="C408" s="1" t="s">
        <v>509</v>
      </c>
      <c r="D408" s="4">
        <v>6.1</v>
      </c>
      <c r="E408" s="4">
        <v>6.44</v>
      </c>
      <c r="F408" s="1" t="s">
        <v>324</v>
      </c>
      <c r="G408" s="5">
        <v>0</v>
      </c>
      <c r="H408" s="5">
        <v>0</v>
      </c>
      <c r="I408" s="5">
        <v>22</v>
      </c>
      <c r="J408" s="5">
        <v>0</v>
      </c>
      <c r="K408" s="5">
        <v>0</v>
      </c>
      <c r="L408" s="5">
        <f t="shared" si="13"/>
        <v>22</v>
      </c>
      <c r="M408" s="1" t="s">
        <v>482</v>
      </c>
      <c r="N408" s="1">
        <v>22</v>
      </c>
      <c r="O408" s="1" t="s">
        <v>1587</v>
      </c>
      <c r="P408" s="99"/>
      <c r="Q408" s="96">
        <v>102939</v>
      </c>
    </row>
    <row r="409" spans="1:17" x14ac:dyDescent="0.2">
      <c r="A409" s="8" t="str">
        <f t="shared" si="14"/>
        <v>SCRASR00602**C</v>
      </c>
      <c r="B409" s="1" t="s">
        <v>447</v>
      </c>
      <c r="C409" s="1" t="s">
        <v>509</v>
      </c>
      <c r="D409" s="4">
        <v>6.44</v>
      </c>
      <c r="E409" s="4">
        <v>9</v>
      </c>
      <c r="F409" s="1" t="s">
        <v>322</v>
      </c>
      <c r="G409" s="5">
        <v>0</v>
      </c>
      <c r="H409" s="5">
        <v>0</v>
      </c>
      <c r="I409" s="5">
        <v>170</v>
      </c>
      <c r="J409" s="5">
        <v>0</v>
      </c>
      <c r="K409" s="5">
        <v>0</v>
      </c>
      <c r="L409" s="5">
        <f t="shared" si="13"/>
        <v>170</v>
      </c>
      <c r="M409" s="1" t="s">
        <v>323</v>
      </c>
      <c r="N409" s="1">
        <v>170</v>
      </c>
      <c r="O409" s="1" t="s">
        <v>1587</v>
      </c>
      <c r="P409" s="99"/>
      <c r="Q409" s="96">
        <v>102939</v>
      </c>
    </row>
    <row r="410" spans="1:17" x14ac:dyDescent="0.2">
      <c r="A410" s="8" t="str">
        <f t="shared" si="14"/>
        <v>SCRASR00602**C</v>
      </c>
      <c r="B410" s="1" t="s">
        <v>447</v>
      </c>
      <c r="C410" s="1" t="s">
        <v>509</v>
      </c>
      <c r="D410" s="4">
        <v>9</v>
      </c>
      <c r="E410" s="4">
        <v>9.4</v>
      </c>
      <c r="F410" s="1" t="s">
        <v>334</v>
      </c>
      <c r="G410" s="5">
        <v>32</v>
      </c>
      <c r="H410" s="5">
        <v>0</v>
      </c>
      <c r="I410" s="5">
        <v>22</v>
      </c>
      <c r="J410" s="5">
        <v>0</v>
      </c>
      <c r="K410" s="5">
        <v>0</v>
      </c>
      <c r="L410" s="5">
        <f t="shared" si="13"/>
        <v>54</v>
      </c>
      <c r="M410" s="1" t="s">
        <v>470</v>
      </c>
      <c r="N410" s="1">
        <v>54</v>
      </c>
      <c r="O410" s="1" t="s">
        <v>1587</v>
      </c>
      <c r="P410" s="99"/>
      <c r="Q410" s="96">
        <v>102939</v>
      </c>
    </row>
    <row r="411" spans="1:17" x14ac:dyDescent="0.2">
      <c r="A411" s="8" t="str">
        <f t="shared" si="14"/>
        <v>SCRASR00602**C</v>
      </c>
      <c r="B411" s="1" t="s">
        <v>447</v>
      </c>
      <c r="C411" s="1" t="s">
        <v>509</v>
      </c>
      <c r="D411" s="4">
        <v>9.4</v>
      </c>
      <c r="E411" s="4">
        <v>13.91</v>
      </c>
      <c r="F411" s="1" t="s">
        <v>322</v>
      </c>
      <c r="G411" s="5">
        <v>0</v>
      </c>
      <c r="H411" s="5">
        <v>0</v>
      </c>
      <c r="I411" s="5">
        <v>298</v>
      </c>
      <c r="J411" s="5">
        <v>0</v>
      </c>
      <c r="K411" s="5">
        <v>0</v>
      </c>
      <c r="L411" s="5">
        <f t="shared" si="13"/>
        <v>298</v>
      </c>
      <c r="M411" s="1" t="s">
        <v>323</v>
      </c>
      <c r="N411" s="1">
        <v>298</v>
      </c>
      <c r="O411" s="1" t="s">
        <v>1587</v>
      </c>
      <c r="P411" s="99"/>
      <c r="Q411" s="96">
        <v>102939</v>
      </c>
    </row>
    <row r="412" spans="1:17" x14ac:dyDescent="0.2">
      <c r="A412" s="8" t="str">
        <f t="shared" si="14"/>
        <v>SCRAUS00030**C</v>
      </c>
      <c r="B412" s="1" t="s">
        <v>447</v>
      </c>
      <c r="C412" s="1" t="s">
        <v>408</v>
      </c>
      <c r="D412" s="4">
        <v>0</v>
      </c>
      <c r="E412" s="4">
        <v>4.16</v>
      </c>
      <c r="F412" s="1" t="s">
        <v>317</v>
      </c>
      <c r="G412" s="5">
        <v>0</v>
      </c>
      <c r="H412" s="5">
        <v>554</v>
      </c>
      <c r="I412" s="5">
        <v>0</v>
      </c>
      <c r="J412" s="5">
        <v>554</v>
      </c>
      <c r="K412" s="5" t="s">
        <v>1485</v>
      </c>
      <c r="L412" s="5">
        <f t="shared" si="13"/>
        <v>1108</v>
      </c>
      <c r="M412" s="2" t="s">
        <v>172</v>
      </c>
      <c r="N412" s="1">
        <v>1108</v>
      </c>
      <c r="O412" s="1" t="s">
        <v>1597</v>
      </c>
      <c r="P412" s="3">
        <v>101467</v>
      </c>
    </row>
    <row r="413" spans="1:17" x14ac:dyDescent="0.2">
      <c r="A413" s="8" t="str">
        <f t="shared" si="14"/>
        <v>SCRAUS00030**C</v>
      </c>
      <c r="B413" s="1" t="s">
        <v>447</v>
      </c>
      <c r="C413" s="1" t="s">
        <v>408</v>
      </c>
      <c r="D413" s="4">
        <v>3.94</v>
      </c>
      <c r="E413" s="4">
        <v>3.9499999999999997</v>
      </c>
      <c r="F413" s="1" t="s">
        <v>319</v>
      </c>
      <c r="G413" s="5">
        <v>0</v>
      </c>
      <c r="H413" s="5">
        <v>0</v>
      </c>
      <c r="I413" s="5">
        <v>0</v>
      </c>
      <c r="J413" s="5">
        <v>35</v>
      </c>
      <c r="K413" s="5">
        <v>42</v>
      </c>
      <c r="L413" s="5">
        <f t="shared" si="13"/>
        <v>77</v>
      </c>
      <c r="M413" s="1" t="s">
        <v>173</v>
      </c>
      <c r="N413" s="1">
        <v>77</v>
      </c>
      <c r="O413" s="1" t="s">
        <v>1597</v>
      </c>
      <c r="P413" s="3">
        <v>101467</v>
      </c>
    </row>
    <row r="414" spans="1:17" x14ac:dyDescent="0.2">
      <c r="A414" s="8" t="str">
        <f t="shared" si="14"/>
        <v>SCRAUS00030**C</v>
      </c>
      <c r="B414" s="1" t="s">
        <v>447</v>
      </c>
      <c r="C414" s="1" t="s">
        <v>408</v>
      </c>
      <c r="D414" s="4">
        <v>4.16</v>
      </c>
      <c r="E414" s="4">
        <v>9.5299999999999994</v>
      </c>
      <c r="F414" s="1" t="s">
        <v>317</v>
      </c>
      <c r="G414" s="5">
        <v>473</v>
      </c>
      <c r="H414" s="5">
        <v>0</v>
      </c>
      <c r="I414" s="5">
        <v>0</v>
      </c>
      <c r="J414" s="5">
        <v>0</v>
      </c>
      <c r="K414" s="5">
        <v>0</v>
      </c>
      <c r="L414" s="5">
        <f t="shared" si="13"/>
        <v>473</v>
      </c>
      <c r="M414" s="1" t="s">
        <v>511</v>
      </c>
      <c r="N414" s="1">
        <v>473</v>
      </c>
      <c r="O414" s="1" t="s">
        <v>1594</v>
      </c>
    </row>
    <row r="415" spans="1:17" x14ac:dyDescent="0.2">
      <c r="A415" s="8" t="str">
        <f t="shared" si="14"/>
        <v>SCRAUS00030**C</v>
      </c>
      <c r="B415" s="1" t="s">
        <v>447</v>
      </c>
      <c r="C415" s="1" t="s">
        <v>408</v>
      </c>
      <c r="D415" s="4">
        <v>7.52</v>
      </c>
      <c r="E415" s="4">
        <v>7.5299999999999994</v>
      </c>
      <c r="F415" s="1" t="s">
        <v>319</v>
      </c>
      <c r="G415" s="5">
        <v>0</v>
      </c>
      <c r="H415" s="5">
        <v>0</v>
      </c>
      <c r="I415" s="5">
        <v>0</v>
      </c>
      <c r="J415" s="5">
        <v>38</v>
      </c>
      <c r="K415" s="5">
        <v>40</v>
      </c>
      <c r="L415" s="5">
        <f t="shared" si="13"/>
        <v>78</v>
      </c>
      <c r="M415" s="1" t="s">
        <v>513</v>
      </c>
      <c r="N415" s="1">
        <v>78</v>
      </c>
      <c r="O415" s="1" t="s">
        <v>1594</v>
      </c>
      <c r="P415" s="99"/>
    </row>
    <row r="416" spans="1:17" x14ac:dyDescent="0.2">
      <c r="A416" s="8" t="str">
        <f t="shared" si="14"/>
        <v>SCRAUS00030**C</v>
      </c>
      <c r="B416" s="1" t="s">
        <v>447</v>
      </c>
      <c r="C416" s="1" t="s">
        <v>408</v>
      </c>
      <c r="D416" s="4">
        <v>8.58</v>
      </c>
      <c r="E416" s="4">
        <v>8.59</v>
      </c>
      <c r="F416" s="1" t="s">
        <v>319</v>
      </c>
      <c r="G416" s="5">
        <v>0</v>
      </c>
      <c r="H416" s="5">
        <v>0</v>
      </c>
      <c r="I416" s="5">
        <v>0</v>
      </c>
      <c r="J416" s="5">
        <v>41</v>
      </c>
      <c r="K416" s="5">
        <v>40</v>
      </c>
      <c r="L416" s="5">
        <f t="shared" si="13"/>
        <v>81</v>
      </c>
      <c r="M416" s="1" t="s">
        <v>514</v>
      </c>
      <c r="N416" s="1">
        <v>81</v>
      </c>
      <c r="O416" s="1" t="s">
        <v>1594</v>
      </c>
      <c r="P416" s="99"/>
    </row>
    <row r="417" spans="1:18" x14ac:dyDescent="0.2">
      <c r="A417" s="8" t="str">
        <f t="shared" si="14"/>
        <v>SCRAUS00030**C</v>
      </c>
      <c r="B417" s="1" t="s">
        <v>447</v>
      </c>
      <c r="C417" s="1" t="s">
        <v>408</v>
      </c>
      <c r="D417" s="4">
        <v>9.5299999999999994</v>
      </c>
      <c r="E417" s="4">
        <v>22.18</v>
      </c>
      <c r="F417" s="1">
        <v>5</v>
      </c>
      <c r="G417" s="5">
        <v>1113</v>
      </c>
      <c r="H417" s="5">
        <v>0</v>
      </c>
      <c r="I417" s="5">
        <v>0</v>
      </c>
      <c r="J417" s="5">
        <v>0</v>
      </c>
      <c r="K417" s="5">
        <v>0</v>
      </c>
      <c r="L417" s="5">
        <f t="shared" si="13"/>
        <v>1113</v>
      </c>
      <c r="M417" s="1" t="s">
        <v>511</v>
      </c>
      <c r="N417" s="1">
        <v>1113</v>
      </c>
      <c r="O417" s="1" t="s">
        <v>1597</v>
      </c>
      <c r="P417" s="3">
        <v>101467</v>
      </c>
      <c r="Q417" s="96">
        <v>91097</v>
      </c>
    </row>
    <row r="418" spans="1:18" x14ac:dyDescent="0.2">
      <c r="A418" s="8" t="str">
        <f t="shared" si="14"/>
        <v>SCRAUS00030**C</v>
      </c>
      <c r="B418" s="1" t="s">
        <v>447</v>
      </c>
      <c r="C418" s="1" t="s">
        <v>408</v>
      </c>
      <c r="D418" s="4">
        <v>9.92</v>
      </c>
      <c r="E418" s="4">
        <v>9.93</v>
      </c>
      <c r="F418" s="1" t="s">
        <v>319</v>
      </c>
      <c r="G418" s="5">
        <v>0</v>
      </c>
      <c r="H418" s="5">
        <v>0</v>
      </c>
      <c r="I418" s="5">
        <v>0</v>
      </c>
      <c r="J418" s="5">
        <v>36</v>
      </c>
      <c r="K418" s="5">
        <v>42</v>
      </c>
      <c r="L418" s="5">
        <f t="shared" si="13"/>
        <v>78</v>
      </c>
      <c r="M418" s="1" t="s">
        <v>174</v>
      </c>
      <c r="N418" s="1">
        <v>78</v>
      </c>
      <c r="O418" s="1" t="s">
        <v>1597</v>
      </c>
      <c r="P418" s="3">
        <v>101467</v>
      </c>
      <c r="Q418" s="96">
        <v>91097</v>
      </c>
    </row>
    <row r="419" spans="1:18" x14ac:dyDescent="0.2">
      <c r="A419" s="8" t="str">
        <f t="shared" si="14"/>
        <v>SCRAUS00030**C</v>
      </c>
      <c r="B419" s="1" t="s">
        <v>447</v>
      </c>
      <c r="C419" s="1" t="s">
        <v>408</v>
      </c>
      <c r="D419" s="4">
        <v>15.3</v>
      </c>
      <c r="E419" s="4">
        <v>15.31</v>
      </c>
      <c r="F419" s="1" t="s">
        <v>319</v>
      </c>
      <c r="G419" s="5">
        <v>0</v>
      </c>
      <c r="H419" s="5">
        <v>0</v>
      </c>
      <c r="I419" s="5">
        <v>0</v>
      </c>
      <c r="J419" s="5">
        <v>41</v>
      </c>
      <c r="K419" s="5">
        <v>65</v>
      </c>
      <c r="L419" s="5">
        <f t="shared" si="13"/>
        <v>106</v>
      </c>
      <c r="M419" s="1" t="s">
        <v>175</v>
      </c>
      <c r="N419" s="1">
        <v>106</v>
      </c>
      <c r="O419" s="1" t="s">
        <v>1597</v>
      </c>
      <c r="P419" s="3">
        <v>101467</v>
      </c>
      <c r="Q419" s="96">
        <v>91097</v>
      </c>
    </row>
    <row r="420" spans="1:18" x14ac:dyDescent="0.2">
      <c r="A420" s="8" t="str">
        <f t="shared" si="14"/>
        <v>SCRAUS00030**C</v>
      </c>
      <c r="B420" s="1" t="s">
        <v>447</v>
      </c>
      <c r="C420" s="1" t="s">
        <v>408</v>
      </c>
      <c r="D420" s="4">
        <v>18.63</v>
      </c>
      <c r="E420" s="4">
        <v>18.64</v>
      </c>
      <c r="F420" s="1" t="s">
        <v>319</v>
      </c>
      <c r="G420" s="5">
        <v>0</v>
      </c>
      <c r="H420" s="5">
        <v>0</v>
      </c>
      <c r="I420" s="5">
        <v>0</v>
      </c>
      <c r="J420" s="5">
        <v>42</v>
      </c>
      <c r="K420" s="5">
        <v>55</v>
      </c>
      <c r="L420" s="5">
        <f t="shared" si="13"/>
        <v>97</v>
      </c>
      <c r="M420" s="1" t="s">
        <v>176</v>
      </c>
      <c r="N420" s="1">
        <v>97</v>
      </c>
      <c r="O420" s="1" t="s">
        <v>1597</v>
      </c>
      <c r="P420" s="3">
        <v>101467</v>
      </c>
      <c r="Q420" s="96">
        <v>91097</v>
      </c>
    </row>
    <row r="421" spans="1:18" x14ac:dyDescent="0.2">
      <c r="A421" s="8" t="str">
        <f t="shared" si="14"/>
        <v>SCRAUS00030**C</v>
      </c>
      <c r="B421" s="1" t="s">
        <v>447</v>
      </c>
      <c r="C421" s="1" t="s">
        <v>408</v>
      </c>
      <c r="D421" s="4">
        <v>21.17</v>
      </c>
      <c r="E421" s="4">
        <v>21.18</v>
      </c>
      <c r="F421" s="1" t="s">
        <v>319</v>
      </c>
      <c r="G421" s="5">
        <v>0</v>
      </c>
      <c r="H421" s="5">
        <v>0</v>
      </c>
      <c r="I421" s="5">
        <v>0</v>
      </c>
      <c r="J421" s="5">
        <v>33</v>
      </c>
      <c r="K421" s="5">
        <v>63</v>
      </c>
      <c r="L421" s="5">
        <f t="shared" si="13"/>
        <v>96</v>
      </c>
      <c r="M421" s="1" t="s">
        <v>524</v>
      </c>
      <c r="N421" s="1">
        <v>96</v>
      </c>
      <c r="O421" s="1" t="s">
        <v>1597</v>
      </c>
      <c r="P421" s="3">
        <v>101467</v>
      </c>
      <c r="Q421" s="96">
        <v>91097</v>
      </c>
    </row>
    <row r="422" spans="1:18" x14ac:dyDescent="0.2">
      <c r="A422" s="8" t="str">
        <f t="shared" si="14"/>
        <v>SERISR00002**C</v>
      </c>
      <c r="B422" s="1" t="s">
        <v>515</v>
      </c>
      <c r="C422" s="1" t="s">
        <v>516</v>
      </c>
      <c r="D422" s="4">
        <v>0</v>
      </c>
      <c r="E422" s="4">
        <v>1.81</v>
      </c>
      <c r="F422" s="1" t="s">
        <v>317</v>
      </c>
      <c r="G422" s="5">
        <v>210</v>
      </c>
      <c r="H422" s="5">
        <v>0</v>
      </c>
      <c r="I422" s="5">
        <v>0</v>
      </c>
      <c r="J422" s="5">
        <v>0</v>
      </c>
      <c r="K422" s="5">
        <v>0</v>
      </c>
      <c r="L422" s="5">
        <f t="shared" si="13"/>
        <v>210</v>
      </c>
      <c r="M422" s="1" t="s">
        <v>413</v>
      </c>
      <c r="N422" s="1">
        <v>210</v>
      </c>
      <c r="O422" s="88" t="s">
        <v>1545</v>
      </c>
      <c r="P422" s="99"/>
      <c r="R422" s="104" t="s">
        <v>1608</v>
      </c>
    </row>
    <row r="423" spans="1:18" x14ac:dyDescent="0.2">
      <c r="A423" s="8" t="str">
        <f t="shared" si="14"/>
        <v>SERISR00002**C</v>
      </c>
      <c r="B423" s="1" t="s">
        <v>515</v>
      </c>
      <c r="C423" s="1" t="s">
        <v>516</v>
      </c>
      <c r="D423" s="4">
        <v>1.81</v>
      </c>
      <c r="E423" s="4">
        <v>3.69</v>
      </c>
      <c r="F423" s="1" t="s">
        <v>317</v>
      </c>
      <c r="G423" s="5">
        <v>257</v>
      </c>
      <c r="H423" s="5">
        <v>0</v>
      </c>
      <c r="I423" s="5">
        <v>0</v>
      </c>
      <c r="J423" s="5">
        <v>40</v>
      </c>
      <c r="K423" s="5">
        <v>0</v>
      </c>
      <c r="L423" s="5">
        <f t="shared" si="13"/>
        <v>297</v>
      </c>
      <c r="M423" s="1" t="s">
        <v>511</v>
      </c>
      <c r="N423" s="1">
        <v>297</v>
      </c>
      <c r="O423" s="88" t="s">
        <v>1545</v>
      </c>
      <c r="R423" s="104" t="s">
        <v>1608</v>
      </c>
    </row>
    <row r="424" spans="1:18" x14ac:dyDescent="0.2">
      <c r="A424" s="8" t="str">
        <f t="shared" si="14"/>
        <v>SERISR00002**C</v>
      </c>
      <c r="B424" s="1" t="s">
        <v>515</v>
      </c>
      <c r="C424" s="1" t="s">
        <v>516</v>
      </c>
      <c r="D424" s="4">
        <v>1.89</v>
      </c>
      <c r="E424" s="4">
        <v>1.9</v>
      </c>
      <c r="F424" s="1" t="s">
        <v>319</v>
      </c>
      <c r="G424" s="5">
        <v>43</v>
      </c>
      <c r="H424" s="5">
        <v>0</v>
      </c>
      <c r="I424" s="5">
        <v>18</v>
      </c>
      <c r="J424" s="5">
        <v>0</v>
      </c>
      <c r="K424" s="5">
        <v>0</v>
      </c>
      <c r="L424" s="5">
        <f t="shared" si="13"/>
        <v>61</v>
      </c>
      <c r="M424" s="1" t="s">
        <v>517</v>
      </c>
      <c r="N424" s="1">
        <v>61</v>
      </c>
      <c r="O424" s="88" t="s">
        <v>1545</v>
      </c>
      <c r="P424" s="99"/>
      <c r="R424" s="104" t="s">
        <v>1608</v>
      </c>
    </row>
    <row r="425" spans="1:18" x14ac:dyDescent="0.2">
      <c r="A425" s="8" t="str">
        <f t="shared" si="14"/>
        <v>SERISR00002**C</v>
      </c>
      <c r="B425" s="1" t="s">
        <v>515</v>
      </c>
      <c r="C425" s="1" t="s">
        <v>516</v>
      </c>
      <c r="D425" s="4">
        <v>3.69</v>
      </c>
      <c r="E425" s="4">
        <v>4.84</v>
      </c>
      <c r="F425" s="1">
        <v>5</v>
      </c>
      <c r="G425" s="5">
        <v>112</v>
      </c>
      <c r="H425" s="5">
        <v>0</v>
      </c>
      <c r="I425" s="5">
        <v>0</v>
      </c>
      <c r="J425" s="5">
        <v>40</v>
      </c>
      <c r="K425" s="5">
        <v>0</v>
      </c>
      <c r="L425" s="5">
        <f t="shared" si="13"/>
        <v>152</v>
      </c>
      <c r="M425" s="1" t="s">
        <v>413</v>
      </c>
      <c r="N425" s="1">
        <v>152</v>
      </c>
      <c r="O425" s="88" t="s">
        <v>1545</v>
      </c>
      <c r="R425" s="104" t="s">
        <v>1608</v>
      </c>
    </row>
    <row r="426" spans="1:18" x14ac:dyDescent="0.2">
      <c r="A426" s="8" t="str">
        <f t="shared" si="14"/>
        <v>SERISR00002**C</v>
      </c>
      <c r="B426" s="1" t="s">
        <v>515</v>
      </c>
      <c r="C426" s="1" t="s">
        <v>516</v>
      </c>
      <c r="D426" s="4">
        <v>4.3</v>
      </c>
      <c r="E426" s="4">
        <v>4.3099999999999996</v>
      </c>
      <c r="F426" s="1" t="s">
        <v>319</v>
      </c>
      <c r="G426" s="5">
        <v>123</v>
      </c>
      <c r="H426" s="5">
        <v>0</v>
      </c>
      <c r="I426" s="5">
        <v>13</v>
      </c>
      <c r="J426" s="5">
        <v>0</v>
      </c>
      <c r="K426" s="5">
        <v>0</v>
      </c>
      <c r="L426" s="5">
        <f t="shared" si="13"/>
        <v>136</v>
      </c>
      <c r="M426" s="1" t="s">
        <v>518</v>
      </c>
      <c r="N426" s="1">
        <v>136</v>
      </c>
      <c r="O426" s="88" t="s">
        <v>1545</v>
      </c>
      <c r="P426" s="99"/>
      <c r="R426" s="104" t="s">
        <v>1608</v>
      </c>
    </row>
    <row r="427" spans="1:18" x14ac:dyDescent="0.2">
      <c r="A427" s="8" t="str">
        <f t="shared" si="14"/>
        <v>SERISR00002**C</v>
      </c>
      <c r="B427" s="1" t="s">
        <v>515</v>
      </c>
      <c r="C427" s="1" t="s">
        <v>516</v>
      </c>
      <c r="D427" s="4">
        <v>4.84</v>
      </c>
      <c r="E427" s="4">
        <v>15.42</v>
      </c>
      <c r="F427" s="1">
        <v>5</v>
      </c>
      <c r="G427" s="5">
        <v>1367</v>
      </c>
      <c r="H427" s="5">
        <v>0</v>
      </c>
      <c r="I427" s="5">
        <v>0</v>
      </c>
      <c r="J427" s="5">
        <v>120</v>
      </c>
      <c r="K427" s="5">
        <v>0</v>
      </c>
      <c r="L427" s="5">
        <f t="shared" si="13"/>
        <v>1487</v>
      </c>
      <c r="M427" s="1" t="s">
        <v>413</v>
      </c>
      <c r="N427" s="1">
        <v>1487</v>
      </c>
      <c r="O427" s="88" t="s">
        <v>1545</v>
      </c>
      <c r="R427" s="104" t="s">
        <v>1608</v>
      </c>
    </row>
    <row r="428" spans="1:18" x14ac:dyDescent="0.2">
      <c r="A428" s="8" t="str">
        <f t="shared" si="14"/>
        <v>SERISR00002**C</v>
      </c>
      <c r="B428" s="1" t="s">
        <v>515</v>
      </c>
      <c r="C428" s="1" t="s">
        <v>516</v>
      </c>
      <c r="D428" s="4">
        <v>6.24</v>
      </c>
      <c r="E428" s="4">
        <v>6.25</v>
      </c>
      <c r="F428" s="1" t="s">
        <v>319</v>
      </c>
      <c r="G428" s="5">
        <v>155</v>
      </c>
      <c r="H428" s="5">
        <v>0</v>
      </c>
      <c r="I428" s="5">
        <v>8</v>
      </c>
      <c r="J428" s="5">
        <v>0</v>
      </c>
      <c r="K428" s="5">
        <v>0</v>
      </c>
      <c r="L428" s="5">
        <f t="shared" si="13"/>
        <v>163</v>
      </c>
      <c r="M428" s="1" t="s">
        <v>519</v>
      </c>
      <c r="N428" s="1">
        <v>163</v>
      </c>
      <c r="O428" s="88" t="s">
        <v>1545</v>
      </c>
      <c r="P428" s="99"/>
      <c r="R428" s="104" t="s">
        <v>1608</v>
      </c>
    </row>
    <row r="429" spans="1:18" x14ac:dyDescent="0.2">
      <c r="A429" s="8" t="str">
        <f t="shared" si="14"/>
        <v>SERISR00002**C</v>
      </c>
      <c r="B429" s="1" t="s">
        <v>515</v>
      </c>
      <c r="C429" s="1" t="s">
        <v>516</v>
      </c>
      <c r="D429" s="4">
        <v>8.1300000000000008</v>
      </c>
      <c r="E429" s="4">
        <v>8.14</v>
      </c>
      <c r="F429" s="1" t="s">
        <v>319</v>
      </c>
      <c r="G429" s="5">
        <v>102</v>
      </c>
      <c r="H429" s="5">
        <v>0</v>
      </c>
      <c r="I429" s="5">
        <v>24</v>
      </c>
      <c r="J429" s="5">
        <v>0</v>
      </c>
      <c r="K429" s="5">
        <v>0</v>
      </c>
      <c r="L429" s="5">
        <f t="shared" si="13"/>
        <v>126</v>
      </c>
      <c r="M429" s="1" t="s">
        <v>513</v>
      </c>
      <c r="N429" s="1">
        <v>126</v>
      </c>
      <c r="O429" s="88" t="s">
        <v>1545</v>
      </c>
      <c r="P429" s="99"/>
      <c r="R429" s="104" t="s">
        <v>1608</v>
      </c>
    </row>
    <row r="430" spans="1:18" x14ac:dyDescent="0.2">
      <c r="A430" s="8" t="str">
        <f t="shared" si="14"/>
        <v>SERISR00002**C</v>
      </c>
      <c r="B430" s="1" t="s">
        <v>515</v>
      </c>
      <c r="C430" s="1" t="s">
        <v>516</v>
      </c>
      <c r="D430" s="4">
        <v>12</v>
      </c>
      <c r="E430" s="4">
        <v>12.01</v>
      </c>
      <c r="F430" s="1" t="s">
        <v>319</v>
      </c>
      <c r="G430" s="5">
        <v>189</v>
      </c>
      <c r="H430" s="5">
        <v>0</v>
      </c>
      <c r="I430" s="5">
        <v>111</v>
      </c>
      <c r="J430" s="5">
        <v>0</v>
      </c>
      <c r="K430" s="5">
        <v>0</v>
      </c>
      <c r="L430" s="5">
        <f t="shared" si="13"/>
        <v>300</v>
      </c>
      <c r="M430" s="1" t="s">
        <v>320</v>
      </c>
      <c r="N430" s="1">
        <v>300</v>
      </c>
      <c r="O430" s="88" t="s">
        <v>1545</v>
      </c>
      <c r="P430" s="99"/>
      <c r="R430" s="104" t="s">
        <v>1608</v>
      </c>
    </row>
    <row r="431" spans="1:18" x14ac:dyDescent="0.2">
      <c r="A431" s="8" t="str">
        <f t="shared" si="14"/>
        <v>SERISR00002**C</v>
      </c>
      <c r="B431" s="1" t="s">
        <v>515</v>
      </c>
      <c r="C431" s="1" t="s">
        <v>516</v>
      </c>
      <c r="D431" s="4">
        <v>15.42</v>
      </c>
      <c r="E431" s="4">
        <v>15.74</v>
      </c>
      <c r="F431" s="1">
        <v>5</v>
      </c>
      <c r="G431" s="5">
        <v>14</v>
      </c>
      <c r="H431" s="5">
        <v>0</v>
      </c>
      <c r="I431" s="5">
        <v>0</v>
      </c>
      <c r="J431" s="5">
        <v>0</v>
      </c>
      <c r="K431" s="5">
        <v>0</v>
      </c>
      <c r="L431" s="5">
        <f t="shared" si="13"/>
        <v>14</v>
      </c>
      <c r="M431" s="1" t="s">
        <v>413</v>
      </c>
      <c r="N431" s="1">
        <v>14</v>
      </c>
      <c r="O431" s="88" t="s">
        <v>1545</v>
      </c>
      <c r="R431" s="104" t="s">
        <v>1608</v>
      </c>
    </row>
    <row r="432" spans="1:18" x14ac:dyDescent="0.2">
      <c r="A432" s="8" t="str">
        <f t="shared" si="14"/>
        <v>SERISR00002**C</v>
      </c>
      <c r="B432" s="1" t="s">
        <v>515</v>
      </c>
      <c r="C432" s="1" t="s">
        <v>516</v>
      </c>
      <c r="D432" s="4">
        <v>15.42</v>
      </c>
      <c r="E432" s="4">
        <v>15.43</v>
      </c>
      <c r="F432" s="1" t="s">
        <v>319</v>
      </c>
      <c r="G432" s="5">
        <v>153</v>
      </c>
      <c r="H432" s="5">
        <v>0</v>
      </c>
      <c r="I432" s="5">
        <v>46</v>
      </c>
      <c r="J432" s="5">
        <v>0</v>
      </c>
      <c r="K432" s="5">
        <v>0</v>
      </c>
      <c r="L432" s="5">
        <f t="shared" si="13"/>
        <v>199</v>
      </c>
      <c r="M432" s="1" t="s">
        <v>520</v>
      </c>
      <c r="N432" s="1">
        <v>199</v>
      </c>
      <c r="O432" s="88" t="s">
        <v>1545</v>
      </c>
      <c r="P432" s="99"/>
      <c r="R432" s="104" t="s">
        <v>1608</v>
      </c>
    </row>
    <row r="433" spans="1:18" x14ac:dyDescent="0.2">
      <c r="A433" s="8" t="str">
        <f t="shared" si="14"/>
        <v>SERISR00002**C</v>
      </c>
      <c r="B433" s="1" t="s">
        <v>515</v>
      </c>
      <c r="C433" s="1" t="s">
        <v>516</v>
      </c>
      <c r="D433" s="4">
        <v>15.74</v>
      </c>
      <c r="E433" s="4">
        <v>16.3</v>
      </c>
      <c r="F433" s="1">
        <v>5</v>
      </c>
      <c r="G433" s="5">
        <v>24</v>
      </c>
      <c r="H433" s="5">
        <v>0</v>
      </c>
      <c r="I433" s="5">
        <v>0</v>
      </c>
      <c r="J433" s="5">
        <v>0</v>
      </c>
      <c r="K433" s="5">
        <v>0</v>
      </c>
      <c r="L433" s="5">
        <f t="shared" si="13"/>
        <v>24</v>
      </c>
      <c r="M433" s="1" t="s">
        <v>413</v>
      </c>
      <c r="N433" s="1">
        <v>24</v>
      </c>
      <c r="O433" s="1" t="s">
        <v>1587</v>
      </c>
      <c r="R433" s="104" t="s">
        <v>1608</v>
      </c>
    </row>
    <row r="434" spans="1:18" x14ac:dyDescent="0.2">
      <c r="A434" s="8" t="str">
        <f t="shared" si="14"/>
        <v>SERISR00002**C</v>
      </c>
      <c r="B434" s="1" t="s">
        <v>515</v>
      </c>
      <c r="C434" s="1" t="s">
        <v>516</v>
      </c>
      <c r="D434" s="4">
        <v>16.13</v>
      </c>
      <c r="E434" s="4">
        <v>16.14</v>
      </c>
      <c r="F434" s="1" t="s">
        <v>319</v>
      </c>
      <c r="G434" s="5">
        <v>0</v>
      </c>
      <c r="H434" s="5">
        <v>0</v>
      </c>
      <c r="I434" s="5">
        <v>0</v>
      </c>
      <c r="J434" s="5">
        <v>53</v>
      </c>
      <c r="K434" s="5">
        <v>30</v>
      </c>
      <c r="L434" s="5">
        <f t="shared" si="13"/>
        <v>83</v>
      </c>
      <c r="M434" s="1" t="s">
        <v>521</v>
      </c>
      <c r="N434" s="1">
        <v>83</v>
      </c>
      <c r="O434" s="1" t="s">
        <v>1587</v>
      </c>
      <c r="P434" s="99"/>
      <c r="R434" s="104" t="s">
        <v>1608</v>
      </c>
    </row>
    <row r="435" spans="1:18" x14ac:dyDescent="0.2">
      <c r="A435" s="8" t="str">
        <f t="shared" si="14"/>
        <v>SERISR00002**C</v>
      </c>
      <c r="B435" s="1" t="s">
        <v>515</v>
      </c>
      <c r="C435" s="1" t="s">
        <v>516</v>
      </c>
      <c r="D435" s="4">
        <v>16.3</v>
      </c>
      <c r="E435" s="4">
        <v>20.100000000000001</v>
      </c>
      <c r="F435" s="1" t="s">
        <v>317</v>
      </c>
      <c r="G435" s="5">
        <v>334</v>
      </c>
      <c r="H435" s="5">
        <v>0</v>
      </c>
      <c r="I435" s="5">
        <v>0</v>
      </c>
      <c r="J435" s="5">
        <v>0</v>
      </c>
      <c r="K435" s="5">
        <v>0</v>
      </c>
      <c r="L435" s="5">
        <f t="shared" si="13"/>
        <v>334</v>
      </c>
      <c r="M435" s="1" t="s">
        <v>413</v>
      </c>
      <c r="N435" s="1">
        <v>334</v>
      </c>
      <c r="O435" s="88" t="s">
        <v>1545</v>
      </c>
      <c r="P435" s="99"/>
      <c r="R435" s="104" t="s">
        <v>1608</v>
      </c>
    </row>
    <row r="436" spans="1:18" x14ac:dyDescent="0.2">
      <c r="A436" s="8" t="str">
        <f t="shared" si="14"/>
        <v>SERISR00002**C</v>
      </c>
      <c r="B436" s="8" t="s">
        <v>515</v>
      </c>
      <c r="C436" s="8" t="s">
        <v>516</v>
      </c>
      <c r="D436" s="9">
        <v>18.329999999999998</v>
      </c>
      <c r="E436" s="9">
        <v>18.34</v>
      </c>
      <c r="F436" s="1" t="s">
        <v>319</v>
      </c>
      <c r="G436" s="5">
        <v>0</v>
      </c>
      <c r="H436" s="5">
        <v>0</v>
      </c>
      <c r="I436" s="5">
        <v>0</v>
      </c>
      <c r="J436" s="5">
        <v>46</v>
      </c>
      <c r="K436" s="5">
        <v>64</v>
      </c>
      <c r="L436" s="5">
        <f t="shared" si="13"/>
        <v>110</v>
      </c>
      <c r="M436" s="1" t="s">
        <v>522</v>
      </c>
      <c r="N436" s="1">
        <v>110</v>
      </c>
      <c r="O436" s="88" t="s">
        <v>1545</v>
      </c>
      <c r="P436" s="99"/>
      <c r="R436" s="104" t="s">
        <v>1608</v>
      </c>
    </row>
    <row r="437" spans="1:18" x14ac:dyDescent="0.2">
      <c r="A437" s="8" t="str">
        <f t="shared" si="14"/>
        <v>SERISR00002**C</v>
      </c>
      <c r="B437" s="8" t="s">
        <v>515</v>
      </c>
      <c r="C437" s="8" t="s">
        <v>516</v>
      </c>
      <c r="D437" s="9">
        <v>20.100000000000001</v>
      </c>
      <c r="E437" s="9">
        <v>25.81</v>
      </c>
      <c r="F437" s="1">
        <v>5</v>
      </c>
      <c r="G437" s="5">
        <v>481</v>
      </c>
      <c r="H437" s="5">
        <v>0</v>
      </c>
      <c r="I437" s="5">
        <v>0</v>
      </c>
      <c r="J437" s="5">
        <v>0</v>
      </c>
      <c r="K437" s="5">
        <v>0</v>
      </c>
      <c r="L437" s="5">
        <f t="shared" si="13"/>
        <v>481</v>
      </c>
      <c r="N437" s="1">
        <v>481</v>
      </c>
      <c r="O437" s="1" t="s">
        <v>1597</v>
      </c>
      <c r="P437" s="3">
        <v>101467</v>
      </c>
    </row>
    <row r="438" spans="1:18" x14ac:dyDescent="0.2">
      <c r="A438" s="8" t="str">
        <f t="shared" si="14"/>
        <v>SERISR00002**C</v>
      </c>
      <c r="B438" s="8" t="s">
        <v>515</v>
      </c>
      <c r="C438" s="8" t="s">
        <v>516</v>
      </c>
      <c r="D438" s="9">
        <v>20.82</v>
      </c>
      <c r="E438" s="9">
        <v>20.830000000000002</v>
      </c>
      <c r="F438" s="1" t="s">
        <v>319</v>
      </c>
      <c r="G438" s="5">
        <v>0</v>
      </c>
      <c r="H438" s="5">
        <v>0</v>
      </c>
      <c r="I438" s="5">
        <v>0</v>
      </c>
      <c r="J438" s="5">
        <v>50</v>
      </c>
      <c r="K438" s="5">
        <v>30</v>
      </c>
      <c r="L438" s="5">
        <f t="shared" ref="L438:L501" si="15">SUM(G438:K438)</f>
        <v>80</v>
      </c>
      <c r="M438" s="1" t="s">
        <v>523</v>
      </c>
      <c r="N438" s="1">
        <v>80</v>
      </c>
      <c r="O438" s="1" t="s">
        <v>1597</v>
      </c>
      <c r="P438" s="3">
        <v>101467</v>
      </c>
    </row>
    <row r="439" spans="1:18" x14ac:dyDescent="0.2">
      <c r="A439" s="8" t="str">
        <f t="shared" si="14"/>
        <v>SERISR00002**C</v>
      </c>
      <c r="B439" s="8" t="s">
        <v>515</v>
      </c>
      <c r="C439" s="8" t="s">
        <v>516</v>
      </c>
      <c r="D439" s="9">
        <v>22.22</v>
      </c>
      <c r="E439" s="9">
        <v>22.23</v>
      </c>
      <c r="F439" s="1" t="s">
        <v>319</v>
      </c>
      <c r="G439" s="5">
        <v>0</v>
      </c>
      <c r="H439" s="5">
        <v>0</v>
      </c>
      <c r="I439" s="5">
        <v>0</v>
      </c>
      <c r="J439" s="5">
        <v>36</v>
      </c>
      <c r="K439" s="5">
        <v>78</v>
      </c>
      <c r="L439" s="5">
        <f t="shared" si="15"/>
        <v>114</v>
      </c>
      <c r="M439" s="1" t="s">
        <v>524</v>
      </c>
      <c r="N439" s="1">
        <v>114</v>
      </c>
      <c r="O439" s="1" t="s">
        <v>1597</v>
      </c>
      <c r="P439" s="3">
        <v>101467</v>
      </c>
    </row>
    <row r="440" spans="1:18" x14ac:dyDescent="0.2">
      <c r="A440" s="8" t="str">
        <f t="shared" si="14"/>
        <v>SERISR00002**C</v>
      </c>
      <c r="B440" s="1" t="s">
        <v>515</v>
      </c>
      <c r="C440" s="1" t="s">
        <v>516</v>
      </c>
      <c r="D440" s="4">
        <v>25.81</v>
      </c>
      <c r="E440" s="4">
        <v>30.46</v>
      </c>
      <c r="F440" s="1" t="s">
        <v>317</v>
      </c>
      <c r="G440" s="5">
        <v>627</v>
      </c>
      <c r="H440" s="5">
        <v>0</v>
      </c>
      <c r="I440" s="5">
        <v>0</v>
      </c>
      <c r="J440" s="5">
        <v>0</v>
      </c>
      <c r="K440" s="5">
        <v>0</v>
      </c>
      <c r="L440" s="5">
        <f t="shared" si="15"/>
        <v>627</v>
      </c>
      <c r="M440" s="1" t="s">
        <v>413</v>
      </c>
      <c r="N440" s="5">
        <v>627</v>
      </c>
      <c r="O440" s="1" t="s">
        <v>1597</v>
      </c>
      <c r="P440" s="3">
        <v>101467</v>
      </c>
    </row>
    <row r="441" spans="1:18" x14ac:dyDescent="0.2">
      <c r="A441" s="8" t="str">
        <f t="shared" si="14"/>
        <v>SERISR00002**C</v>
      </c>
      <c r="B441" s="1" t="s">
        <v>515</v>
      </c>
      <c r="C441" s="1" t="s">
        <v>516</v>
      </c>
      <c r="D441" s="4">
        <v>29.57</v>
      </c>
      <c r="E441" s="4">
        <v>29.580000000000002</v>
      </c>
      <c r="F441" s="1" t="s">
        <v>319</v>
      </c>
      <c r="G441" s="5">
        <v>42</v>
      </c>
      <c r="H441" s="5">
        <v>0</v>
      </c>
      <c r="I441" s="5">
        <v>0</v>
      </c>
      <c r="J441" s="5">
        <v>0</v>
      </c>
      <c r="K441" s="5">
        <v>69</v>
      </c>
      <c r="L441" s="5">
        <f t="shared" si="15"/>
        <v>111</v>
      </c>
      <c r="M441" s="1" t="s">
        <v>414</v>
      </c>
      <c r="N441" s="1">
        <v>111</v>
      </c>
      <c r="O441" s="1" t="s">
        <v>1597</v>
      </c>
      <c r="P441" s="3">
        <v>101467</v>
      </c>
    </row>
    <row r="442" spans="1:18" x14ac:dyDescent="0.2">
      <c r="A442" s="8" t="str">
        <f t="shared" si="14"/>
        <v>SERISR00004**C</v>
      </c>
      <c r="B442" s="1" t="s">
        <v>515</v>
      </c>
      <c r="C442" s="1" t="s">
        <v>448</v>
      </c>
      <c r="D442" s="4">
        <v>0</v>
      </c>
      <c r="E442" s="4">
        <v>0.16</v>
      </c>
      <c r="F442" s="1" t="s">
        <v>322</v>
      </c>
      <c r="G442" s="5">
        <v>0</v>
      </c>
      <c r="H442" s="5">
        <v>0</v>
      </c>
      <c r="I442" s="5">
        <v>11</v>
      </c>
      <c r="J442" s="5">
        <v>0</v>
      </c>
      <c r="K442" s="5">
        <v>0</v>
      </c>
      <c r="L442" s="5">
        <f t="shared" si="15"/>
        <v>11</v>
      </c>
      <c r="M442" s="1" t="s">
        <v>323</v>
      </c>
      <c r="N442" s="1">
        <v>11</v>
      </c>
      <c r="O442" s="1" t="s">
        <v>1597</v>
      </c>
      <c r="P442" s="3">
        <v>101467</v>
      </c>
    </row>
    <row r="443" spans="1:18" x14ac:dyDescent="0.2">
      <c r="A443" s="8" t="str">
        <f t="shared" si="14"/>
        <v>SERISR00004**C</v>
      </c>
      <c r="B443" s="1" t="s">
        <v>515</v>
      </c>
      <c r="C443" s="1" t="s">
        <v>448</v>
      </c>
      <c r="D443" s="4">
        <v>0.16</v>
      </c>
      <c r="E443" s="4">
        <v>0.82</v>
      </c>
      <c r="F443" s="1" t="s">
        <v>427</v>
      </c>
      <c r="G443" s="5">
        <v>0</v>
      </c>
      <c r="H443" s="5">
        <v>0</v>
      </c>
      <c r="I443" s="5">
        <v>42</v>
      </c>
      <c r="J443" s="5">
        <v>49</v>
      </c>
      <c r="K443" s="5">
        <v>0</v>
      </c>
      <c r="L443" s="5">
        <f t="shared" si="15"/>
        <v>91</v>
      </c>
      <c r="M443" s="1" t="s">
        <v>525</v>
      </c>
      <c r="N443" s="1">
        <v>135</v>
      </c>
      <c r="O443" s="1" t="s">
        <v>1597</v>
      </c>
      <c r="P443" s="3">
        <v>101467</v>
      </c>
    </row>
    <row r="444" spans="1:18" x14ac:dyDescent="0.2">
      <c r="A444" s="8" t="str">
        <f t="shared" si="14"/>
        <v>SERISR00004**C</v>
      </c>
      <c r="B444" s="1" t="s">
        <v>515</v>
      </c>
      <c r="C444" s="1" t="s">
        <v>448</v>
      </c>
      <c r="D444" s="4">
        <v>0.82</v>
      </c>
      <c r="E444" s="4">
        <v>4.5</v>
      </c>
      <c r="F444" s="1" t="s">
        <v>322</v>
      </c>
      <c r="G444" s="5">
        <v>0</v>
      </c>
      <c r="H444" s="5">
        <v>0</v>
      </c>
      <c r="I444" s="5">
        <v>195</v>
      </c>
      <c r="J444" s="5">
        <v>14</v>
      </c>
      <c r="K444" s="5">
        <v>0</v>
      </c>
      <c r="L444" s="5">
        <f t="shared" si="15"/>
        <v>209</v>
      </c>
      <c r="M444" s="1" t="s">
        <v>323</v>
      </c>
      <c r="N444" s="1">
        <v>243</v>
      </c>
      <c r="O444" s="1" t="s">
        <v>1597</v>
      </c>
      <c r="P444" s="3">
        <v>101467</v>
      </c>
    </row>
    <row r="445" spans="1:18" x14ac:dyDescent="0.2">
      <c r="A445" s="8" t="str">
        <f t="shared" si="14"/>
        <v>SERISR00004**C</v>
      </c>
      <c r="B445" s="1" t="s">
        <v>515</v>
      </c>
      <c r="C445" s="1" t="s">
        <v>448</v>
      </c>
      <c r="D445" s="4">
        <v>4.49</v>
      </c>
      <c r="E445" s="4">
        <v>4.83</v>
      </c>
      <c r="F445" s="1" t="s">
        <v>324</v>
      </c>
      <c r="G445" s="5">
        <v>0</v>
      </c>
      <c r="H445" s="5">
        <v>0</v>
      </c>
      <c r="I445" s="5">
        <v>22</v>
      </c>
      <c r="J445" s="5">
        <v>0</v>
      </c>
      <c r="K445" s="5">
        <v>0</v>
      </c>
      <c r="L445" s="5">
        <f t="shared" si="15"/>
        <v>22</v>
      </c>
      <c r="M445" s="1" t="s">
        <v>526</v>
      </c>
      <c r="N445" s="1">
        <v>22</v>
      </c>
      <c r="O445" s="1" t="s">
        <v>1597</v>
      </c>
      <c r="P445" s="3">
        <v>101467</v>
      </c>
    </row>
    <row r="446" spans="1:18" x14ac:dyDescent="0.2">
      <c r="A446" s="8" t="str">
        <f t="shared" si="14"/>
        <v>SERISR00004**C</v>
      </c>
      <c r="B446" s="1" t="s">
        <v>515</v>
      </c>
      <c r="C446" s="1" t="s">
        <v>448</v>
      </c>
      <c r="D446" s="4">
        <v>4.83</v>
      </c>
      <c r="E446" s="4">
        <v>7.75</v>
      </c>
      <c r="F446" s="1" t="s">
        <v>322</v>
      </c>
      <c r="G446" s="5">
        <v>0</v>
      </c>
      <c r="H446" s="5">
        <v>0</v>
      </c>
      <c r="I446" s="5">
        <v>136</v>
      </c>
      <c r="J446" s="5">
        <v>0</v>
      </c>
      <c r="K446" s="5">
        <v>0</v>
      </c>
      <c r="L446" s="5">
        <f t="shared" si="15"/>
        <v>136</v>
      </c>
      <c r="M446" s="1" t="s">
        <v>323</v>
      </c>
      <c r="N446" s="1">
        <v>193</v>
      </c>
      <c r="O446" s="1" t="s">
        <v>1597</v>
      </c>
      <c r="P446" s="3">
        <v>101467</v>
      </c>
    </row>
    <row r="447" spans="1:18" x14ac:dyDescent="0.2">
      <c r="A447" s="8" t="str">
        <f t="shared" si="14"/>
        <v>SERISR00004**C</v>
      </c>
      <c r="B447" s="1" t="s">
        <v>515</v>
      </c>
      <c r="C447" s="1" t="s">
        <v>448</v>
      </c>
      <c r="D447" s="4">
        <v>7.75</v>
      </c>
      <c r="E447" s="4">
        <v>8.15</v>
      </c>
      <c r="F447" s="1" t="s">
        <v>334</v>
      </c>
      <c r="G447" s="5">
        <v>32</v>
      </c>
      <c r="H447" s="5">
        <v>0</v>
      </c>
      <c r="I447" s="5">
        <v>22</v>
      </c>
      <c r="J447" s="5">
        <v>0</v>
      </c>
      <c r="K447" s="5">
        <v>0</v>
      </c>
      <c r="L447" s="5">
        <f t="shared" si="15"/>
        <v>54</v>
      </c>
      <c r="M447" s="1" t="s">
        <v>527</v>
      </c>
      <c r="N447" s="1">
        <v>27</v>
      </c>
      <c r="O447" s="1" t="s">
        <v>1597</v>
      </c>
      <c r="P447" s="3">
        <v>101467</v>
      </c>
    </row>
    <row r="448" spans="1:18" x14ac:dyDescent="0.2">
      <c r="A448" s="8" t="str">
        <f t="shared" si="14"/>
        <v>SERISR00004**C</v>
      </c>
      <c r="B448" s="1" t="s">
        <v>515</v>
      </c>
      <c r="C448" s="1" t="s">
        <v>448</v>
      </c>
      <c r="D448" s="4">
        <v>8.15</v>
      </c>
      <c r="E448" s="4">
        <v>8.6</v>
      </c>
      <c r="F448" s="1" t="s">
        <v>427</v>
      </c>
      <c r="G448" s="5">
        <v>130</v>
      </c>
      <c r="H448" s="5">
        <v>0</v>
      </c>
      <c r="I448" s="5">
        <v>25</v>
      </c>
      <c r="J448" s="5">
        <v>16</v>
      </c>
      <c r="K448" s="5">
        <v>0</v>
      </c>
      <c r="L448" s="5">
        <f t="shared" si="15"/>
        <v>171</v>
      </c>
      <c r="M448" s="1" t="s">
        <v>528</v>
      </c>
      <c r="N448" s="1">
        <v>250</v>
      </c>
      <c r="O448" s="1" t="s">
        <v>1597</v>
      </c>
      <c r="P448" s="3">
        <v>101467</v>
      </c>
    </row>
    <row r="449" spans="1:16" x14ac:dyDescent="0.2">
      <c r="A449" s="8" t="str">
        <f t="shared" si="14"/>
        <v>SERISR00004**C</v>
      </c>
      <c r="B449" s="1" t="s">
        <v>515</v>
      </c>
      <c r="C449" s="1" t="s">
        <v>448</v>
      </c>
      <c r="D449" s="4">
        <v>8.6</v>
      </c>
      <c r="E449" s="4">
        <v>9.69</v>
      </c>
      <c r="F449" s="1" t="s">
        <v>322</v>
      </c>
      <c r="G449" s="5">
        <v>0</v>
      </c>
      <c r="H449" s="5">
        <v>0</v>
      </c>
      <c r="I449" s="5">
        <v>66</v>
      </c>
      <c r="J449" s="5">
        <v>0</v>
      </c>
      <c r="K449" s="5">
        <v>0</v>
      </c>
      <c r="L449" s="5">
        <f t="shared" si="15"/>
        <v>66</v>
      </c>
      <c r="M449" s="1" t="s">
        <v>323</v>
      </c>
      <c r="N449" s="1">
        <v>121</v>
      </c>
      <c r="O449" s="1" t="s">
        <v>1597</v>
      </c>
      <c r="P449" s="3">
        <v>101467</v>
      </c>
    </row>
    <row r="450" spans="1:16" x14ac:dyDescent="0.2">
      <c r="A450" s="8" t="str">
        <f t="shared" ref="A450:A513" si="16">"S"&amp;B450&amp;MID(C450,1,2)&amp;"00"&amp;MID(C450,4,3)&amp;"**C"</f>
        <v>SERISR00004**C</v>
      </c>
      <c r="B450" s="1" t="s">
        <v>515</v>
      </c>
      <c r="C450" s="1" t="s">
        <v>448</v>
      </c>
      <c r="D450" s="4">
        <v>9.69</v>
      </c>
      <c r="E450" s="4">
        <v>10.6</v>
      </c>
      <c r="F450" s="1" t="s">
        <v>699</v>
      </c>
      <c r="G450" s="5">
        <v>0</v>
      </c>
      <c r="H450" s="5">
        <v>0</v>
      </c>
      <c r="I450" s="5">
        <v>112</v>
      </c>
      <c r="J450" s="5">
        <v>12</v>
      </c>
      <c r="K450" s="5">
        <v>0</v>
      </c>
      <c r="L450" s="5">
        <f t="shared" si="15"/>
        <v>124</v>
      </c>
      <c r="M450" s="1" t="s">
        <v>700</v>
      </c>
      <c r="N450" s="1">
        <v>132</v>
      </c>
      <c r="O450" s="1" t="s">
        <v>1597</v>
      </c>
      <c r="P450" s="3">
        <v>101467</v>
      </c>
    </row>
    <row r="451" spans="1:16" x14ac:dyDescent="0.2">
      <c r="A451" s="8" t="str">
        <f t="shared" si="16"/>
        <v>SERISR00013**C</v>
      </c>
      <c r="B451" s="1" t="s">
        <v>515</v>
      </c>
      <c r="C451" s="1" t="s">
        <v>529</v>
      </c>
      <c r="D451" s="4">
        <v>1.84</v>
      </c>
      <c r="E451" s="4">
        <v>2.02</v>
      </c>
      <c r="F451" s="1" t="s">
        <v>334</v>
      </c>
      <c r="G451" s="5">
        <v>16</v>
      </c>
      <c r="H451" s="5">
        <v>0</v>
      </c>
      <c r="I451" s="5">
        <v>11</v>
      </c>
      <c r="J451" s="5">
        <v>0</v>
      </c>
      <c r="K451" s="5">
        <v>0</v>
      </c>
      <c r="L451" s="5">
        <f t="shared" si="15"/>
        <v>27</v>
      </c>
      <c r="M451" s="1" t="s">
        <v>349</v>
      </c>
      <c r="N451" s="1">
        <v>27</v>
      </c>
      <c r="O451" s="1" t="s">
        <v>1596</v>
      </c>
      <c r="P451" s="3">
        <v>111437</v>
      </c>
    </row>
    <row r="452" spans="1:16" ht="15" customHeight="1" x14ac:dyDescent="0.2">
      <c r="A452" s="8" t="str">
        <f t="shared" si="16"/>
        <v>SERISR00013**C</v>
      </c>
      <c r="B452" s="1" t="s">
        <v>515</v>
      </c>
      <c r="C452" s="1" t="s">
        <v>529</v>
      </c>
      <c r="D452" s="4">
        <v>2.02</v>
      </c>
      <c r="E452" s="4">
        <v>4.53</v>
      </c>
      <c r="F452" s="1" t="s">
        <v>322</v>
      </c>
      <c r="G452" s="5">
        <v>0</v>
      </c>
      <c r="H452" s="5">
        <v>0</v>
      </c>
      <c r="I452" s="5">
        <v>157</v>
      </c>
      <c r="J452" s="5">
        <v>0</v>
      </c>
      <c r="K452" s="5">
        <v>0</v>
      </c>
      <c r="L452" s="5">
        <f t="shared" si="15"/>
        <v>157</v>
      </c>
      <c r="M452" s="1" t="s">
        <v>323</v>
      </c>
      <c r="N452" s="1">
        <v>165</v>
      </c>
      <c r="O452" s="1" t="s">
        <v>1596</v>
      </c>
      <c r="P452" s="3">
        <v>111437</v>
      </c>
    </row>
    <row r="453" spans="1:16" x14ac:dyDescent="0.2">
      <c r="A453" s="8" t="str">
        <f t="shared" si="16"/>
        <v>SERISR00013**C</v>
      </c>
      <c r="B453" s="1" t="s">
        <v>515</v>
      </c>
      <c r="C453" s="1" t="s">
        <v>529</v>
      </c>
      <c r="D453" s="4">
        <v>4.53</v>
      </c>
      <c r="E453" s="4">
        <v>4.79</v>
      </c>
      <c r="F453" s="1" t="s">
        <v>324</v>
      </c>
      <c r="G453" s="5">
        <v>0</v>
      </c>
      <c r="H453" s="5">
        <v>0</v>
      </c>
      <c r="I453" s="5">
        <v>34</v>
      </c>
      <c r="J453" s="5">
        <v>0</v>
      </c>
      <c r="K453" s="5">
        <v>0</v>
      </c>
      <c r="L453" s="5">
        <f t="shared" si="15"/>
        <v>34</v>
      </c>
      <c r="M453" s="1" t="s">
        <v>343</v>
      </c>
      <c r="N453" s="1">
        <v>34</v>
      </c>
      <c r="O453" s="1" t="s">
        <v>1596</v>
      </c>
      <c r="P453" s="3">
        <v>111437</v>
      </c>
    </row>
    <row r="454" spans="1:16" x14ac:dyDescent="0.2">
      <c r="A454" s="8" t="str">
        <f t="shared" si="16"/>
        <v>SERISR00013**C</v>
      </c>
      <c r="B454" s="1" t="s">
        <v>515</v>
      </c>
      <c r="C454" s="1" t="s">
        <v>529</v>
      </c>
      <c r="D454" s="4">
        <v>4.79</v>
      </c>
      <c r="E454" s="4">
        <v>6.92</v>
      </c>
      <c r="F454" s="1" t="s">
        <v>322</v>
      </c>
      <c r="G454" s="5">
        <v>0</v>
      </c>
      <c r="H454" s="5">
        <v>0</v>
      </c>
      <c r="I454" s="5">
        <v>131</v>
      </c>
      <c r="J454" s="5">
        <v>0</v>
      </c>
      <c r="K454" s="5">
        <v>0</v>
      </c>
      <c r="L454" s="5">
        <f t="shared" si="15"/>
        <v>131</v>
      </c>
      <c r="M454" s="1" t="s">
        <v>323</v>
      </c>
      <c r="N454" s="1">
        <v>141</v>
      </c>
      <c r="O454" s="1" t="s">
        <v>1596</v>
      </c>
      <c r="P454" s="3">
        <v>111437</v>
      </c>
    </row>
    <row r="455" spans="1:16" x14ac:dyDescent="0.2">
      <c r="A455" s="8" t="str">
        <f t="shared" si="16"/>
        <v>SERISR00060**C</v>
      </c>
      <c r="B455" s="1" t="s">
        <v>515</v>
      </c>
      <c r="C455" s="1" t="s">
        <v>342</v>
      </c>
      <c r="D455" s="4">
        <v>0</v>
      </c>
      <c r="E455" s="4">
        <v>1.94</v>
      </c>
      <c r="F455" s="1" t="s">
        <v>322</v>
      </c>
      <c r="G455" s="5">
        <v>0</v>
      </c>
      <c r="H455" s="5">
        <v>0</v>
      </c>
      <c r="I455" s="5">
        <v>122</v>
      </c>
      <c r="J455" s="5">
        <v>0</v>
      </c>
      <c r="K455" s="5">
        <v>0</v>
      </c>
      <c r="L455" s="5">
        <f t="shared" si="15"/>
        <v>122</v>
      </c>
      <c r="M455" s="1" t="s">
        <v>323</v>
      </c>
      <c r="N455" s="1">
        <v>122</v>
      </c>
      <c r="O455" s="1" t="s">
        <v>1597</v>
      </c>
      <c r="P455" s="3">
        <v>101467</v>
      </c>
    </row>
    <row r="456" spans="1:16" x14ac:dyDescent="0.2">
      <c r="A456" s="8" t="str">
        <f t="shared" si="16"/>
        <v>SERISR00060**C</v>
      </c>
      <c r="B456" s="1" t="s">
        <v>515</v>
      </c>
      <c r="C456" s="1" t="s">
        <v>342</v>
      </c>
      <c r="D456" s="4">
        <v>1.94</v>
      </c>
      <c r="E456" s="4">
        <v>2.63</v>
      </c>
      <c r="F456" s="1" t="s">
        <v>327</v>
      </c>
      <c r="G456" s="5">
        <v>0</v>
      </c>
      <c r="H456" s="5">
        <v>0</v>
      </c>
      <c r="I456" s="5">
        <v>125</v>
      </c>
      <c r="J456" s="5">
        <v>0</v>
      </c>
      <c r="K456" s="5">
        <v>0</v>
      </c>
      <c r="L456" s="5">
        <f t="shared" si="15"/>
        <v>125</v>
      </c>
      <c r="M456" s="1" t="s">
        <v>530</v>
      </c>
      <c r="N456" s="1">
        <v>125</v>
      </c>
      <c r="O456" s="1" t="s">
        <v>1597</v>
      </c>
      <c r="P456" s="3">
        <v>101467</v>
      </c>
    </row>
    <row r="457" spans="1:16" x14ac:dyDescent="0.2">
      <c r="A457" s="8" t="str">
        <f t="shared" si="16"/>
        <v>SERISR00060**C</v>
      </c>
      <c r="B457" s="1" t="s">
        <v>515</v>
      </c>
      <c r="C457" s="1" t="s">
        <v>342</v>
      </c>
      <c r="D457" s="4">
        <v>2.63</v>
      </c>
      <c r="E457" s="4">
        <v>2.74</v>
      </c>
      <c r="F457" s="1" t="s">
        <v>322</v>
      </c>
      <c r="G457" s="5">
        <v>0</v>
      </c>
      <c r="H457" s="5">
        <v>0</v>
      </c>
      <c r="I457" s="5">
        <v>7</v>
      </c>
      <c r="J457" s="5">
        <v>0</v>
      </c>
      <c r="K457" s="5">
        <v>0</v>
      </c>
      <c r="L457" s="5">
        <f t="shared" si="15"/>
        <v>7</v>
      </c>
      <c r="M457" s="1" t="s">
        <v>323</v>
      </c>
      <c r="N457" s="1">
        <v>7</v>
      </c>
      <c r="O457" s="1" t="s">
        <v>1597</v>
      </c>
      <c r="P457" s="3">
        <v>101467</v>
      </c>
    </row>
    <row r="458" spans="1:16" x14ac:dyDescent="0.2">
      <c r="A458" s="8" t="str">
        <f t="shared" si="16"/>
        <v>SERISR00060**C</v>
      </c>
      <c r="B458" s="1" t="s">
        <v>515</v>
      </c>
      <c r="C458" s="1" t="s">
        <v>342</v>
      </c>
      <c r="D458" s="4">
        <v>2.74</v>
      </c>
      <c r="E458" s="4">
        <v>3.25</v>
      </c>
      <c r="F458" s="1" t="s">
        <v>327</v>
      </c>
      <c r="G458" s="5">
        <v>0</v>
      </c>
      <c r="H458" s="5">
        <v>0</v>
      </c>
      <c r="I458" s="5">
        <v>84</v>
      </c>
      <c r="J458" s="5">
        <v>0</v>
      </c>
      <c r="K458" s="5">
        <v>0</v>
      </c>
      <c r="L458" s="5">
        <f t="shared" si="15"/>
        <v>84</v>
      </c>
      <c r="M458" s="1" t="s">
        <v>531</v>
      </c>
      <c r="N458" s="1">
        <v>84</v>
      </c>
      <c r="O458" s="1" t="s">
        <v>1597</v>
      </c>
      <c r="P458" s="3">
        <v>101467</v>
      </c>
    </row>
    <row r="459" spans="1:16" x14ac:dyDescent="0.2">
      <c r="A459" s="8" t="str">
        <f t="shared" si="16"/>
        <v>SERISR00060**C</v>
      </c>
      <c r="B459" s="1" t="s">
        <v>515</v>
      </c>
      <c r="C459" s="1" t="s">
        <v>342</v>
      </c>
      <c r="D459" s="4">
        <v>3.25</v>
      </c>
      <c r="E459" s="4">
        <v>3.45</v>
      </c>
      <c r="F459" s="1" t="s">
        <v>334</v>
      </c>
      <c r="G459" s="5">
        <v>16</v>
      </c>
      <c r="H459" s="5">
        <v>0</v>
      </c>
      <c r="I459" s="5">
        <v>11</v>
      </c>
      <c r="J459" s="5">
        <v>0</v>
      </c>
      <c r="K459" s="5">
        <v>0</v>
      </c>
      <c r="L459" s="5">
        <f t="shared" si="15"/>
        <v>27</v>
      </c>
      <c r="M459" s="1" t="s">
        <v>532</v>
      </c>
      <c r="N459" s="1">
        <v>27</v>
      </c>
      <c r="O459" s="1" t="s">
        <v>1597</v>
      </c>
      <c r="P459" s="3">
        <v>101467</v>
      </c>
    </row>
    <row r="460" spans="1:16" x14ac:dyDescent="0.2">
      <c r="A460" s="8" t="str">
        <f t="shared" si="16"/>
        <v>SERISR00060**C</v>
      </c>
      <c r="B460" s="1" t="s">
        <v>515</v>
      </c>
      <c r="C460" s="1" t="s">
        <v>342</v>
      </c>
      <c r="D460" s="4">
        <v>3.45</v>
      </c>
      <c r="E460" s="4">
        <v>3.65</v>
      </c>
      <c r="F460" s="1" t="s">
        <v>334</v>
      </c>
      <c r="G460" s="5">
        <v>8</v>
      </c>
      <c r="H460" s="5">
        <v>0</v>
      </c>
      <c r="I460" s="5">
        <v>11</v>
      </c>
      <c r="J460" s="5">
        <v>0</v>
      </c>
      <c r="K460" s="5">
        <v>0</v>
      </c>
      <c r="L460" s="5">
        <f t="shared" si="15"/>
        <v>19</v>
      </c>
      <c r="M460" s="1" t="s">
        <v>533</v>
      </c>
      <c r="N460" s="1">
        <v>27</v>
      </c>
      <c r="O460" s="1" t="s">
        <v>1597</v>
      </c>
      <c r="P460" s="3">
        <v>101467</v>
      </c>
    </row>
    <row r="461" spans="1:16" x14ac:dyDescent="0.2">
      <c r="A461" s="8" t="str">
        <f t="shared" si="16"/>
        <v>SERISR00060**C</v>
      </c>
      <c r="B461" s="1" t="s">
        <v>515</v>
      </c>
      <c r="C461" s="1" t="s">
        <v>342</v>
      </c>
      <c r="D461" s="4">
        <v>3.65</v>
      </c>
      <c r="E461" s="4">
        <v>7.72</v>
      </c>
      <c r="F461" s="1" t="s">
        <v>322</v>
      </c>
      <c r="G461" s="5">
        <v>0</v>
      </c>
      <c r="H461" s="5">
        <v>0</v>
      </c>
      <c r="I461" s="5">
        <v>240</v>
      </c>
      <c r="J461" s="5">
        <v>0</v>
      </c>
      <c r="K461" s="5">
        <v>0</v>
      </c>
      <c r="L461" s="5">
        <f t="shared" si="15"/>
        <v>240</v>
      </c>
      <c r="M461" s="1" t="s">
        <v>323</v>
      </c>
      <c r="N461" s="1">
        <v>269</v>
      </c>
      <c r="O461" s="1" t="s">
        <v>1597</v>
      </c>
      <c r="P461" s="3">
        <v>101467</v>
      </c>
    </row>
    <row r="462" spans="1:16" x14ac:dyDescent="0.2">
      <c r="A462" s="8" t="str">
        <f t="shared" si="16"/>
        <v>SERISR00060**C</v>
      </c>
      <c r="B462" s="1" t="s">
        <v>515</v>
      </c>
      <c r="C462" s="1" t="s">
        <v>342</v>
      </c>
      <c r="D462" s="4">
        <v>7.72</v>
      </c>
      <c r="E462" s="4">
        <v>8.32</v>
      </c>
      <c r="F462" s="1" t="s">
        <v>534</v>
      </c>
      <c r="G462" s="5">
        <v>4</v>
      </c>
      <c r="H462" s="5">
        <v>0</v>
      </c>
      <c r="I462" s="5">
        <v>45</v>
      </c>
      <c r="J462" s="5">
        <v>108</v>
      </c>
      <c r="K462" s="5">
        <v>44</v>
      </c>
      <c r="L462" s="5">
        <f t="shared" si="15"/>
        <v>201</v>
      </c>
      <c r="M462" s="1" t="s">
        <v>535</v>
      </c>
      <c r="N462" s="1">
        <v>231</v>
      </c>
      <c r="O462" s="1" t="s">
        <v>1597</v>
      </c>
      <c r="P462" s="3">
        <v>101467</v>
      </c>
    </row>
    <row r="463" spans="1:16" x14ac:dyDescent="0.2">
      <c r="A463" s="8" t="str">
        <f t="shared" si="16"/>
        <v>SERISR00060**C</v>
      </c>
      <c r="B463" s="1" t="s">
        <v>515</v>
      </c>
      <c r="C463" s="1" t="s">
        <v>342</v>
      </c>
      <c r="D463" s="4">
        <v>8.32</v>
      </c>
      <c r="E463" s="4">
        <v>8.7200000000000006</v>
      </c>
      <c r="F463" s="1">
        <v>13</v>
      </c>
      <c r="G463" s="5">
        <v>0</v>
      </c>
      <c r="H463" s="5">
        <v>0</v>
      </c>
      <c r="I463" s="5">
        <v>45</v>
      </c>
      <c r="J463" s="5">
        <v>0</v>
      </c>
      <c r="K463" s="5">
        <v>12</v>
      </c>
      <c r="L463" s="5">
        <f t="shared" si="15"/>
        <v>57</v>
      </c>
      <c r="M463" s="1" t="s">
        <v>700</v>
      </c>
      <c r="N463" s="1">
        <v>66</v>
      </c>
      <c r="O463" s="1" t="s">
        <v>1597</v>
      </c>
      <c r="P463" s="3">
        <v>101467</v>
      </c>
    </row>
    <row r="464" spans="1:16" x14ac:dyDescent="0.2">
      <c r="A464" s="8" t="str">
        <f t="shared" si="16"/>
        <v>SERISR00060**C</v>
      </c>
      <c r="B464" s="1" t="s">
        <v>515</v>
      </c>
      <c r="C464" s="1" t="s">
        <v>342</v>
      </c>
      <c r="D464" s="4">
        <v>8.7200000000000006</v>
      </c>
      <c r="E464" s="4">
        <v>8.93</v>
      </c>
      <c r="F464" s="1" t="s">
        <v>322</v>
      </c>
      <c r="G464" s="5">
        <v>0</v>
      </c>
      <c r="H464" s="5">
        <v>0</v>
      </c>
      <c r="I464" s="5">
        <v>14</v>
      </c>
      <c r="J464" s="5">
        <v>0</v>
      </c>
      <c r="K464" s="5">
        <v>0</v>
      </c>
      <c r="L464" s="5">
        <f t="shared" si="15"/>
        <v>14</v>
      </c>
      <c r="M464" s="1" t="s">
        <v>323</v>
      </c>
      <c r="N464" s="1">
        <v>26</v>
      </c>
      <c r="O464" s="1" t="s">
        <v>1597</v>
      </c>
      <c r="P464" s="3">
        <v>101467</v>
      </c>
    </row>
    <row r="465" spans="1:18" x14ac:dyDescent="0.2">
      <c r="A465" s="8" t="str">
        <f t="shared" si="16"/>
        <v>SERISR00061**C</v>
      </c>
      <c r="B465" s="1" t="s">
        <v>515</v>
      </c>
      <c r="C465" s="1" t="s">
        <v>464</v>
      </c>
      <c r="D465" s="4">
        <v>0</v>
      </c>
      <c r="E465" s="4">
        <v>1.18</v>
      </c>
      <c r="F465" s="1" t="s">
        <v>322</v>
      </c>
      <c r="G465" s="5">
        <v>0</v>
      </c>
      <c r="H465" s="5">
        <v>0</v>
      </c>
      <c r="I465" s="5">
        <v>78</v>
      </c>
      <c r="J465" s="5">
        <v>0</v>
      </c>
      <c r="K465" s="5">
        <v>0</v>
      </c>
      <c r="L465" s="5">
        <f t="shared" si="15"/>
        <v>78</v>
      </c>
      <c r="M465" s="1" t="s">
        <v>323</v>
      </c>
      <c r="N465" s="1">
        <v>78</v>
      </c>
      <c r="O465" s="88" t="s">
        <v>1545</v>
      </c>
      <c r="P465" s="99"/>
      <c r="R465" s="104" t="s">
        <v>1608</v>
      </c>
    </row>
    <row r="466" spans="1:18" x14ac:dyDescent="0.2">
      <c r="A466" s="8" t="str">
        <f t="shared" si="16"/>
        <v>SERISR00061**C</v>
      </c>
      <c r="B466" s="1" t="s">
        <v>515</v>
      </c>
      <c r="C466" s="1" t="s">
        <v>464</v>
      </c>
      <c r="D466" s="4">
        <v>1.18</v>
      </c>
      <c r="E466" s="4">
        <v>1.5</v>
      </c>
      <c r="F466" s="1" t="s">
        <v>329</v>
      </c>
      <c r="G466" s="5">
        <v>0</v>
      </c>
      <c r="H466" s="5">
        <v>0</v>
      </c>
      <c r="I466" s="5">
        <v>40</v>
      </c>
      <c r="J466" s="5">
        <v>0</v>
      </c>
      <c r="K466" s="5">
        <v>0</v>
      </c>
      <c r="L466" s="5">
        <f t="shared" si="15"/>
        <v>40</v>
      </c>
      <c r="M466" s="1" t="s">
        <v>323</v>
      </c>
      <c r="N466" s="1">
        <v>40</v>
      </c>
      <c r="O466" s="88" t="s">
        <v>1545</v>
      </c>
      <c r="P466" s="99"/>
      <c r="R466" s="104" t="s">
        <v>1608</v>
      </c>
    </row>
    <row r="467" spans="1:18" x14ac:dyDescent="0.2">
      <c r="A467" s="8" t="str">
        <f t="shared" si="16"/>
        <v>SERISR00061**C</v>
      </c>
      <c r="B467" s="1" t="s">
        <v>515</v>
      </c>
      <c r="C467" s="1" t="s">
        <v>464</v>
      </c>
      <c r="D467" s="4">
        <v>1.5</v>
      </c>
      <c r="E467" s="4">
        <v>1.74</v>
      </c>
      <c r="F467" s="1" t="s">
        <v>334</v>
      </c>
      <c r="G467" s="5">
        <v>16</v>
      </c>
      <c r="H467" s="5">
        <v>0</v>
      </c>
      <c r="I467" s="5">
        <v>11</v>
      </c>
      <c r="J467" s="5">
        <v>0</v>
      </c>
      <c r="K467" s="5">
        <v>0</v>
      </c>
      <c r="L467" s="5">
        <f t="shared" si="15"/>
        <v>27</v>
      </c>
      <c r="M467" s="1" t="s">
        <v>536</v>
      </c>
      <c r="N467" s="1">
        <v>27</v>
      </c>
      <c r="O467" s="88" t="s">
        <v>1545</v>
      </c>
      <c r="P467" s="99"/>
      <c r="R467" s="104" t="s">
        <v>1608</v>
      </c>
    </row>
    <row r="468" spans="1:18" x14ac:dyDescent="0.2">
      <c r="A468" s="8" t="str">
        <f t="shared" si="16"/>
        <v>SERISR00061**C</v>
      </c>
      <c r="B468" s="1" t="s">
        <v>515</v>
      </c>
      <c r="C468" s="1" t="s">
        <v>464</v>
      </c>
      <c r="D468" s="4">
        <v>1.74</v>
      </c>
      <c r="E468" s="4">
        <v>1.91</v>
      </c>
      <c r="F468" s="1" t="s">
        <v>324</v>
      </c>
      <c r="G468" s="5">
        <v>0</v>
      </c>
      <c r="H468" s="5">
        <v>0</v>
      </c>
      <c r="I468" s="5">
        <v>11</v>
      </c>
      <c r="J468" s="5">
        <v>0</v>
      </c>
      <c r="K468" s="5">
        <v>0</v>
      </c>
      <c r="L468" s="5">
        <f t="shared" si="15"/>
        <v>11</v>
      </c>
      <c r="M468" s="1" t="s">
        <v>537</v>
      </c>
      <c r="N468" s="1">
        <v>11</v>
      </c>
      <c r="O468" s="1" t="s">
        <v>1596</v>
      </c>
      <c r="P468" s="99">
        <v>94393</v>
      </c>
    </row>
    <row r="469" spans="1:18" x14ac:dyDescent="0.2">
      <c r="A469" s="8" t="str">
        <f t="shared" si="16"/>
        <v>SERISR00061**C</v>
      </c>
      <c r="B469" s="1" t="s">
        <v>515</v>
      </c>
      <c r="C469" s="1" t="s">
        <v>464</v>
      </c>
      <c r="D469" s="4">
        <v>1.91</v>
      </c>
      <c r="E469" s="4">
        <v>2.75</v>
      </c>
      <c r="F469" s="1" t="s">
        <v>322</v>
      </c>
      <c r="G469" s="5">
        <v>0</v>
      </c>
      <c r="H469" s="5">
        <v>0</v>
      </c>
      <c r="I469" s="5">
        <v>45</v>
      </c>
      <c r="J469" s="5">
        <v>0</v>
      </c>
      <c r="K469" s="5">
        <v>0</v>
      </c>
      <c r="L469" s="5">
        <f t="shared" si="15"/>
        <v>45</v>
      </c>
      <c r="M469" s="1" t="s">
        <v>323</v>
      </c>
      <c r="N469" s="1">
        <v>45</v>
      </c>
      <c r="O469" s="1" t="s">
        <v>1596</v>
      </c>
      <c r="P469" s="99">
        <v>94393</v>
      </c>
    </row>
    <row r="470" spans="1:18" x14ac:dyDescent="0.2">
      <c r="A470" s="8" t="str">
        <f t="shared" si="16"/>
        <v>SERISR00061**C</v>
      </c>
      <c r="B470" s="1" t="s">
        <v>515</v>
      </c>
      <c r="C470" s="1" t="s">
        <v>464</v>
      </c>
      <c r="D470" s="4">
        <v>2.75</v>
      </c>
      <c r="E470" s="4">
        <v>2.92</v>
      </c>
      <c r="F470" s="1" t="s">
        <v>324</v>
      </c>
      <c r="G470" s="5">
        <v>16</v>
      </c>
      <c r="H470" s="5">
        <v>0</v>
      </c>
      <c r="I470" s="5">
        <v>11</v>
      </c>
      <c r="J470" s="5">
        <v>0</v>
      </c>
      <c r="K470" s="5">
        <v>0</v>
      </c>
      <c r="L470" s="5">
        <f t="shared" si="15"/>
        <v>27</v>
      </c>
      <c r="M470" s="1" t="s">
        <v>538</v>
      </c>
      <c r="N470" s="1">
        <v>27</v>
      </c>
      <c r="O470" s="1" t="s">
        <v>1596</v>
      </c>
      <c r="P470" s="99">
        <v>94393</v>
      </c>
    </row>
    <row r="471" spans="1:18" x14ac:dyDescent="0.2">
      <c r="A471" s="8" t="str">
        <f t="shared" si="16"/>
        <v>SERISR00061**C</v>
      </c>
      <c r="B471" s="1" t="s">
        <v>515</v>
      </c>
      <c r="C471" s="1" t="s">
        <v>464</v>
      </c>
      <c r="D471" s="4">
        <v>2.92</v>
      </c>
      <c r="E471" s="4">
        <v>3.12</v>
      </c>
      <c r="F471" s="1" t="s">
        <v>334</v>
      </c>
      <c r="G471" s="5">
        <v>16</v>
      </c>
      <c r="H471" s="5">
        <v>0</v>
      </c>
      <c r="I471" s="5">
        <v>11</v>
      </c>
      <c r="J471" s="5">
        <v>0</v>
      </c>
      <c r="K471" s="5">
        <v>0</v>
      </c>
      <c r="L471" s="5">
        <f t="shared" si="15"/>
        <v>27</v>
      </c>
      <c r="M471" s="1" t="s">
        <v>539</v>
      </c>
      <c r="N471" s="1">
        <v>27</v>
      </c>
      <c r="O471" s="1" t="s">
        <v>1596</v>
      </c>
      <c r="P471" s="99">
        <v>94393</v>
      </c>
    </row>
    <row r="472" spans="1:18" x14ac:dyDescent="0.2">
      <c r="A472" s="8" t="str">
        <f t="shared" si="16"/>
        <v>SERISR00061**C</v>
      </c>
      <c r="B472" s="1" t="s">
        <v>515</v>
      </c>
      <c r="C472" s="1" t="s">
        <v>464</v>
      </c>
      <c r="D472" s="4">
        <v>3.12</v>
      </c>
      <c r="E472" s="4">
        <v>3.69</v>
      </c>
      <c r="F472" s="1" t="s">
        <v>322</v>
      </c>
      <c r="G472" s="5">
        <v>0</v>
      </c>
      <c r="H472" s="5">
        <v>0</v>
      </c>
      <c r="I472" s="5">
        <v>36</v>
      </c>
      <c r="J472" s="5">
        <v>0</v>
      </c>
      <c r="K472" s="5">
        <v>0</v>
      </c>
      <c r="L472" s="5">
        <f t="shared" si="15"/>
        <v>36</v>
      </c>
      <c r="M472" s="1" t="s">
        <v>323</v>
      </c>
      <c r="N472" s="1">
        <v>36</v>
      </c>
      <c r="O472" s="1" t="s">
        <v>1596</v>
      </c>
      <c r="P472" s="99">
        <v>94393</v>
      </c>
    </row>
    <row r="473" spans="1:18" x14ac:dyDescent="0.2">
      <c r="A473" s="8" t="str">
        <f t="shared" si="16"/>
        <v>SERISR00061**C</v>
      </c>
      <c r="B473" s="1" t="s">
        <v>515</v>
      </c>
      <c r="C473" s="1" t="s">
        <v>464</v>
      </c>
      <c r="D473" s="4">
        <v>4.7699999999999996</v>
      </c>
      <c r="E473" s="4">
        <v>7.03</v>
      </c>
      <c r="F473" s="1" t="s">
        <v>322</v>
      </c>
      <c r="G473" s="5">
        <v>0</v>
      </c>
      <c r="H473" s="5">
        <v>0</v>
      </c>
      <c r="I473" s="5">
        <v>149</v>
      </c>
      <c r="J473" s="5">
        <v>0</v>
      </c>
      <c r="K473" s="5">
        <v>0</v>
      </c>
      <c r="L473" s="5">
        <f t="shared" si="15"/>
        <v>149</v>
      </c>
      <c r="M473" s="1" t="s">
        <v>323</v>
      </c>
      <c r="N473" s="1">
        <v>149</v>
      </c>
      <c r="O473" s="1" t="s">
        <v>1597</v>
      </c>
      <c r="P473" s="3">
        <v>101467</v>
      </c>
    </row>
    <row r="474" spans="1:18" x14ac:dyDescent="0.2">
      <c r="A474" s="8" t="str">
        <f t="shared" si="16"/>
        <v>SERISR00061**C</v>
      </c>
      <c r="B474" s="1" t="s">
        <v>515</v>
      </c>
      <c r="C474" s="1" t="s">
        <v>464</v>
      </c>
      <c r="D474" s="4">
        <v>7.03</v>
      </c>
      <c r="E474" s="4">
        <v>7.5</v>
      </c>
      <c r="F474" s="1" t="s">
        <v>512</v>
      </c>
      <c r="G474" s="5">
        <v>0</v>
      </c>
      <c r="H474" s="5">
        <v>0</v>
      </c>
      <c r="I474" s="5">
        <v>27</v>
      </c>
      <c r="J474" s="5">
        <v>8</v>
      </c>
      <c r="K474" s="5">
        <v>34</v>
      </c>
      <c r="L474" s="5">
        <f t="shared" si="15"/>
        <v>69</v>
      </c>
      <c r="M474" s="1" t="s">
        <v>540</v>
      </c>
      <c r="N474" s="1">
        <v>101</v>
      </c>
      <c r="O474" s="1" t="s">
        <v>1597</v>
      </c>
      <c r="P474" s="3">
        <v>101467</v>
      </c>
    </row>
    <row r="475" spans="1:18" x14ac:dyDescent="0.2">
      <c r="A475" s="8" t="str">
        <f t="shared" si="16"/>
        <v>SERISR00061**C</v>
      </c>
      <c r="B475" s="1" t="s">
        <v>515</v>
      </c>
      <c r="C475" s="1" t="s">
        <v>464</v>
      </c>
      <c r="D475" s="4">
        <v>7.5</v>
      </c>
      <c r="E475" s="4">
        <v>7.79</v>
      </c>
      <c r="F475" s="1" t="s">
        <v>322</v>
      </c>
      <c r="G475" s="5">
        <v>0</v>
      </c>
      <c r="H475" s="5">
        <v>0</v>
      </c>
      <c r="I475" s="5">
        <v>17</v>
      </c>
      <c r="J475" s="5">
        <v>0</v>
      </c>
      <c r="K475" s="5">
        <v>0</v>
      </c>
      <c r="L475" s="5">
        <f t="shared" si="15"/>
        <v>17</v>
      </c>
      <c r="M475" s="1" t="s">
        <v>323</v>
      </c>
      <c r="N475" s="1">
        <v>17</v>
      </c>
      <c r="O475" s="1" t="s">
        <v>1597</v>
      </c>
      <c r="P475" s="3">
        <v>101467</v>
      </c>
    </row>
    <row r="476" spans="1:18" x14ac:dyDescent="0.2">
      <c r="A476" s="8" t="str">
        <f t="shared" si="16"/>
        <v>SERISR00061**C</v>
      </c>
      <c r="B476" s="1" t="s">
        <v>515</v>
      </c>
      <c r="C476" s="1" t="s">
        <v>464</v>
      </c>
      <c r="D476" s="4">
        <v>7.79</v>
      </c>
      <c r="E476" s="4">
        <v>7.99</v>
      </c>
      <c r="F476" s="1" t="s">
        <v>334</v>
      </c>
      <c r="G476" s="5">
        <v>16</v>
      </c>
      <c r="H476" s="5">
        <v>0</v>
      </c>
      <c r="I476" s="5">
        <v>11</v>
      </c>
      <c r="J476" s="5">
        <v>0</v>
      </c>
      <c r="K476" s="5">
        <v>0</v>
      </c>
      <c r="L476" s="5">
        <f t="shared" si="15"/>
        <v>27</v>
      </c>
      <c r="M476" s="1" t="s">
        <v>541</v>
      </c>
      <c r="N476" s="1">
        <v>27</v>
      </c>
      <c r="O476" s="1" t="s">
        <v>1597</v>
      </c>
      <c r="P476" s="3">
        <v>101467</v>
      </c>
    </row>
    <row r="477" spans="1:18" x14ac:dyDescent="0.2">
      <c r="A477" s="8" t="str">
        <f t="shared" si="16"/>
        <v>SERISR00099**C</v>
      </c>
      <c r="B477" s="1" t="s">
        <v>515</v>
      </c>
      <c r="C477" s="1" t="s">
        <v>542</v>
      </c>
      <c r="D477" s="4">
        <v>0</v>
      </c>
      <c r="E477" s="4">
        <v>0.2</v>
      </c>
      <c r="F477" s="1" t="s">
        <v>334</v>
      </c>
      <c r="G477" s="5">
        <v>16</v>
      </c>
      <c r="H477" s="5">
        <v>0</v>
      </c>
      <c r="I477" s="5">
        <v>11</v>
      </c>
      <c r="J477" s="5">
        <v>0</v>
      </c>
      <c r="K477" s="5">
        <v>0</v>
      </c>
      <c r="L477" s="5">
        <f t="shared" si="15"/>
        <v>27</v>
      </c>
      <c r="M477" s="1" t="s">
        <v>533</v>
      </c>
      <c r="N477" s="1">
        <v>27</v>
      </c>
      <c r="O477" s="1" t="s">
        <v>1596</v>
      </c>
      <c r="P477" s="3">
        <v>111437</v>
      </c>
    </row>
    <row r="478" spans="1:18" x14ac:dyDescent="0.2">
      <c r="A478" s="8" t="str">
        <f t="shared" si="16"/>
        <v>SERISR00099**C</v>
      </c>
      <c r="B478" s="1" t="s">
        <v>515</v>
      </c>
      <c r="C478" s="1" t="s">
        <v>542</v>
      </c>
      <c r="D478" s="4">
        <v>0.2</v>
      </c>
      <c r="E478" s="4">
        <v>4.53</v>
      </c>
      <c r="F478" s="1" t="s">
        <v>322</v>
      </c>
      <c r="G478" s="5">
        <v>0</v>
      </c>
      <c r="H478" s="5">
        <v>0</v>
      </c>
      <c r="I478" s="5">
        <v>295</v>
      </c>
      <c r="J478" s="5">
        <v>0</v>
      </c>
      <c r="K478" s="5">
        <v>0</v>
      </c>
      <c r="L478" s="5">
        <f t="shared" si="15"/>
        <v>295</v>
      </c>
      <c r="M478" s="1" t="s">
        <v>323</v>
      </c>
      <c r="N478" s="1">
        <v>286</v>
      </c>
      <c r="O478" s="1" t="s">
        <v>1596</v>
      </c>
      <c r="P478" s="3">
        <v>111437</v>
      </c>
    </row>
    <row r="479" spans="1:18" x14ac:dyDescent="0.2">
      <c r="A479" s="8" t="str">
        <f t="shared" si="16"/>
        <v>SERISR00099**C</v>
      </c>
      <c r="B479" s="1" t="s">
        <v>515</v>
      </c>
      <c r="C479" s="1" t="s">
        <v>542</v>
      </c>
      <c r="D479" s="4">
        <v>4.53</v>
      </c>
      <c r="E479" s="4">
        <v>4.7300000000000004</v>
      </c>
      <c r="F479" s="1" t="s">
        <v>334</v>
      </c>
      <c r="G479" s="5">
        <v>16</v>
      </c>
      <c r="H479" s="5">
        <v>0</v>
      </c>
      <c r="I479" s="5">
        <v>11</v>
      </c>
      <c r="J479" s="5">
        <v>0</v>
      </c>
      <c r="K479" s="5">
        <v>0</v>
      </c>
      <c r="L479" s="5">
        <f t="shared" si="15"/>
        <v>27</v>
      </c>
      <c r="M479" s="1" t="s">
        <v>456</v>
      </c>
      <c r="N479" s="1">
        <v>27</v>
      </c>
      <c r="O479" s="1" t="s">
        <v>1596</v>
      </c>
      <c r="P479" s="3">
        <v>111437</v>
      </c>
    </row>
    <row r="480" spans="1:18" x14ac:dyDescent="0.2">
      <c r="A480" s="8" t="str">
        <f t="shared" si="16"/>
        <v>SERISR00101**C</v>
      </c>
      <c r="B480" s="1" t="s">
        <v>515</v>
      </c>
      <c r="C480" s="1" t="s">
        <v>543</v>
      </c>
      <c r="D480" s="4">
        <v>0</v>
      </c>
      <c r="E480" s="4">
        <v>0.14000000000000001</v>
      </c>
      <c r="F480" s="1" t="s">
        <v>329</v>
      </c>
      <c r="G480" s="5">
        <v>0</v>
      </c>
      <c r="H480" s="5">
        <v>0</v>
      </c>
      <c r="I480" s="5">
        <v>9</v>
      </c>
      <c r="J480" s="5">
        <v>0</v>
      </c>
      <c r="K480" s="5">
        <v>0</v>
      </c>
      <c r="L480" s="5">
        <f t="shared" si="15"/>
        <v>9</v>
      </c>
      <c r="M480" s="1" t="s">
        <v>544</v>
      </c>
      <c r="N480" s="1">
        <v>9</v>
      </c>
      <c r="O480" s="1" t="s">
        <v>1597</v>
      </c>
      <c r="P480" s="3">
        <v>101467</v>
      </c>
    </row>
    <row r="481" spans="1:16" x14ac:dyDescent="0.2">
      <c r="A481" s="8" t="str">
        <f t="shared" si="16"/>
        <v>SERISR00101**C</v>
      </c>
      <c r="B481" s="1" t="s">
        <v>515</v>
      </c>
      <c r="C481" s="1" t="s">
        <v>543</v>
      </c>
      <c r="D481" s="4">
        <v>0.14000000000000001</v>
      </c>
      <c r="E481" s="4">
        <v>1.1100000000000001</v>
      </c>
      <c r="F481" s="1" t="s">
        <v>322</v>
      </c>
      <c r="G481" s="5">
        <v>0</v>
      </c>
      <c r="H481" s="5">
        <v>0</v>
      </c>
      <c r="I481" s="5">
        <v>54</v>
      </c>
      <c r="J481" s="5">
        <v>0</v>
      </c>
      <c r="K481" s="5">
        <v>0</v>
      </c>
      <c r="L481" s="5">
        <f t="shared" si="15"/>
        <v>54</v>
      </c>
      <c r="M481" s="1" t="s">
        <v>323</v>
      </c>
      <c r="N481" s="1">
        <v>54</v>
      </c>
      <c r="O481" s="1" t="s">
        <v>1597</v>
      </c>
      <c r="P481" s="3">
        <v>101467</v>
      </c>
    </row>
    <row r="482" spans="1:16" x14ac:dyDescent="0.2">
      <c r="A482" s="8" t="str">
        <f t="shared" si="16"/>
        <v>SERISR00101**C</v>
      </c>
      <c r="B482" s="1" t="s">
        <v>515</v>
      </c>
      <c r="C482" s="1" t="s">
        <v>543</v>
      </c>
      <c r="D482" s="4">
        <v>1.1100000000000001</v>
      </c>
      <c r="E482" s="4">
        <v>1.62</v>
      </c>
      <c r="F482" s="1" t="s">
        <v>329</v>
      </c>
      <c r="G482" s="5">
        <v>0</v>
      </c>
      <c r="H482" s="5">
        <v>0</v>
      </c>
      <c r="I482" s="5">
        <v>51</v>
      </c>
      <c r="J482" s="5">
        <v>0</v>
      </c>
      <c r="K482" s="5">
        <v>0</v>
      </c>
      <c r="L482" s="5">
        <f t="shared" si="15"/>
        <v>51</v>
      </c>
      <c r="M482" s="1" t="s">
        <v>545</v>
      </c>
      <c r="N482" s="1">
        <v>51</v>
      </c>
      <c r="O482" s="1" t="s">
        <v>1597</v>
      </c>
      <c r="P482" s="3">
        <v>101467</v>
      </c>
    </row>
    <row r="483" spans="1:16" x14ac:dyDescent="0.2">
      <c r="A483" s="8" t="str">
        <f t="shared" si="16"/>
        <v>SERISR00101**C</v>
      </c>
      <c r="B483" s="1" t="s">
        <v>515</v>
      </c>
      <c r="C483" s="1" t="s">
        <v>543</v>
      </c>
      <c r="D483" s="4">
        <v>1.62</v>
      </c>
      <c r="E483" s="4">
        <v>2.0499999999999998</v>
      </c>
      <c r="F483" s="1" t="s">
        <v>322</v>
      </c>
      <c r="G483" s="5">
        <v>0</v>
      </c>
      <c r="H483" s="5">
        <v>0</v>
      </c>
      <c r="I483" s="5">
        <v>19</v>
      </c>
      <c r="J483" s="5">
        <v>0</v>
      </c>
      <c r="K483" s="5">
        <v>0</v>
      </c>
      <c r="L483" s="5">
        <f t="shared" si="15"/>
        <v>19</v>
      </c>
      <c r="M483" s="1" t="s">
        <v>323</v>
      </c>
      <c r="N483" s="1">
        <v>19</v>
      </c>
      <c r="O483" s="1" t="s">
        <v>1597</v>
      </c>
      <c r="P483" s="3">
        <v>101467</v>
      </c>
    </row>
    <row r="484" spans="1:16" x14ac:dyDescent="0.2">
      <c r="A484" s="8" t="str">
        <f t="shared" si="16"/>
        <v>SERISR00101**C</v>
      </c>
      <c r="B484" s="1" t="s">
        <v>515</v>
      </c>
      <c r="C484" s="1" t="s">
        <v>543</v>
      </c>
      <c r="D484" s="4">
        <v>2.0499999999999998</v>
      </c>
      <c r="E484" s="4">
        <v>2.27</v>
      </c>
      <c r="F484" s="1" t="s">
        <v>329</v>
      </c>
      <c r="G484" s="5">
        <v>0</v>
      </c>
      <c r="H484" s="5">
        <v>0</v>
      </c>
      <c r="I484" s="5">
        <v>17</v>
      </c>
      <c r="J484" s="5">
        <v>0</v>
      </c>
      <c r="K484" s="5">
        <v>0</v>
      </c>
      <c r="L484" s="5">
        <f t="shared" si="15"/>
        <v>17</v>
      </c>
      <c r="M484" s="1" t="s">
        <v>510</v>
      </c>
      <c r="N484" s="1">
        <v>17</v>
      </c>
      <c r="O484" s="1" t="s">
        <v>1597</v>
      </c>
      <c r="P484" s="3">
        <v>101467</v>
      </c>
    </row>
    <row r="485" spans="1:16" x14ac:dyDescent="0.2">
      <c r="A485" s="8" t="str">
        <f t="shared" si="16"/>
        <v>SERISR00101**C</v>
      </c>
      <c r="B485" s="1" t="s">
        <v>515</v>
      </c>
      <c r="C485" s="1" t="s">
        <v>543</v>
      </c>
      <c r="D485" s="4">
        <v>2.27</v>
      </c>
      <c r="E485" s="4">
        <v>2.46</v>
      </c>
      <c r="F485" s="1" t="s">
        <v>322</v>
      </c>
      <c r="G485" s="5">
        <v>0</v>
      </c>
      <c r="H485" s="5">
        <v>0</v>
      </c>
      <c r="I485" s="5">
        <v>7</v>
      </c>
      <c r="J485" s="5">
        <v>0</v>
      </c>
      <c r="K485" s="5">
        <v>0</v>
      </c>
      <c r="L485" s="5">
        <f t="shared" si="15"/>
        <v>7</v>
      </c>
      <c r="M485" s="1" t="s">
        <v>323</v>
      </c>
      <c r="N485" s="1">
        <v>7</v>
      </c>
      <c r="O485" s="1" t="s">
        <v>1597</v>
      </c>
      <c r="P485" s="3">
        <v>101467</v>
      </c>
    </row>
    <row r="486" spans="1:16" x14ac:dyDescent="0.2">
      <c r="A486" s="8" t="str">
        <f t="shared" si="16"/>
        <v>SERISR00101**C</v>
      </c>
      <c r="B486" s="1" t="s">
        <v>515</v>
      </c>
      <c r="C486" s="1" t="s">
        <v>543</v>
      </c>
      <c r="D486" s="4">
        <v>3.74</v>
      </c>
      <c r="E486" s="4">
        <v>3.95</v>
      </c>
      <c r="F486" s="1" t="s">
        <v>327</v>
      </c>
      <c r="G486" s="5">
        <v>0</v>
      </c>
      <c r="H486" s="5">
        <v>0</v>
      </c>
      <c r="I486" s="5">
        <v>35</v>
      </c>
      <c r="J486" s="5">
        <v>0</v>
      </c>
      <c r="K486" s="5">
        <v>0</v>
      </c>
      <c r="L486" s="5">
        <f t="shared" si="15"/>
        <v>35</v>
      </c>
      <c r="M486" s="1" t="s">
        <v>701</v>
      </c>
      <c r="N486" s="1">
        <v>35</v>
      </c>
      <c r="O486" s="1" t="s">
        <v>1587</v>
      </c>
      <c r="P486" s="99"/>
    </row>
    <row r="487" spans="1:16" x14ac:dyDescent="0.2">
      <c r="A487" s="8" t="str">
        <f t="shared" si="16"/>
        <v>SERISR00101**C</v>
      </c>
      <c r="B487" s="1" t="s">
        <v>515</v>
      </c>
      <c r="C487" s="1" t="s">
        <v>543</v>
      </c>
      <c r="D487" s="4">
        <v>3.95</v>
      </c>
      <c r="E487" s="4">
        <v>4.55</v>
      </c>
      <c r="F487" s="1" t="s">
        <v>322</v>
      </c>
      <c r="G487" s="5">
        <v>0</v>
      </c>
      <c r="H487" s="5">
        <v>0</v>
      </c>
      <c r="I487" s="5">
        <v>70</v>
      </c>
      <c r="J487" s="5">
        <v>0</v>
      </c>
      <c r="K487" s="5">
        <v>0</v>
      </c>
      <c r="L487" s="5">
        <f t="shared" si="15"/>
        <v>70</v>
      </c>
      <c r="M487" s="1" t="s">
        <v>323</v>
      </c>
      <c r="N487" s="1">
        <v>38</v>
      </c>
      <c r="O487" s="1" t="s">
        <v>1587</v>
      </c>
      <c r="P487" s="99"/>
    </row>
    <row r="488" spans="1:16" x14ac:dyDescent="0.2">
      <c r="A488" s="8" t="str">
        <f t="shared" si="16"/>
        <v>SERISR00101**C</v>
      </c>
      <c r="B488" s="1" t="s">
        <v>515</v>
      </c>
      <c r="C488" s="1" t="s">
        <v>543</v>
      </c>
      <c r="D488" s="4">
        <v>4.55</v>
      </c>
      <c r="E488" s="4">
        <v>4.79</v>
      </c>
      <c r="F488" s="1" t="s">
        <v>329</v>
      </c>
      <c r="G488" s="5">
        <v>0</v>
      </c>
      <c r="H488" s="5">
        <v>0</v>
      </c>
      <c r="I488" s="5">
        <v>34</v>
      </c>
      <c r="J488" s="5">
        <v>0</v>
      </c>
      <c r="K488" s="5">
        <v>0</v>
      </c>
      <c r="L488" s="5">
        <f t="shared" si="15"/>
        <v>34</v>
      </c>
      <c r="M488" s="1" t="s">
        <v>343</v>
      </c>
      <c r="N488" s="1">
        <v>34</v>
      </c>
      <c r="O488" s="1" t="s">
        <v>1587</v>
      </c>
      <c r="P488" s="99"/>
    </row>
    <row r="489" spans="1:16" x14ac:dyDescent="0.2">
      <c r="A489" s="8" t="str">
        <f t="shared" si="16"/>
        <v>SERISR00101**C</v>
      </c>
      <c r="B489" s="1" t="s">
        <v>515</v>
      </c>
      <c r="C489" s="1" t="s">
        <v>543</v>
      </c>
      <c r="D489" s="4">
        <v>4.79</v>
      </c>
      <c r="E489" s="4">
        <v>5.05</v>
      </c>
      <c r="F489" s="1" t="s">
        <v>322</v>
      </c>
      <c r="G489" s="5">
        <v>0</v>
      </c>
      <c r="H489" s="5">
        <v>0</v>
      </c>
      <c r="I489" s="5">
        <v>17</v>
      </c>
      <c r="J489" s="5">
        <v>0</v>
      </c>
      <c r="K489" s="5">
        <v>0</v>
      </c>
      <c r="L489" s="5">
        <f t="shared" si="15"/>
        <v>17</v>
      </c>
      <c r="M489" s="1" t="s">
        <v>323</v>
      </c>
      <c r="N489" s="1">
        <v>17</v>
      </c>
      <c r="O489" s="1" t="s">
        <v>1587</v>
      </c>
      <c r="P489" s="99"/>
    </row>
    <row r="490" spans="1:16" x14ac:dyDescent="0.2">
      <c r="A490" s="8" t="str">
        <f t="shared" si="16"/>
        <v>SERISR00101**C</v>
      </c>
      <c r="B490" s="1" t="s">
        <v>515</v>
      </c>
      <c r="C490" s="1" t="s">
        <v>543</v>
      </c>
      <c r="D490" s="4">
        <v>5.05</v>
      </c>
      <c r="E490" s="4">
        <v>5.39</v>
      </c>
      <c r="F490" s="1" t="s">
        <v>324</v>
      </c>
      <c r="G490" s="5">
        <v>0</v>
      </c>
      <c r="H490" s="5">
        <v>0</v>
      </c>
      <c r="I490" s="5">
        <v>22</v>
      </c>
      <c r="J490" s="5">
        <v>0</v>
      </c>
      <c r="K490" s="5">
        <v>0</v>
      </c>
      <c r="L490" s="5">
        <f t="shared" si="15"/>
        <v>22</v>
      </c>
      <c r="M490" s="1" t="s">
        <v>546</v>
      </c>
      <c r="N490" s="1">
        <v>22</v>
      </c>
      <c r="O490" s="1" t="s">
        <v>1587</v>
      </c>
      <c r="P490" s="99"/>
    </row>
    <row r="491" spans="1:16" x14ac:dyDescent="0.2">
      <c r="A491" s="8" t="str">
        <f t="shared" si="16"/>
        <v>SERISR00101**C</v>
      </c>
      <c r="B491" s="1" t="s">
        <v>515</v>
      </c>
      <c r="C491" s="1" t="s">
        <v>543</v>
      </c>
      <c r="D491" s="4">
        <v>5.39</v>
      </c>
      <c r="E491" s="4">
        <v>5.94</v>
      </c>
      <c r="F491" s="1" t="s">
        <v>322</v>
      </c>
      <c r="G491" s="5">
        <v>0</v>
      </c>
      <c r="H491" s="5">
        <v>0</v>
      </c>
      <c r="I491" s="5">
        <v>34</v>
      </c>
      <c r="J491" s="5">
        <v>0</v>
      </c>
      <c r="K491" s="5">
        <v>0</v>
      </c>
      <c r="L491" s="5">
        <f t="shared" si="15"/>
        <v>34</v>
      </c>
      <c r="M491" s="1" t="s">
        <v>323</v>
      </c>
      <c r="N491" s="1">
        <v>34</v>
      </c>
      <c r="O491" s="1" t="s">
        <v>1587</v>
      </c>
      <c r="P491" s="99"/>
    </row>
    <row r="492" spans="1:16" x14ac:dyDescent="0.2">
      <c r="A492" s="8" t="str">
        <f t="shared" si="16"/>
        <v>SERISR00101**C</v>
      </c>
      <c r="B492" s="1" t="s">
        <v>515</v>
      </c>
      <c r="C492" s="1" t="s">
        <v>543</v>
      </c>
      <c r="D492" s="4">
        <v>5.94</v>
      </c>
      <c r="E492" s="4">
        <v>6.27</v>
      </c>
      <c r="F492" s="1" t="s">
        <v>547</v>
      </c>
      <c r="G492" s="5">
        <v>40</v>
      </c>
      <c r="H492" s="5">
        <v>0</v>
      </c>
      <c r="I492" s="5">
        <v>57</v>
      </c>
      <c r="J492" s="5">
        <v>13</v>
      </c>
      <c r="K492" s="5">
        <v>0</v>
      </c>
      <c r="L492" s="5">
        <f t="shared" si="15"/>
        <v>110</v>
      </c>
      <c r="M492" s="1" t="s">
        <v>548</v>
      </c>
      <c r="N492" s="1">
        <v>144</v>
      </c>
      <c r="O492" s="1" t="s">
        <v>1587</v>
      </c>
      <c r="P492" s="99"/>
    </row>
    <row r="493" spans="1:16" x14ac:dyDescent="0.2">
      <c r="A493" s="8" t="str">
        <f t="shared" si="16"/>
        <v>SERISR00101**C</v>
      </c>
      <c r="B493" s="1" t="s">
        <v>515</v>
      </c>
      <c r="C493" s="1" t="s">
        <v>543</v>
      </c>
      <c r="D493" s="4">
        <v>6.27</v>
      </c>
      <c r="E493" s="4">
        <v>6.92</v>
      </c>
      <c r="F493" s="1" t="s">
        <v>549</v>
      </c>
      <c r="G493" s="5">
        <v>0</v>
      </c>
      <c r="H493" s="5">
        <v>0</v>
      </c>
      <c r="I493" s="5">
        <v>50</v>
      </c>
      <c r="J493" s="5">
        <v>88</v>
      </c>
      <c r="K493" s="5">
        <v>0</v>
      </c>
      <c r="L493" s="5">
        <f t="shared" si="15"/>
        <v>138</v>
      </c>
      <c r="M493" s="1" t="s">
        <v>550</v>
      </c>
      <c r="N493" s="1">
        <v>191</v>
      </c>
      <c r="O493" s="1" t="s">
        <v>1587</v>
      </c>
      <c r="P493" s="99"/>
    </row>
    <row r="494" spans="1:16" x14ac:dyDescent="0.2">
      <c r="A494" s="8" t="str">
        <f t="shared" si="16"/>
        <v>SERISR00101**C</v>
      </c>
      <c r="B494" s="1" t="s">
        <v>515</v>
      </c>
      <c r="C494" s="1" t="s">
        <v>543</v>
      </c>
      <c r="D494" s="4">
        <v>6.92</v>
      </c>
      <c r="E494" s="4">
        <v>7.26</v>
      </c>
      <c r="F494" s="1" t="s">
        <v>427</v>
      </c>
      <c r="G494" s="5">
        <v>33</v>
      </c>
      <c r="H494" s="5">
        <v>0</v>
      </c>
      <c r="I494" s="5">
        <v>42</v>
      </c>
      <c r="J494" s="5">
        <v>18</v>
      </c>
      <c r="K494" s="5">
        <v>0</v>
      </c>
      <c r="L494" s="5">
        <f t="shared" si="15"/>
        <v>93</v>
      </c>
      <c r="M494" s="1" t="s">
        <v>551</v>
      </c>
      <c r="N494" s="1">
        <v>146</v>
      </c>
      <c r="O494" s="1" t="s">
        <v>1587</v>
      </c>
      <c r="P494" s="99"/>
    </row>
    <row r="495" spans="1:16" x14ac:dyDescent="0.2">
      <c r="A495" s="8" t="str">
        <f t="shared" si="16"/>
        <v>SERISR00101**C</v>
      </c>
      <c r="B495" s="1" t="s">
        <v>515</v>
      </c>
      <c r="C495" s="1" t="s">
        <v>543</v>
      </c>
      <c r="D495" s="4">
        <v>7.26</v>
      </c>
      <c r="E495" s="4">
        <v>7.61</v>
      </c>
      <c r="F495" s="1" t="s">
        <v>322</v>
      </c>
      <c r="G495" s="5">
        <v>0</v>
      </c>
      <c r="H495" s="5">
        <v>0</v>
      </c>
      <c r="I495" s="5">
        <v>17</v>
      </c>
      <c r="J495" s="5">
        <v>0</v>
      </c>
      <c r="K495" s="5">
        <v>0</v>
      </c>
      <c r="L495" s="5">
        <f t="shared" si="15"/>
        <v>17</v>
      </c>
      <c r="M495" s="1" t="s">
        <v>323</v>
      </c>
      <c r="N495" s="1">
        <v>23</v>
      </c>
      <c r="O495" s="1" t="s">
        <v>1587</v>
      </c>
      <c r="P495" s="99"/>
    </row>
    <row r="496" spans="1:16" x14ac:dyDescent="0.2">
      <c r="A496" s="8" t="str">
        <f t="shared" si="16"/>
        <v>SERISR00113**C</v>
      </c>
      <c r="B496" s="1" t="s">
        <v>515</v>
      </c>
      <c r="C496" s="1" t="s">
        <v>552</v>
      </c>
      <c r="D496" s="4">
        <v>0</v>
      </c>
      <c r="E496" s="4">
        <v>0.17</v>
      </c>
      <c r="F496" s="1" t="s">
        <v>322</v>
      </c>
      <c r="G496" s="5">
        <v>0</v>
      </c>
      <c r="H496" s="5">
        <v>0</v>
      </c>
      <c r="I496" s="5">
        <v>10</v>
      </c>
      <c r="J496" s="5">
        <v>0</v>
      </c>
      <c r="K496" s="5">
        <v>0</v>
      </c>
      <c r="L496" s="5">
        <f t="shared" si="15"/>
        <v>10</v>
      </c>
      <c r="M496" s="1" t="s">
        <v>323</v>
      </c>
      <c r="N496" s="1">
        <v>10</v>
      </c>
      <c r="O496" s="1" t="s">
        <v>1597</v>
      </c>
      <c r="P496" s="3">
        <v>101467</v>
      </c>
    </row>
    <row r="497" spans="1:16" x14ac:dyDescent="0.2">
      <c r="A497" s="8" t="str">
        <f t="shared" si="16"/>
        <v>SERISR00113**C</v>
      </c>
      <c r="B497" s="1" t="s">
        <v>515</v>
      </c>
      <c r="C497" s="1" t="s">
        <v>552</v>
      </c>
      <c r="D497" s="4">
        <v>0.17</v>
      </c>
      <c r="E497" s="4">
        <v>0.49</v>
      </c>
      <c r="F497" s="1" t="s">
        <v>329</v>
      </c>
      <c r="G497" s="5">
        <v>0</v>
      </c>
      <c r="H497" s="5">
        <v>0</v>
      </c>
      <c r="I497" s="5">
        <v>30</v>
      </c>
      <c r="J497" s="5">
        <v>0</v>
      </c>
      <c r="K497" s="5">
        <v>0</v>
      </c>
      <c r="L497" s="5">
        <f t="shared" si="15"/>
        <v>30</v>
      </c>
      <c r="M497" s="1" t="s">
        <v>343</v>
      </c>
      <c r="N497" s="1">
        <v>41</v>
      </c>
      <c r="O497" s="1" t="s">
        <v>1597</v>
      </c>
      <c r="P497" s="3">
        <v>101467</v>
      </c>
    </row>
    <row r="498" spans="1:16" x14ac:dyDescent="0.2">
      <c r="A498" s="8" t="str">
        <f t="shared" si="16"/>
        <v>SERISR00113**C</v>
      </c>
      <c r="B498" s="1" t="s">
        <v>515</v>
      </c>
      <c r="C498" s="1" t="s">
        <v>552</v>
      </c>
      <c r="D498" s="4">
        <v>0.49</v>
      </c>
      <c r="E498" s="4">
        <v>0.8</v>
      </c>
      <c r="F498" s="1" t="s">
        <v>322</v>
      </c>
      <c r="G498" s="5">
        <v>0</v>
      </c>
      <c r="H498" s="5">
        <v>0</v>
      </c>
      <c r="I498" s="5">
        <v>21</v>
      </c>
      <c r="J498" s="5">
        <v>0</v>
      </c>
      <c r="K498" s="5">
        <v>0</v>
      </c>
      <c r="L498" s="5">
        <f t="shared" si="15"/>
        <v>21</v>
      </c>
      <c r="M498" s="1" t="s">
        <v>323</v>
      </c>
      <c r="N498" s="1">
        <v>21</v>
      </c>
      <c r="O498" s="1" t="s">
        <v>1597</v>
      </c>
      <c r="P498" s="3">
        <v>101467</v>
      </c>
    </row>
    <row r="499" spans="1:16" x14ac:dyDescent="0.2">
      <c r="A499" s="8" t="str">
        <f t="shared" si="16"/>
        <v>SERISR00113**C</v>
      </c>
      <c r="B499" s="1" t="s">
        <v>515</v>
      </c>
      <c r="C499" s="1" t="s">
        <v>552</v>
      </c>
      <c r="D499" s="4">
        <v>0.8</v>
      </c>
      <c r="E499" s="4">
        <v>1.07</v>
      </c>
      <c r="F499" s="1" t="s">
        <v>329</v>
      </c>
      <c r="G499" s="5">
        <v>0</v>
      </c>
      <c r="H499" s="5">
        <v>0</v>
      </c>
      <c r="I499" s="5">
        <v>30</v>
      </c>
      <c r="J499" s="5">
        <v>0</v>
      </c>
      <c r="K499" s="5">
        <v>0</v>
      </c>
      <c r="L499" s="5">
        <f t="shared" si="15"/>
        <v>30</v>
      </c>
      <c r="M499" s="1" t="s">
        <v>343</v>
      </c>
      <c r="N499" s="1">
        <v>38</v>
      </c>
      <c r="O499" s="1" t="s">
        <v>1597</v>
      </c>
      <c r="P499" s="3">
        <v>101467</v>
      </c>
    </row>
    <row r="500" spans="1:16" x14ac:dyDescent="0.2">
      <c r="A500" s="8" t="str">
        <f t="shared" si="16"/>
        <v>SERISR00113**C</v>
      </c>
      <c r="B500" s="1" t="s">
        <v>515</v>
      </c>
      <c r="C500" s="1" t="s">
        <v>552</v>
      </c>
      <c r="D500" s="4">
        <v>1.07</v>
      </c>
      <c r="E500" s="4">
        <v>1.92</v>
      </c>
      <c r="F500" s="1" t="s">
        <v>322</v>
      </c>
      <c r="G500" s="5">
        <v>0</v>
      </c>
      <c r="H500" s="5">
        <v>0</v>
      </c>
      <c r="I500" s="5">
        <v>53</v>
      </c>
      <c r="J500" s="5">
        <v>0</v>
      </c>
      <c r="K500" s="5">
        <v>0</v>
      </c>
      <c r="L500" s="5">
        <f t="shared" si="15"/>
        <v>53</v>
      </c>
      <c r="M500" s="1" t="s">
        <v>323</v>
      </c>
      <c r="N500" s="1">
        <v>53</v>
      </c>
      <c r="O500" s="1" t="s">
        <v>1597</v>
      </c>
      <c r="P500" s="3">
        <v>101467</v>
      </c>
    </row>
    <row r="501" spans="1:16" x14ac:dyDescent="0.2">
      <c r="A501" s="8" t="str">
        <f t="shared" si="16"/>
        <v>SERISR00113**C</v>
      </c>
      <c r="B501" s="1" t="s">
        <v>515</v>
      </c>
      <c r="C501" s="1" t="s">
        <v>552</v>
      </c>
      <c r="D501" s="4">
        <v>1.92</v>
      </c>
      <c r="E501" s="4">
        <v>2.04</v>
      </c>
      <c r="F501" s="1" t="s">
        <v>329</v>
      </c>
      <c r="G501" s="5">
        <v>0</v>
      </c>
      <c r="H501" s="5">
        <v>0</v>
      </c>
      <c r="I501" s="5">
        <v>16</v>
      </c>
      <c r="J501" s="5">
        <v>0</v>
      </c>
      <c r="K501" s="5">
        <v>0</v>
      </c>
      <c r="L501" s="5">
        <f t="shared" si="15"/>
        <v>16</v>
      </c>
      <c r="M501" s="1" t="s">
        <v>553</v>
      </c>
      <c r="N501" s="1">
        <v>12</v>
      </c>
      <c r="O501" s="1" t="s">
        <v>1597</v>
      </c>
      <c r="P501" s="3">
        <v>101467</v>
      </c>
    </row>
    <row r="502" spans="1:16" x14ac:dyDescent="0.2">
      <c r="A502" s="8" t="str">
        <f t="shared" si="16"/>
        <v>SERISR00113**C</v>
      </c>
      <c r="B502" s="1" t="s">
        <v>515</v>
      </c>
      <c r="C502" s="1" t="s">
        <v>552</v>
      </c>
      <c r="D502" s="4">
        <v>2.04</v>
      </c>
      <c r="E502" s="4">
        <v>2.59</v>
      </c>
      <c r="F502" s="1" t="s">
        <v>329</v>
      </c>
      <c r="G502" s="5">
        <v>0</v>
      </c>
      <c r="H502" s="5">
        <v>0</v>
      </c>
      <c r="I502" s="5">
        <v>60</v>
      </c>
      <c r="J502" s="5">
        <v>0</v>
      </c>
      <c r="K502" s="5">
        <v>0</v>
      </c>
      <c r="L502" s="5">
        <f t="shared" ref="L502:L565" si="17">SUM(G502:K502)</f>
        <v>60</v>
      </c>
      <c r="M502" s="1" t="s">
        <v>555</v>
      </c>
      <c r="N502" s="1">
        <v>69</v>
      </c>
      <c r="O502" s="1" t="s">
        <v>1597</v>
      </c>
      <c r="P502" s="3">
        <v>101467</v>
      </c>
    </row>
    <row r="503" spans="1:16" x14ac:dyDescent="0.2">
      <c r="A503" s="8" t="str">
        <f t="shared" si="16"/>
        <v>SERISR00113**C</v>
      </c>
      <c r="B503" s="1" t="s">
        <v>515</v>
      </c>
      <c r="C503" s="1" t="s">
        <v>552</v>
      </c>
      <c r="D503" s="4">
        <v>2.59</v>
      </c>
      <c r="E503" s="4">
        <v>5.63</v>
      </c>
      <c r="F503" s="1" t="s">
        <v>322</v>
      </c>
      <c r="G503" s="5">
        <v>0</v>
      </c>
      <c r="H503" s="5">
        <v>0</v>
      </c>
      <c r="I503" s="5">
        <v>185</v>
      </c>
      <c r="J503" s="5">
        <v>0</v>
      </c>
      <c r="K503" s="5">
        <v>0</v>
      </c>
      <c r="L503" s="5">
        <f t="shared" si="17"/>
        <v>185</v>
      </c>
      <c r="M503" s="1" t="s">
        <v>323</v>
      </c>
      <c r="N503" s="1">
        <v>191</v>
      </c>
      <c r="O503" s="1" t="s">
        <v>1597</v>
      </c>
      <c r="P503" s="3">
        <v>101467</v>
      </c>
    </row>
    <row r="504" spans="1:16" x14ac:dyDescent="0.2">
      <c r="A504" s="8" t="str">
        <f t="shared" si="16"/>
        <v>SERISR00113**C</v>
      </c>
      <c r="B504" s="1" t="s">
        <v>515</v>
      </c>
      <c r="C504" s="1" t="s">
        <v>552</v>
      </c>
      <c r="D504" s="4">
        <v>5.63</v>
      </c>
      <c r="E504" s="4">
        <v>6.05</v>
      </c>
      <c r="F504" s="1" t="s">
        <v>355</v>
      </c>
      <c r="G504" s="5">
        <v>16</v>
      </c>
      <c r="H504" s="5">
        <v>0</v>
      </c>
      <c r="I504" s="5">
        <v>55</v>
      </c>
      <c r="J504" s="5">
        <v>48</v>
      </c>
      <c r="K504" s="5">
        <v>0</v>
      </c>
      <c r="L504" s="5">
        <f t="shared" si="17"/>
        <v>119</v>
      </c>
      <c r="M504" s="1" t="s">
        <v>647</v>
      </c>
      <c r="N504" s="1">
        <v>186</v>
      </c>
      <c r="O504" s="1" t="s">
        <v>1597</v>
      </c>
      <c r="P504" s="3">
        <v>101467</v>
      </c>
    </row>
    <row r="505" spans="1:16" x14ac:dyDescent="0.2">
      <c r="A505" s="8" t="str">
        <f t="shared" si="16"/>
        <v>SERISR00113**C</v>
      </c>
      <c r="B505" s="1" t="s">
        <v>515</v>
      </c>
      <c r="C505" s="1" t="s">
        <v>552</v>
      </c>
      <c r="D505" s="4">
        <v>7.13</v>
      </c>
      <c r="E505" s="4">
        <v>11.46</v>
      </c>
      <c r="F505" s="1" t="s">
        <v>322</v>
      </c>
      <c r="G505" s="5">
        <v>0</v>
      </c>
      <c r="H505" s="5">
        <v>0</v>
      </c>
      <c r="I505" s="5">
        <v>273</v>
      </c>
      <c r="J505" s="5">
        <v>0</v>
      </c>
      <c r="K505" s="5">
        <v>0</v>
      </c>
      <c r="L505" s="5">
        <f t="shared" si="17"/>
        <v>273</v>
      </c>
      <c r="M505" s="1" t="s">
        <v>323</v>
      </c>
      <c r="N505" s="1">
        <v>280</v>
      </c>
      <c r="O505" s="1" t="s">
        <v>1596</v>
      </c>
      <c r="P505" s="99">
        <v>94393</v>
      </c>
    </row>
    <row r="506" spans="1:16" x14ac:dyDescent="0.2">
      <c r="A506" s="8" t="str">
        <f t="shared" si="16"/>
        <v>SERISR00113**C</v>
      </c>
      <c r="B506" s="1" t="s">
        <v>515</v>
      </c>
      <c r="C506" s="1" t="s">
        <v>552</v>
      </c>
      <c r="D506" s="4">
        <v>11.46</v>
      </c>
      <c r="E506" s="4">
        <v>11.6</v>
      </c>
      <c r="F506" s="1" t="s">
        <v>324</v>
      </c>
      <c r="G506" s="5">
        <v>0</v>
      </c>
      <c r="H506" s="5">
        <v>0</v>
      </c>
      <c r="I506" s="5">
        <v>11</v>
      </c>
      <c r="J506" s="5">
        <v>0</v>
      </c>
      <c r="K506" s="5">
        <v>0</v>
      </c>
      <c r="L506" s="5">
        <f t="shared" si="17"/>
        <v>11</v>
      </c>
      <c r="M506" s="1" t="s">
        <v>638</v>
      </c>
      <c r="N506" s="1">
        <v>11</v>
      </c>
      <c r="O506" s="1" t="s">
        <v>1596</v>
      </c>
      <c r="P506" s="99">
        <v>94393</v>
      </c>
    </row>
    <row r="507" spans="1:16" x14ac:dyDescent="0.2">
      <c r="A507" s="8" t="str">
        <f t="shared" si="16"/>
        <v>SERISR00113**C</v>
      </c>
      <c r="B507" s="1" t="s">
        <v>515</v>
      </c>
      <c r="C507" s="1" t="s">
        <v>552</v>
      </c>
      <c r="D507" s="4">
        <v>12.81</v>
      </c>
      <c r="E507" s="4">
        <v>12.98</v>
      </c>
      <c r="F507" s="1" t="s">
        <v>324</v>
      </c>
      <c r="G507" s="5">
        <v>0</v>
      </c>
      <c r="H507" s="5">
        <v>0</v>
      </c>
      <c r="I507" s="5">
        <v>11</v>
      </c>
      <c r="J507" s="5">
        <v>0</v>
      </c>
      <c r="K507" s="5">
        <v>0</v>
      </c>
      <c r="L507" s="5">
        <f t="shared" si="17"/>
        <v>11</v>
      </c>
      <c r="M507" s="1" t="s">
        <v>554</v>
      </c>
      <c r="N507" s="1">
        <v>11</v>
      </c>
      <c r="O507" s="1" t="s">
        <v>1596</v>
      </c>
      <c r="P507" s="99">
        <v>94393</v>
      </c>
    </row>
    <row r="508" spans="1:16" x14ac:dyDescent="0.2">
      <c r="A508" s="8" t="str">
        <f t="shared" si="16"/>
        <v>SERISR00113**C</v>
      </c>
      <c r="B508" s="1" t="s">
        <v>515</v>
      </c>
      <c r="C508" s="1" t="s">
        <v>552</v>
      </c>
      <c r="D508" s="4">
        <v>12.98</v>
      </c>
      <c r="E508" s="4">
        <v>13.4</v>
      </c>
      <c r="F508" s="1" t="s">
        <v>322</v>
      </c>
      <c r="G508" s="5">
        <v>0</v>
      </c>
      <c r="H508" s="5">
        <v>0</v>
      </c>
      <c r="I508" s="5">
        <v>26</v>
      </c>
      <c r="J508" s="5">
        <v>0</v>
      </c>
      <c r="K508" s="5">
        <v>0</v>
      </c>
      <c r="L508" s="5">
        <f t="shared" si="17"/>
        <v>26</v>
      </c>
      <c r="M508" s="1" t="s">
        <v>323</v>
      </c>
      <c r="N508" s="1">
        <v>26</v>
      </c>
      <c r="O508" s="1" t="s">
        <v>1596</v>
      </c>
      <c r="P508" s="99">
        <v>94393</v>
      </c>
    </row>
    <row r="509" spans="1:16" x14ac:dyDescent="0.2">
      <c r="A509" s="8" t="str">
        <f t="shared" si="16"/>
        <v>SERISR00113**C</v>
      </c>
      <c r="B509" s="1" t="s">
        <v>515</v>
      </c>
      <c r="C509" s="1" t="s">
        <v>552</v>
      </c>
      <c r="D509" s="4">
        <v>13.4</v>
      </c>
      <c r="E509" s="4">
        <v>14.85</v>
      </c>
      <c r="F509" s="1" t="s">
        <v>322</v>
      </c>
      <c r="G509" s="5">
        <v>0</v>
      </c>
      <c r="H509" s="5">
        <v>0</v>
      </c>
      <c r="I509" s="5">
        <v>97</v>
      </c>
      <c r="J509" s="5">
        <v>0</v>
      </c>
      <c r="K509" s="5">
        <v>0</v>
      </c>
      <c r="L509" s="5">
        <f t="shared" si="17"/>
        <v>97</v>
      </c>
      <c r="M509" s="1" t="s">
        <v>323</v>
      </c>
      <c r="N509" s="1">
        <v>97</v>
      </c>
      <c r="O509" s="1" t="s">
        <v>1587</v>
      </c>
      <c r="P509" s="99"/>
    </row>
    <row r="510" spans="1:16" x14ac:dyDescent="0.2">
      <c r="A510" s="8" t="str">
        <f t="shared" si="16"/>
        <v>SERISR00113**C</v>
      </c>
      <c r="B510" s="1" t="s">
        <v>515</v>
      </c>
      <c r="C510" s="1" t="s">
        <v>552</v>
      </c>
      <c r="D510" s="4">
        <v>14.85</v>
      </c>
      <c r="E510" s="4">
        <v>15.13</v>
      </c>
      <c r="F510" s="1" t="s">
        <v>329</v>
      </c>
      <c r="G510" s="5">
        <v>0</v>
      </c>
      <c r="H510" s="5">
        <v>0</v>
      </c>
      <c r="I510" s="5">
        <v>38</v>
      </c>
      <c r="J510" s="5">
        <v>0</v>
      </c>
      <c r="K510" s="5">
        <v>0</v>
      </c>
      <c r="L510" s="5">
        <f t="shared" si="17"/>
        <v>38</v>
      </c>
      <c r="M510" s="1" t="s">
        <v>343</v>
      </c>
      <c r="N510" s="1">
        <v>38</v>
      </c>
      <c r="O510" s="1" t="s">
        <v>1587</v>
      </c>
      <c r="P510" s="99"/>
    </row>
    <row r="511" spans="1:16" x14ac:dyDescent="0.2">
      <c r="A511" s="8" t="str">
        <f t="shared" si="16"/>
        <v>SERISR00113**C</v>
      </c>
      <c r="B511" s="1" t="s">
        <v>515</v>
      </c>
      <c r="C511" s="1" t="s">
        <v>552</v>
      </c>
      <c r="D511" s="4">
        <v>15.13</v>
      </c>
      <c r="E511" s="4">
        <v>16.36</v>
      </c>
      <c r="F511" s="1" t="s">
        <v>322</v>
      </c>
      <c r="G511" s="5">
        <v>0</v>
      </c>
      <c r="H511" s="5">
        <v>0</v>
      </c>
      <c r="I511" s="5">
        <v>77</v>
      </c>
      <c r="J511" s="5">
        <v>0</v>
      </c>
      <c r="K511" s="5">
        <v>0</v>
      </c>
      <c r="L511" s="5">
        <f t="shared" si="17"/>
        <v>77</v>
      </c>
      <c r="M511" s="1" t="s">
        <v>323</v>
      </c>
      <c r="N511" s="1">
        <v>77</v>
      </c>
      <c r="O511" s="1" t="s">
        <v>1587</v>
      </c>
      <c r="P511" s="99"/>
    </row>
    <row r="512" spans="1:16" x14ac:dyDescent="0.2">
      <c r="A512" s="8" t="str">
        <f t="shared" si="16"/>
        <v>SERISR00113**C</v>
      </c>
      <c r="B512" s="1" t="s">
        <v>515</v>
      </c>
      <c r="C512" s="1" t="s">
        <v>552</v>
      </c>
      <c r="D512" s="4">
        <v>16.36</v>
      </c>
      <c r="E512" s="4">
        <v>16.57</v>
      </c>
      <c r="F512" s="1" t="s">
        <v>329</v>
      </c>
      <c r="G512" s="5">
        <v>0</v>
      </c>
      <c r="H512" s="5">
        <v>0</v>
      </c>
      <c r="I512" s="5">
        <v>28</v>
      </c>
      <c r="J512" s="5">
        <v>0</v>
      </c>
      <c r="K512" s="5">
        <v>0</v>
      </c>
      <c r="L512" s="5">
        <f t="shared" si="17"/>
        <v>28</v>
      </c>
      <c r="M512" s="1" t="s">
        <v>343</v>
      </c>
      <c r="N512" s="1">
        <v>28</v>
      </c>
      <c r="O512" s="1" t="s">
        <v>1587</v>
      </c>
      <c r="P512" s="99"/>
    </row>
    <row r="513" spans="1:18" x14ac:dyDescent="0.2">
      <c r="A513" s="8" t="str">
        <f t="shared" si="16"/>
        <v>SERISR00113**C</v>
      </c>
      <c r="B513" s="1" t="s">
        <v>515</v>
      </c>
      <c r="C513" s="1" t="s">
        <v>552</v>
      </c>
      <c r="D513" s="4">
        <v>16.57</v>
      </c>
      <c r="E513" s="4">
        <v>17.25</v>
      </c>
      <c r="F513" s="1" t="s">
        <v>322</v>
      </c>
      <c r="G513" s="5">
        <v>0</v>
      </c>
      <c r="H513" s="5">
        <v>0</v>
      </c>
      <c r="I513" s="5">
        <v>43</v>
      </c>
      <c r="J513" s="5">
        <v>0</v>
      </c>
      <c r="K513" s="5">
        <v>0</v>
      </c>
      <c r="L513" s="5">
        <f t="shared" si="17"/>
        <v>43</v>
      </c>
      <c r="M513" s="1" t="s">
        <v>323</v>
      </c>
      <c r="N513" s="1">
        <v>43</v>
      </c>
      <c r="O513" s="1" t="s">
        <v>1587</v>
      </c>
      <c r="P513" s="99"/>
      <c r="R513" s="106"/>
    </row>
    <row r="514" spans="1:18" x14ac:dyDescent="0.2">
      <c r="A514" s="8" t="str">
        <f t="shared" ref="A514:A577" si="18">"S"&amp;B514&amp;MID(C514,1,2)&amp;"00"&amp;MID(C514,4,3)&amp;"**C"</f>
        <v>SERISR00113**C</v>
      </c>
      <c r="B514" s="1" t="s">
        <v>515</v>
      </c>
      <c r="C514" s="1" t="s">
        <v>552</v>
      </c>
      <c r="D514" s="4">
        <v>17.25</v>
      </c>
      <c r="E514" s="4">
        <v>17.47</v>
      </c>
      <c r="F514" s="1" t="s">
        <v>329</v>
      </c>
      <c r="G514" s="5">
        <v>0</v>
      </c>
      <c r="H514" s="5">
        <v>0</v>
      </c>
      <c r="I514" s="5">
        <v>35</v>
      </c>
      <c r="J514" s="5">
        <v>0</v>
      </c>
      <c r="K514" s="5">
        <v>0</v>
      </c>
      <c r="L514" s="5">
        <f t="shared" si="17"/>
        <v>35</v>
      </c>
      <c r="M514" s="1" t="s">
        <v>343</v>
      </c>
      <c r="N514" s="1">
        <v>35</v>
      </c>
      <c r="O514" s="1" t="s">
        <v>1587</v>
      </c>
      <c r="P514" s="99"/>
      <c r="R514" s="106"/>
    </row>
    <row r="515" spans="1:18" x14ac:dyDescent="0.2">
      <c r="A515" s="8" t="str">
        <f t="shared" si="18"/>
        <v>SERISR00113**C</v>
      </c>
      <c r="B515" s="1" t="s">
        <v>515</v>
      </c>
      <c r="C515" s="1" t="s">
        <v>552</v>
      </c>
      <c r="D515" s="4">
        <v>17.47</v>
      </c>
      <c r="E515" s="4">
        <v>19.84</v>
      </c>
      <c r="F515" s="1" t="s">
        <v>322</v>
      </c>
      <c r="G515" s="5">
        <v>0</v>
      </c>
      <c r="H515" s="5">
        <v>0</v>
      </c>
      <c r="I515" s="5">
        <v>150</v>
      </c>
      <c r="J515" s="5">
        <v>0</v>
      </c>
      <c r="K515" s="5">
        <v>0</v>
      </c>
      <c r="L515" s="5">
        <f t="shared" si="17"/>
        <v>150</v>
      </c>
      <c r="M515" s="1" t="s">
        <v>323</v>
      </c>
      <c r="N515" s="1">
        <v>150</v>
      </c>
      <c r="O515" s="1" t="s">
        <v>1587</v>
      </c>
      <c r="P515" s="99"/>
    </row>
    <row r="516" spans="1:18" x14ac:dyDescent="0.2">
      <c r="A516" s="8" t="str">
        <f t="shared" si="18"/>
        <v>SERISR00113**C</v>
      </c>
      <c r="B516" s="1" t="s">
        <v>515</v>
      </c>
      <c r="C516" s="1" t="s">
        <v>552</v>
      </c>
      <c r="D516" s="4">
        <v>19.84</v>
      </c>
      <c r="E516" s="4">
        <v>20.18</v>
      </c>
      <c r="F516" s="10" t="s">
        <v>755</v>
      </c>
      <c r="G516" s="5">
        <v>16</v>
      </c>
      <c r="H516" s="5">
        <v>0</v>
      </c>
      <c r="I516" s="5">
        <v>22</v>
      </c>
      <c r="J516" s="5">
        <v>0</v>
      </c>
      <c r="K516" s="5">
        <v>0</v>
      </c>
      <c r="L516" s="5">
        <f t="shared" si="17"/>
        <v>38</v>
      </c>
      <c r="M516" s="1" t="s">
        <v>618</v>
      </c>
      <c r="N516" s="1">
        <v>22</v>
      </c>
      <c r="O516" s="1" t="s">
        <v>1587</v>
      </c>
      <c r="P516" s="99"/>
      <c r="R516" s="107"/>
    </row>
    <row r="517" spans="1:18" x14ac:dyDescent="0.2">
      <c r="A517" s="8" t="str">
        <f t="shared" si="18"/>
        <v>SERISR00113**C</v>
      </c>
      <c r="B517" s="1" t="s">
        <v>515</v>
      </c>
      <c r="C517" s="1" t="s">
        <v>552</v>
      </c>
      <c r="D517" s="4">
        <v>20.18</v>
      </c>
      <c r="E517" s="4">
        <v>20.64</v>
      </c>
      <c r="F517" s="1" t="s">
        <v>322</v>
      </c>
      <c r="G517" s="5">
        <v>0</v>
      </c>
      <c r="H517" s="5">
        <v>0</v>
      </c>
      <c r="I517" s="5">
        <v>27</v>
      </c>
      <c r="J517" s="5">
        <v>0</v>
      </c>
      <c r="K517" s="5">
        <v>0</v>
      </c>
      <c r="L517" s="5">
        <f t="shared" si="17"/>
        <v>27</v>
      </c>
      <c r="M517" s="1" t="s">
        <v>323</v>
      </c>
      <c r="N517" s="1">
        <v>27</v>
      </c>
      <c r="O517" s="1" t="s">
        <v>1587</v>
      </c>
      <c r="P517" s="99"/>
    </row>
    <row r="518" spans="1:18" x14ac:dyDescent="0.2">
      <c r="A518" s="8" t="str">
        <f t="shared" si="18"/>
        <v>SERISR00113**C</v>
      </c>
      <c r="B518" s="1" t="s">
        <v>515</v>
      </c>
      <c r="C518" s="1" t="s">
        <v>552</v>
      </c>
      <c r="D518" s="4">
        <v>20.64</v>
      </c>
      <c r="E518" s="4">
        <v>20.87</v>
      </c>
      <c r="F518" s="1" t="s">
        <v>329</v>
      </c>
      <c r="G518" s="5">
        <v>0</v>
      </c>
      <c r="H518" s="5">
        <v>0</v>
      </c>
      <c r="I518" s="5">
        <v>41</v>
      </c>
      <c r="J518" s="5">
        <v>0</v>
      </c>
      <c r="K518" s="5">
        <v>0</v>
      </c>
      <c r="L518" s="5">
        <f t="shared" si="17"/>
        <v>41</v>
      </c>
      <c r="M518" s="1" t="s">
        <v>343</v>
      </c>
      <c r="N518" s="1">
        <v>41</v>
      </c>
      <c r="O518" s="1" t="s">
        <v>1587</v>
      </c>
      <c r="P518" s="99"/>
      <c r="R518" s="107"/>
    </row>
    <row r="519" spans="1:18" x14ac:dyDescent="0.2">
      <c r="A519" s="8" t="str">
        <f t="shared" si="18"/>
        <v>SERISR00269**C</v>
      </c>
      <c r="B519" s="1" t="s">
        <v>515</v>
      </c>
      <c r="C519" s="1" t="s">
        <v>556</v>
      </c>
      <c r="D519" s="4">
        <v>0</v>
      </c>
      <c r="E519" s="4">
        <v>4.26</v>
      </c>
      <c r="F519" s="1" t="s">
        <v>322</v>
      </c>
      <c r="G519" s="5">
        <v>0</v>
      </c>
      <c r="H519" s="5">
        <v>0</v>
      </c>
      <c r="I519" s="5">
        <v>273</v>
      </c>
      <c r="J519" s="5">
        <v>0</v>
      </c>
      <c r="K519" s="5">
        <v>0</v>
      </c>
      <c r="L519" s="5">
        <f t="shared" si="17"/>
        <v>273</v>
      </c>
      <c r="M519" s="1" t="s">
        <v>323</v>
      </c>
      <c r="N519" s="1">
        <v>282</v>
      </c>
      <c r="O519" s="1" t="s">
        <v>1587</v>
      </c>
      <c r="P519" s="99"/>
      <c r="R519" s="107"/>
    </row>
    <row r="520" spans="1:18" x14ac:dyDescent="0.2">
      <c r="A520" s="8" t="str">
        <f t="shared" si="18"/>
        <v>SERISR00269**C</v>
      </c>
      <c r="B520" s="1" t="s">
        <v>515</v>
      </c>
      <c r="C520" s="1" t="s">
        <v>556</v>
      </c>
      <c r="D520" s="4">
        <v>4.26</v>
      </c>
      <c r="E520" s="4">
        <v>7.45</v>
      </c>
      <c r="F520" s="1" t="s">
        <v>322</v>
      </c>
      <c r="G520" s="5">
        <v>0</v>
      </c>
      <c r="H520" s="5">
        <v>0</v>
      </c>
      <c r="I520" s="5">
        <v>174</v>
      </c>
      <c r="J520" s="5">
        <v>0</v>
      </c>
      <c r="K520" s="5">
        <v>0</v>
      </c>
      <c r="L520" s="5">
        <f t="shared" si="17"/>
        <v>174</v>
      </c>
      <c r="M520" s="1" t="s">
        <v>323</v>
      </c>
      <c r="N520" s="1">
        <v>174</v>
      </c>
      <c r="O520" s="1" t="s">
        <v>1597</v>
      </c>
      <c r="P520" s="3">
        <v>101467</v>
      </c>
      <c r="R520" s="107"/>
    </row>
    <row r="521" spans="1:18" x14ac:dyDescent="0.2">
      <c r="A521" s="8" t="str">
        <f t="shared" si="18"/>
        <v>SERISR00269**C</v>
      </c>
      <c r="B521" s="1" t="s">
        <v>515</v>
      </c>
      <c r="C521" s="1" t="s">
        <v>556</v>
      </c>
      <c r="D521" s="4">
        <v>8.5500000000000007</v>
      </c>
      <c r="E521" s="4">
        <v>10.5</v>
      </c>
      <c r="F521" s="1" t="s">
        <v>322</v>
      </c>
      <c r="G521" s="5">
        <v>0</v>
      </c>
      <c r="H521" s="5">
        <v>0</v>
      </c>
      <c r="I521" s="5">
        <v>136</v>
      </c>
      <c r="J521" s="5">
        <v>0</v>
      </c>
      <c r="K521" s="5">
        <v>0</v>
      </c>
      <c r="L521" s="5">
        <f t="shared" si="17"/>
        <v>136</v>
      </c>
      <c r="M521" s="1" t="s">
        <v>323</v>
      </c>
      <c r="N521" s="1">
        <v>136</v>
      </c>
      <c r="O521" s="1" t="s">
        <v>1587</v>
      </c>
      <c r="R521" s="107"/>
    </row>
    <row r="522" spans="1:18" x14ac:dyDescent="0.2">
      <c r="A522" s="8" t="str">
        <f t="shared" si="18"/>
        <v>SERISR00269**C</v>
      </c>
      <c r="B522" s="1" t="s">
        <v>515</v>
      </c>
      <c r="C522" s="1" t="s">
        <v>556</v>
      </c>
      <c r="D522" s="4">
        <v>10.5</v>
      </c>
      <c r="E522" s="4">
        <v>10.68</v>
      </c>
      <c r="F522" s="1" t="s">
        <v>334</v>
      </c>
      <c r="G522" s="5">
        <v>16</v>
      </c>
      <c r="H522" s="5">
        <v>0</v>
      </c>
      <c r="I522" s="5">
        <v>11</v>
      </c>
      <c r="J522" s="5">
        <v>0</v>
      </c>
      <c r="K522" s="5">
        <v>0</v>
      </c>
      <c r="L522" s="5">
        <f t="shared" si="17"/>
        <v>27</v>
      </c>
      <c r="M522" s="1" t="s">
        <v>558</v>
      </c>
      <c r="N522" s="1">
        <v>27</v>
      </c>
      <c r="O522" s="1" t="s">
        <v>1587</v>
      </c>
      <c r="R522" s="107"/>
    </row>
    <row r="523" spans="1:18" x14ac:dyDescent="0.2">
      <c r="A523" s="8" t="str">
        <f t="shared" si="18"/>
        <v>SERISR00269**C</v>
      </c>
      <c r="B523" s="1" t="s">
        <v>515</v>
      </c>
      <c r="C523" s="1" t="s">
        <v>556</v>
      </c>
      <c r="D523" s="4">
        <v>11.33</v>
      </c>
      <c r="E523" s="4">
        <v>11.53</v>
      </c>
      <c r="F523" s="1" t="s">
        <v>334</v>
      </c>
      <c r="G523" s="5">
        <v>16</v>
      </c>
      <c r="H523" s="5">
        <v>0</v>
      </c>
      <c r="I523" s="5">
        <v>14</v>
      </c>
      <c r="J523" s="5">
        <v>0</v>
      </c>
      <c r="K523" s="5">
        <v>0</v>
      </c>
      <c r="L523" s="5">
        <f t="shared" si="17"/>
        <v>30</v>
      </c>
      <c r="M523" s="1" t="s">
        <v>557</v>
      </c>
      <c r="N523" s="1">
        <v>27</v>
      </c>
      <c r="O523" s="1" t="s">
        <v>1587</v>
      </c>
      <c r="P523" s="99"/>
      <c r="R523" s="107"/>
    </row>
    <row r="524" spans="1:18" x14ac:dyDescent="0.2">
      <c r="A524" s="8" t="str">
        <f t="shared" si="18"/>
        <v>SERISR00269**C</v>
      </c>
      <c r="B524" s="1" t="s">
        <v>515</v>
      </c>
      <c r="C524" s="1" t="s">
        <v>556</v>
      </c>
      <c r="D524" s="4">
        <v>11.53</v>
      </c>
      <c r="E524" s="4">
        <v>12.6</v>
      </c>
      <c r="F524" s="1" t="s">
        <v>322</v>
      </c>
      <c r="G524" s="5">
        <v>0</v>
      </c>
      <c r="H524" s="5">
        <v>0</v>
      </c>
      <c r="I524" s="5">
        <v>76</v>
      </c>
      <c r="J524" s="5">
        <v>0</v>
      </c>
      <c r="K524" s="5">
        <v>0</v>
      </c>
      <c r="L524" s="5">
        <f t="shared" si="17"/>
        <v>76</v>
      </c>
      <c r="M524" s="1" t="s">
        <v>323</v>
      </c>
      <c r="N524" s="1">
        <v>71</v>
      </c>
      <c r="O524" s="1" t="s">
        <v>1587</v>
      </c>
      <c r="P524" s="99"/>
      <c r="R524" s="106"/>
    </row>
    <row r="525" spans="1:18" x14ac:dyDescent="0.2">
      <c r="A525" s="8" t="str">
        <f t="shared" si="18"/>
        <v>SERIUS00006**C</v>
      </c>
      <c r="B525" s="1" t="s">
        <v>515</v>
      </c>
      <c r="C525" s="1" t="s">
        <v>559</v>
      </c>
      <c r="D525" s="4">
        <v>0</v>
      </c>
      <c r="E525" s="4">
        <v>0.71</v>
      </c>
      <c r="F525" s="1" t="s">
        <v>322</v>
      </c>
      <c r="G525" s="5">
        <v>0</v>
      </c>
      <c r="H525" s="5">
        <v>0</v>
      </c>
      <c r="I525" s="5">
        <v>40</v>
      </c>
      <c r="J525" s="5">
        <v>0</v>
      </c>
      <c r="K525" s="5">
        <v>0</v>
      </c>
      <c r="L525" s="5">
        <f t="shared" si="17"/>
        <v>40</v>
      </c>
      <c r="M525" s="1" t="s">
        <v>323</v>
      </c>
      <c r="N525" s="1">
        <v>46</v>
      </c>
      <c r="O525" s="1" t="s">
        <v>1594</v>
      </c>
      <c r="P525" s="99"/>
      <c r="R525" s="106"/>
    </row>
    <row r="526" spans="1:18" x14ac:dyDescent="0.2">
      <c r="A526" s="8" t="str">
        <f t="shared" si="18"/>
        <v>SERIUS00006**C</v>
      </c>
      <c r="B526" s="1" t="s">
        <v>515</v>
      </c>
      <c r="C526" s="1" t="s">
        <v>559</v>
      </c>
      <c r="D526" s="4">
        <v>0.71</v>
      </c>
      <c r="E526" s="4">
        <v>2.36</v>
      </c>
      <c r="F526" s="1" t="s">
        <v>358</v>
      </c>
      <c r="G526" s="5">
        <v>0</v>
      </c>
      <c r="H526" s="5">
        <v>0</v>
      </c>
      <c r="I526" s="5">
        <v>168</v>
      </c>
      <c r="J526" s="5">
        <v>0</v>
      </c>
      <c r="K526" s="5">
        <v>0</v>
      </c>
      <c r="L526" s="5">
        <f t="shared" si="17"/>
        <v>168</v>
      </c>
      <c r="M526" s="1" t="s">
        <v>560</v>
      </c>
      <c r="N526" s="1">
        <v>198</v>
      </c>
      <c r="O526" s="1" t="s">
        <v>1594</v>
      </c>
      <c r="P526" s="99"/>
      <c r="R526" s="107"/>
    </row>
    <row r="527" spans="1:18" x14ac:dyDescent="0.2">
      <c r="A527" s="8" t="str">
        <f t="shared" si="18"/>
        <v>SERIUS00006**C</v>
      </c>
      <c r="B527" s="1" t="s">
        <v>515</v>
      </c>
      <c r="C527" s="1" t="s">
        <v>559</v>
      </c>
      <c r="D527" s="4">
        <v>2.36</v>
      </c>
      <c r="E527" s="4">
        <v>3.64</v>
      </c>
      <c r="F527" s="1">
        <v>15</v>
      </c>
      <c r="G527" s="5">
        <v>0</v>
      </c>
      <c r="H527" s="5">
        <v>0</v>
      </c>
      <c r="I527" s="5">
        <v>79</v>
      </c>
      <c r="J527" s="5">
        <v>0</v>
      </c>
      <c r="K527" s="5">
        <v>0</v>
      </c>
      <c r="L527" s="5">
        <f t="shared" si="17"/>
        <v>79</v>
      </c>
      <c r="M527" s="1" t="s">
        <v>323</v>
      </c>
      <c r="N527" s="1">
        <v>88</v>
      </c>
      <c r="O527" s="1" t="s">
        <v>1594</v>
      </c>
      <c r="P527" s="99"/>
      <c r="R527" s="107"/>
    </row>
    <row r="528" spans="1:18" x14ac:dyDescent="0.2">
      <c r="A528" s="8" t="str">
        <f t="shared" si="18"/>
        <v>SERIUS00006**C</v>
      </c>
      <c r="B528" s="1" t="s">
        <v>515</v>
      </c>
      <c r="C528" s="1" t="s">
        <v>559</v>
      </c>
      <c r="D528" s="4">
        <v>11.22</v>
      </c>
      <c r="E528" s="4">
        <v>12.99</v>
      </c>
      <c r="F528" s="1" t="s">
        <v>324</v>
      </c>
      <c r="G528" s="5">
        <v>0</v>
      </c>
      <c r="H528" s="5">
        <v>0</v>
      </c>
      <c r="I528" s="5">
        <v>113</v>
      </c>
      <c r="J528" s="5">
        <v>0</v>
      </c>
      <c r="K528" s="5">
        <v>0</v>
      </c>
      <c r="L528" s="5">
        <f t="shared" si="17"/>
        <v>113</v>
      </c>
      <c r="M528" s="1" t="s">
        <v>323</v>
      </c>
      <c r="N528" s="1">
        <v>113</v>
      </c>
      <c r="O528" s="88" t="s">
        <v>1545</v>
      </c>
      <c r="R528" s="104" t="s">
        <v>1608</v>
      </c>
    </row>
    <row r="529" spans="1:18" x14ac:dyDescent="0.2">
      <c r="A529" s="8" t="str">
        <f t="shared" si="18"/>
        <v>SERIUS00006**C</v>
      </c>
      <c r="B529" s="1" t="s">
        <v>515</v>
      </c>
      <c r="C529" s="1" t="s">
        <v>559</v>
      </c>
      <c r="D529" s="4">
        <v>12.99</v>
      </c>
      <c r="E529" s="4">
        <v>13.5</v>
      </c>
      <c r="F529" s="1" t="s">
        <v>329</v>
      </c>
      <c r="G529" s="5">
        <v>0</v>
      </c>
      <c r="H529" s="5">
        <v>0</v>
      </c>
      <c r="I529" s="5">
        <v>57</v>
      </c>
      <c r="J529" s="5">
        <v>10</v>
      </c>
      <c r="K529" s="5">
        <v>0</v>
      </c>
      <c r="L529" s="5">
        <f t="shared" si="17"/>
        <v>67</v>
      </c>
      <c r="M529" s="1" t="s">
        <v>561</v>
      </c>
      <c r="N529" s="1">
        <v>67</v>
      </c>
      <c r="O529" s="88" t="s">
        <v>1545</v>
      </c>
      <c r="R529" s="104" t="s">
        <v>1608</v>
      </c>
    </row>
    <row r="530" spans="1:18" x14ac:dyDescent="0.2">
      <c r="A530" s="8" t="str">
        <f t="shared" si="18"/>
        <v>SERIUS00006**C</v>
      </c>
      <c r="B530" s="1" t="s">
        <v>515</v>
      </c>
      <c r="C530" s="1" t="s">
        <v>559</v>
      </c>
      <c r="D530" s="4">
        <v>13.5</v>
      </c>
      <c r="E530" s="4">
        <v>13.63</v>
      </c>
      <c r="F530" s="1" t="s">
        <v>324</v>
      </c>
      <c r="G530" s="5">
        <v>0</v>
      </c>
      <c r="H530" s="5">
        <v>0</v>
      </c>
      <c r="I530" s="5">
        <v>9</v>
      </c>
      <c r="J530" s="5">
        <v>0</v>
      </c>
      <c r="K530" s="5">
        <v>0</v>
      </c>
      <c r="L530" s="5">
        <f t="shared" si="17"/>
        <v>9</v>
      </c>
      <c r="M530" s="1" t="s">
        <v>323</v>
      </c>
      <c r="N530" s="1">
        <v>9</v>
      </c>
      <c r="O530" s="88" t="s">
        <v>1545</v>
      </c>
      <c r="R530" s="104" t="s">
        <v>1608</v>
      </c>
    </row>
    <row r="531" spans="1:18" x14ac:dyDescent="0.2">
      <c r="A531" s="8" t="str">
        <f t="shared" si="18"/>
        <v>SERIUS00006**C</v>
      </c>
      <c r="B531" s="1" t="s">
        <v>515</v>
      </c>
      <c r="C531" s="1" t="s">
        <v>559</v>
      </c>
      <c r="D531" s="4">
        <v>13.63</v>
      </c>
      <c r="E531" s="4">
        <v>14.01</v>
      </c>
      <c r="F531" s="1" t="s">
        <v>329</v>
      </c>
      <c r="G531" s="5">
        <v>0</v>
      </c>
      <c r="H531" s="5">
        <v>0</v>
      </c>
      <c r="I531" s="5">
        <v>48</v>
      </c>
      <c r="J531" s="5">
        <v>0</v>
      </c>
      <c r="K531" s="5">
        <v>0</v>
      </c>
      <c r="L531" s="5">
        <f t="shared" si="17"/>
        <v>48</v>
      </c>
      <c r="M531" s="1" t="s">
        <v>366</v>
      </c>
      <c r="N531" s="1">
        <v>48</v>
      </c>
      <c r="O531" s="88" t="s">
        <v>1545</v>
      </c>
      <c r="R531" s="104" t="s">
        <v>1608</v>
      </c>
    </row>
    <row r="532" spans="1:18" x14ac:dyDescent="0.2">
      <c r="A532" s="8" t="str">
        <f t="shared" si="18"/>
        <v>SERIUS00006**C</v>
      </c>
      <c r="B532" s="1" t="s">
        <v>515</v>
      </c>
      <c r="C532" s="1" t="s">
        <v>559</v>
      </c>
      <c r="D532" s="4">
        <v>14.01</v>
      </c>
      <c r="E532" s="4">
        <v>14.85</v>
      </c>
      <c r="F532" s="1" t="s">
        <v>322</v>
      </c>
      <c r="G532" s="5">
        <v>0</v>
      </c>
      <c r="H532" s="5">
        <v>0</v>
      </c>
      <c r="I532" s="5">
        <v>55</v>
      </c>
      <c r="J532" s="5">
        <v>0</v>
      </c>
      <c r="K532" s="5">
        <v>0</v>
      </c>
      <c r="L532" s="5">
        <f t="shared" si="17"/>
        <v>55</v>
      </c>
      <c r="M532" s="1" t="s">
        <v>323</v>
      </c>
      <c r="N532" s="1">
        <v>55</v>
      </c>
      <c r="O532" s="88" t="s">
        <v>1545</v>
      </c>
      <c r="R532" s="104" t="s">
        <v>1608</v>
      </c>
    </row>
    <row r="533" spans="1:18" x14ac:dyDescent="0.2">
      <c r="A533" s="8" t="str">
        <f t="shared" si="18"/>
        <v>SERIUS00006**C</v>
      </c>
      <c r="B533" s="1" t="s">
        <v>515</v>
      </c>
      <c r="C533" s="1" t="s">
        <v>559</v>
      </c>
      <c r="D533" s="4">
        <v>14.85</v>
      </c>
      <c r="E533" s="4">
        <v>14.98</v>
      </c>
      <c r="F533" s="1" t="s">
        <v>329</v>
      </c>
      <c r="G533" s="5">
        <v>0</v>
      </c>
      <c r="H533" s="5">
        <v>0</v>
      </c>
      <c r="I533" s="5">
        <v>16</v>
      </c>
      <c r="J533" s="5">
        <v>0</v>
      </c>
      <c r="K533" s="5">
        <v>0</v>
      </c>
      <c r="L533" s="5">
        <f t="shared" si="17"/>
        <v>16</v>
      </c>
      <c r="M533" s="1" t="s">
        <v>343</v>
      </c>
      <c r="N533" s="1">
        <v>16</v>
      </c>
      <c r="O533" s="88" t="s">
        <v>1545</v>
      </c>
      <c r="R533" s="104" t="s">
        <v>1608</v>
      </c>
    </row>
    <row r="534" spans="1:18" x14ac:dyDescent="0.2">
      <c r="A534" s="8" t="str">
        <f t="shared" si="18"/>
        <v>SERIUS00006**C</v>
      </c>
      <c r="B534" s="1" t="s">
        <v>515</v>
      </c>
      <c r="C534" s="1" t="s">
        <v>559</v>
      </c>
      <c r="D534" s="4">
        <v>14.98</v>
      </c>
      <c r="E534" s="4">
        <v>15.19</v>
      </c>
      <c r="F534" s="1" t="s">
        <v>322</v>
      </c>
      <c r="G534" s="5">
        <v>0</v>
      </c>
      <c r="H534" s="5">
        <v>0</v>
      </c>
      <c r="I534" s="5">
        <v>28</v>
      </c>
      <c r="J534" s="5">
        <v>23</v>
      </c>
      <c r="K534" s="5">
        <v>0</v>
      </c>
      <c r="L534" s="5">
        <f t="shared" si="17"/>
        <v>51</v>
      </c>
      <c r="M534" s="1" t="s">
        <v>562</v>
      </c>
      <c r="N534" s="1">
        <v>51</v>
      </c>
      <c r="O534" s="88" t="s">
        <v>1545</v>
      </c>
      <c r="R534" s="104" t="s">
        <v>1608</v>
      </c>
    </row>
    <row r="535" spans="1:18" x14ac:dyDescent="0.2">
      <c r="A535" s="8" t="str">
        <f t="shared" si="18"/>
        <v>SERIUS00006**C</v>
      </c>
      <c r="B535" s="1" t="s">
        <v>515</v>
      </c>
      <c r="C535" s="1" t="s">
        <v>559</v>
      </c>
      <c r="D535" s="4">
        <v>15.19</v>
      </c>
      <c r="E535" s="4">
        <v>15.39</v>
      </c>
      <c r="F535" s="1" t="s">
        <v>322</v>
      </c>
      <c r="G535" s="5">
        <v>0</v>
      </c>
      <c r="H535" s="5">
        <v>0</v>
      </c>
      <c r="I535" s="5">
        <v>10</v>
      </c>
      <c r="J535" s="5">
        <v>22</v>
      </c>
      <c r="K535" s="5">
        <v>0</v>
      </c>
      <c r="L535" s="5">
        <f t="shared" si="17"/>
        <v>32</v>
      </c>
      <c r="M535" s="1" t="s">
        <v>563</v>
      </c>
      <c r="N535" s="1">
        <v>32</v>
      </c>
      <c r="O535" s="88" t="s">
        <v>1545</v>
      </c>
      <c r="R535" s="104" t="s">
        <v>1608</v>
      </c>
    </row>
    <row r="536" spans="1:18" x14ac:dyDescent="0.2">
      <c r="A536" s="8" t="str">
        <f t="shared" si="18"/>
        <v>SERIUS00006**C</v>
      </c>
      <c r="B536" s="1" t="s">
        <v>515</v>
      </c>
      <c r="C536" s="1" t="s">
        <v>559</v>
      </c>
      <c r="D536" s="4">
        <v>15.39</v>
      </c>
      <c r="E536" s="4">
        <v>15.52</v>
      </c>
      <c r="F536" s="1" t="s">
        <v>401</v>
      </c>
      <c r="G536" s="5">
        <v>0</v>
      </c>
      <c r="H536" s="5">
        <v>0</v>
      </c>
      <c r="I536" s="5">
        <v>21</v>
      </c>
      <c r="J536" s="5">
        <v>0</v>
      </c>
      <c r="K536" s="5">
        <v>0</v>
      </c>
      <c r="L536" s="5">
        <f t="shared" si="17"/>
        <v>21</v>
      </c>
      <c r="M536" s="1" t="s">
        <v>564</v>
      </c>
      <c r="N536" s="1">
        <v>21</v>
      </c>
      <c r="O536" s="88" t="s">
        <v>1545</v>
      </c>
      <c r="R536" s="104" t="s">
        <v>1608</v>
      </c>
    </row>
    <row r="537" spans="1:18" x14ac:dyDescent="0.2">
      <c r="A537" s="8" t="str">
        <f t="shared" si="18"/>
        <v>SERIUS00006**C</v>
      </c>
      <c r="B537" s="1" t="s">
        <v>515</v>
      </c>
      <c r="C537" s="1" t="s">
        <v>559</v>
      </c>
      <c r="D537" s="4">
        <v>19.18</v>
      </c>
      <c r="E537" s="4">
        <v>21.14</v>
      </c>
      <c r="F537" s="1" t="s">
        <v>322</v>
      </c>
      <c r="G537" s="5">
        <v>0</v>
      </c>
      <c r="H537" s="5">
        <v>0</v>
      </c>
      <c r="I537" s="5">
        <v>130</v>
      </c>
      <c r="J537" s="5">
        <v>0</v>
      </c>
      <c r="K537" s="5">
        <v>0</v>
      </c>
      <c r="L537" s="5">
        <f t="shared" si="17"/>
        <v>130</v>
      </c>
      <c r="M537" s="1" t="s">
        <v>323</v>
      </c>
      <c r="N537" s="1">
        <v>130</v>
      </c>
      <c r="O537" s="88" t="s">
        <v>1545</v>
      </c>
      <c r="R537" s="104" t="s">
        <v>1608</v>
      </c>
    </row>
    <row r="538" spans="1:18" x14ac:dyDescent="0.2">
      <c r="A538" s="8" t="str">
        <f t="shared" si="18"/>
        <v>SERIUS00006**C</v>
      </c>
      <c r="B538" s="1" t="s">
        <v>515</v>
      </c>
      <c r="C538" s="1" t="s">
        <v>559</v>
      </c>
      <c r="D538" s="4">
        <v>21.14</v>
      </c>
      <c r="E538" s="4">
        <v>21.34</v>
      </c>
      <c r="F538" s="1" t="s">
        <v>327</v>
      </c>
      <c r="G538" s="5">
        <v>16</v>
      </c>
      <c r="H538" s="5">
        <v>0</v>
      </c>
      <c r="I538" s="5">
        <v>17</v>
      </c>
      <c r="J538" s="5">
        <v>9</v>
      </c>
      <c r="K538" s="5">
        <v>0</v>
      </c>
      <c r="L538" s="5">
        <f t="shared" si="17"/>
        <v>42</v>
      </c>
      <c r="M538" s="1" t="s">
        <v>565</v>
      </c>
      <c r="N538" s="1">
        <v>42</v>
      </c>
      <c r="O538" s="88" t="s">
        <v>1545</v>
      </c>
      <c r="R538" s="104" t="s">
        <v>1608</v>
      </c>
    </row>
    <row r="539" spans="1:18" x14ac:dyDescent="0.2">
      <c r="A539" s="8" t="str">
        <f t="shared" si="18"/>
        <v>SERIUS00006**C</v>
      </c>
      <c r="B539" s="1" t="s">
        <v>515</v>
      </c>
      <c r="C539" s="1" t="s">
        <v>559</v>
      </c>
      <c r="D539" s="4">
        <v>21.34</v>
      </c>
      <c r="E539" s="4">
        <v>21.5</v>
      </c>
      <c r="F539" s="1" t="s">
        <v>322</v>
      </c>
      <c r="G539" s="5">
        <v>16</v>
      </c>
      <c r="H539" s="5">
        <v>0</v>
      </c>
      <c r="I539" s="5">
        <v>17</v>
      </c>
      <c r="J539" s="5">
        <v>9</v>
      </c>
      <c r="K539" s="5">
        <v>0</v>
      </c>
      <c r="L539" s="5">
        <f t="shared" si="17"/>
        <v>42</v>
      </c>
      <c r="M539" s="1" t="s">
        <v>566</v>
      </c>
      <c r="N539" s="1">
        <v>42</v>
      </c>
      <c r="O539" s="88" t="s">
        <v>1545</v>
      </c>
      <c r="R539" s="104" t="s">
        <v>1608</v>
      </c>
    </row>
    <row r="540" spans="1:18" x14ac:dyDescent="0.2">
      <c r="A540" s="8" t="str">
        <f t="shared" si="18"/>
        <v>SERIUS00006**C</v>
      </c>
      <c r="B540" s="1" t="s">
        <v>515</v>
      </c>
      <c r="C540" s="1" t="s">
        <v>559</v>
      </c>
      <c r="D540" s="4">
        <v>21.5</v>
      </c>
      <c r="E540" s="4">
        <v>24.19</v>
      </c>
      <c r="F540" s="1" t="s">
        <v>322</v>
      </c>
      <c r="G540" s="5">
        <v>0</v>
      </c>
      <c r="H540" s="5">
        <v>0</v>
      </c>
      <c r="I540" s="5">
        <v>178</v>
      </c>
      <c r="J540" s="5">
        <v>0</v>
      </c>
      <c r="K540" s="5">
        <v>0</v>
      </c>
      <c r="L540" s="5">
        <f t="shared" si="17"/>
        <v>178</v>
      </c>
      <c r="M540" s="1" t="s">
        <v>323</v>
      </c>
      <c r="N540" s="1">
        <v>178</v>
      </c>
      <c r="O540" s="88" t="s">
        <v>1545</v>
      </c>
      <c r="R540" s="104" t="s">
        <v>1608</v>
      </c>
    </row>
    <row r="541" spans="1:18" x14ac:dyDescent="0.2">
      <c r="A541" s="8" t="str">
        <f t="shared" si="18"/>
        <v>SERIUS00006**C</v>
      </c>
      <c r="B541" s="1" t="s">
        <v>515</v>
      </c>
      <c r="C541" s="1" t="s">
        <v>559</v>
      </c>
      <c r="D541" s="4">
        <v>24.19</v>
      </c>
      <c r="E541" s="4">
        <v>24.55</v>
      </c>
      <c r="F541" s="1" t="s">
        <v>329</v>
      </c>
      <c r="G541" s="5">
        <v>0</v>
      </c>
      <c r="H541" s="5">
        <v>0</v>
      </c>
      <c r="I541" s="5">
        <v>48</v>
      </c>
      <c r="J541" s="5">
        <v>0</v>
      </c>
      <c r="K541" s="5">
        <v>0</v>
      </c>
      <c r="L541" s="5">
        <f t="shared" si="17"/>
        <v>48</v>
      </c>
      <c r="M541" s="1" t="s">
        <v>366</v>
      </c>
      <c r="N541" s="1">
        <v>48</v>
      </c>
      <c r="O541" s="88" t="s">
        <v>1545</v>
      </c>
      <c r="R541" s="104" t="s">
        <v>1608</v>
      </c>
    </row>
    <row r="542" spans="1:18" x14ac:dyDescent="0.2">
      <c r="A542" s="8" t="str">
        <f t="shared" si="18"/>
        <v>SERIUS00006**C</v>
      </c>
      <c r="B542" s="1" t="s">
        <v>515</v>
      </c>
      <c r="C542" s="1" t="s">
        <v>559</v>
      </c>
      <c r="D542" s="4">
        <v>24.55</v>
      </c>
      <c r="E542" s="4">
        <v>25.04</v>
      </c>
      <c r="F542" s="1" t="s">
        <v>322</v>
      </c>
      <c r="G542" s="5">
        <v>0</v>
      </c>
      <c r="H542" s="5">
        <v>0</v>
      </c>
      <c r="I542" s="5">
        <v>32</v>
      </c>
      <c r="J542" s="5">
        <v>0</v>
      </c>
      <c r="K542" s="5">
        <v>0</v>
      </c>
      <c r="L542" s="5">
        <f t="shared" si="17"/>
        <v>32</v>
      </c>
      <c r="M542" s="1" t="s">
        <v>323</v>
      </c>
      <c r="N542" s="1">
        <v>32</v>
      </c>
      <c r="O542" s="88" t="s">
        <v>1545</v>
      </c>
      <c r="R542" s="104" t="s">
        <v>1608</v>
      </c>
    </row>
    <row r="543" spans="1:18" x14ac:dyDescent="0.2">
      <c r="A543" s="8" t="str">
        <f t="shared" si="18"/>
        <v>SERIUS00006**C</v>
      </c>
      <c r="B543" s="1" t="s">
        <v>515</v>
      </c>
      <c r="C543" s="1" t="s">
        <v>559</v>
      </c>
      <c r="D543" s="4">
        <v>25.04</v>
      </c>
      <c r="E543" s="4">
        <v>25.4</v>
      </c>
      <c r="F543" s="1" t="s">
        <v>329</v>
      </c>
      <c r="G543" s="5">
        <v>0</v>
      </c>
      <c r="H543" s="5">
        <v>0</v>
      </c>
      <c r="I543" s="5">
        <v>48</v>
      </c>
      <c r="J543" s="5">
        <v>0</v>
      </c>
      <c r="K543" s="5">
        <v>0</v>
      </c>
      <c r="L543" s="5">
        <f t="shared" si="17"/>
        <v>48</v>
      </c>
      <c r="M543" s="1" t="s">
        <v>366</v>
      </c>
      <c r="N543" s="1">
        <v>48</v>
      </c>
      <c r="O543" s="88" t="s">
        <v>1545</v>
      </c>
      <c r="R543" s="104" t="s">
        <v>1608</v>
      </c>
    </row>
    <row r="544" spans="1:18" x14ac:dyDescent="0.2">
      <c r="A544" s="8" t="str">
        <f t="shared" si="18"/>
        <v>SERIUS00006**C</v>
      </c>
      <c r="B544" s="1" t="s">
        <v>515</v>
      </c>
      <c r="C544" s="1" t="s">
        <v>559</v>
      </c>
      <c r="D544" s="4">
        <v>25.4</v>
      </c>
      <c r="E544" s="4">
        <v>26.67</v>
      </c>
      <c r="F544" s="1" t="s">
        <v>322</v>
      </c>
      <c r="G544" s="5">
        <v>0</v>
      </c>
      <c r="H544" s="5">
        <v>0</v>
      </c>
      <c r="I544" s="5">
        <v>84</v>
      </c>
      <c r="J544" s="5">
        <v>0</v>
      </c>
      <c r="K544" s="5">
        <v>0</v>
      </c>
      <c r="L544" s="5">
        <f t="shared" si="17"/>
        <v>84</v>
      </c>
      <c r="M544" s="1" t="s">
        <v>323</v>
      </c>
      <c r="N544" s="1">
        <v>84</v>
      </c>
      <c r="O544" s="88" t="s">
        <v>1545</v>
      </c>
      <c r="R544" s="104" t="s">
        <v>1608</v>
      </c>
    </row>
    <row r="545" spans="1:18" x14ac:dyDescent="0.2">
      <c r="A545" s="8" t="str">
        <f t="shared" si="18"/>
        <v>SERIUS00006**C</v>
      </c>
      <c r="B545" s="1" t="s">
        <v>515</v>
      </c>
      <c r="C545" s="1" t="s">
        <v>559</v>
      </c>
      <c r="D545" s="4">
        <v>26.67</v>
      </c>
      <c r="E545" s="4">
        <v>27.02</v>
      </c>
      <c r="F545" s="1" t="s">
        <v>329</v>
      </c>
      <c r="G545" s="5">
        <v>0</v>
      </c>
      <c r="H545" s="5">
        <v>0</v>
      </c>
      <c r="I545" s="5">
        <v>46</v>
      </c>
      <c r="J545" s="5">
        <v>0</v>
      </c>
      <c r="K545" s="5">
        <v>0</v>
      </c>
      <c r="L545" s="5">
        <f t="shared" si="17"/>
        <v>46</v>
      </c>
      <c r="M545" s="1" t="s">
        <v>366</v>
      </c>
      <c r="N545" s="1">
        <v>46</v>
      </c>
      <c r="O545" s="88" t="s">
        <v>1545</v>
      </c>
      <c r="R545" s="104" t="s">
        <v>1608</v>
      </c>
    </row>
    <row r="546" spans="1:18" x14ac:dyDescent="0.2">
      <c r="A546" s="8" t="str">
        <f t="shared" si="18"/>
        <v>SERIUS00006**C</v>
      </c>
      <c r="B546" s="1" t="s">
        <v>515</v>
      </c>
      <c r="C546" s="1" t="s">
        <v>559</v>
      </c>
      <c r="D546" s="4">
        <v>27.02</v>
      </c>
      <c r="E546" s="4">
        <v>27.62</v>
      </c>
      <c r="F546" s="1" t="s">
        <v>322</v>
      </c>
      <c r="G546" s="5">
        <v>0</v>
      </c>
      <c r="H546" s="5">
        <v>0</v>
      </c>
      <c r="I546" s="5">
        <v>40</v>
      </c>
      <c r="J546" s="5">
        <v>0</v>
      </c>
      <c r="K546" s="5">
        <v>0</v>
      </c>
      <c r="L546" s="5">
        <f t="shared" si="17"/>
        <v>40</v>
      </c>
      <c r="M546" s="1" t="s">
        <v>323</v>
      </c>
      <c r="N546" s="1">
        <v>40</v>
      </c>
      <c r="O546" s="88" t="s">
        <v>1545</v>
      </c>
      <c r="R546" s="104" t="s">
        <v>1608</v>
      </c>
    </row>
    <row r="547" spans="1:18" x14ac:dyDescent="0.2">
      <c r="A547" s="8" t="str">
        <f t="shared" si="18"/>
        <v>SERIUS00006**C</v>
      </c>
      <c r="B547" s="1" t="s">
        <v>515</v>
      </c>
      <c r="C547" s="1" t="s">
        <v>559</v>
      </c>
      <c r="D547" s="4">
        <v>27.62</v>
      </c>
      <c r="E547" s="4">
        <v>27.71</v>
      </c>
      <c r="F547" s="1" t="s">
        <v>427</v>
      </c>
      <c r="G547" s="5">
        <v>20</v>
      </c>
      <c r="H547" s="5">
        <v>0</v>
      </c>
      <c r="I547" s="5">
        <v>34</v>
      </c>
      <c r="J547" s="5">
        <v>52</v>
      </c>
      <c r="K547" s="5">
        <v>0</v>
      </c>
      <c r="L547" s="5">
        <f t="shared" si="17"/>
        <v>106</v>
      </c>
      <c r="M547" s="1" t="s">
        <v>567</v>
      </c>
      <c r="N547" s="1">
        <v>106</v>
      </c>
      <c r="O547" s="88" t="s">
        <v>1545</v>
      </c>
      <c r="R547" s="104" t="s">
        <v>1608</v>
      </c>
    </row>
    <row r="548" spans="1:18" x14ac:dyDescent="0.2">
      <c r="A548" s="8" t="str">
        <f t="shared" si="18"/>
        <v>SERIUS00250**C</v>
      </c>
      <c r="B548" s="1" t="s">
        <v>515</v>
      </c>
      <c r="C548" s="1" t="s">
        <v>439</v>
      </c>
      <c r="D548" s="4">
        <v>1.1299999999999999</v>
      </c>
      <c r="E548" s="4">
        <v>4.49</v>
      </c>
      <c r="F548" s="89" t="s">
        <v>568</v>
      </c>
      <c r="G548" s="5">
        <v>128</v>
      </c>
      <c r="H548" s="5">
        <v>0</v>
      </c>
      <c r="I548" s="5">
        <v>262</v>
      </c>
      <c r="J548" s="5">
        <v>619</v>
      </c>
      <c r="K548" s="5">
        <v>0</v>
      </c>
      <c r="L548" s="5">
        <f t="shared" si="17"/>
        <v>1009</v>
      </c>
      <c r="M548" s="1" t="s">
        <v>702</v>
      </c>
      <c r="N548" s="1">
        <v>1617</v>
      </c>
      <c r="O548" s="1" t="s">
        <v>1597</v>
      </c>
      <c r="P548" s="3">
        <v>101467</v>
      </c>
    </row>
    <row r="549" spans="1:18" x14ac:dyDescent="0.2">
      <c r="A549" s="8" t="str">
        <f t="shared" si="18"/>
        <v>SERIUS00250**C</v>
      </c>
      <c r="B549" s="1" t="s">
        <v>515</v>
      </c>
      <c r="C549" s="1" t="s">
        <v>439</v>
      </c>
      <c r="D549" s="4">
        <f>5.53-1.14</f>
        <v>4.3900000000000006</v>
      </c>
      <c r="E549" s="4">
        <f>9.7-1.14</f>
        <v>8.5599999999999987</v>
      </c>
      <c r="F549" s="1" t="s">
        <v>322</v>
      </c>
      <c r="G549" s="5">
        <v>0</v>
      </c>
      <c r="H549" s="5">
        <v>0</v>
      </c>
      <c r="I549" s="5">
        <v>500</v>
      </c>
      <c r="J549" s="5">
        <v>608</v>
      </c>
      <c r="K549" s="5">
        <v>0</v>
      </c>
      <c r="L549" s="5">
        <f t="shared" si="17"/>
        <v>1108</v>
      </c>
      <c r="M549" s="1" t="s">
        <v>323</v>
      </c>
      <c r="N549" s="1">
        <v>275</v>
      </c>
      <c r="O549" s="1" t="s">
        <v>1594</v>
      </c>
      <c r="P549" s="99"/>
    </row>
    <row r="550" spans="1:18" x14ac:dyDescent="0.2">
      <c r="A550" s="8" t="str">
        <f t="shared" si="18"/>
        <v>SERIUS00250**C</v>
      </c>
      <c r="B550" s="1" t="s">
        <v>515</v>
      </c>
      <c r="C550" s="1" t="s">
        <v>439</v>
      </c>
      <c r="D550" s="4">
        <f>9.7-1.14</f>
        <v>8.5599999999999987</v>
      </c>
      <c r="E550" s="4">
        <f>10.35-1.14</f>
        <v>9.2099999999999991</v>
      </c>
      <c r="F550" s="1" t="s">
        <v>417</v>
      </c>
      <c r="G550" s="5">
        <v>64</v>
      </c>
      <c r="H550" s="5">
        <v>0</v>
      </c>
      <c r="I550" s="5">
        <v>94</v>
      </c>
      <c r="J550" s="5">
        <v>125</v>
      </c>
      <c r="K550" s="5">
        <v>0</v>
      </c>
      <c r="L550" s="5">
        <f t="shared" si="17"/>
        <v>283</v>
      </c>
      <c r="M550" s="1" t="s">
        <v>571</v>
      </c>
      <c r="N550" s="75">
        <v>226</v>
      </c>
      <c r="O550" s="1" t="s">
        <v>1594</v>
      </c>
      <c r="P550" s="100"/>
    </row>
    <row r="551" spans="1:18" x14ac:dyDescent="0.2">
      <c r="A551" s="8" t="str">
        <f t="shared" si="18"/>
        <v>SERIUS00250**C</v>
      </c>
      <c r="B551" s="1" t="s">
        <v>515</v>
      </c>
      <c r="C551" s="1" t="s">
        <v>439</v>
      </c>
      <c r="D551" s="4">
        <f>10.35-1.14</f>
        <v>9.2099999999999991</v>
      </c>
      <c r="E551" s="4">
        <f>10.45-1.14</f>
        <v>9.3099999999999987</v>
      </c>
      <c r="F551" s="1" t="s">
        <v>423</v>
      </c>
      <c r="G551" s="5">
        <v>0</v>
      </c>
      <c r="H551" s="5">
        <v>0</v>
      </c>
      <c r="I551" s="5">
        <v>20</v>
      </c>
      <c r="J551" s="5">
        <v>20</v>
      </c>
      <c r="K551" s="5">
        <v>0</v>
      </c>
      <c r="L551" s="5">
        <f t="shared" si="17"/>
        <v>40</v>
      </c>
      <c r="M551" s="1" t="s">
        <v>422</v>
      </c>
      <c r="N551" s="1">
        <v>100</v>
      </c>
      <c r="O551" s="1" t="s">
        <v>1594</v>
      </c>
      <c r="P551" s="99"/>
    </row>
    <row r="552" spans="1:18" x14ac:dyDescent="0.2">
      <c r="A552" s="8" t="str">
        <f t="shared" si="18"/>
        <v>SERIUS00250**C</v>
      </c>
      <c r="B552" s="1" t="s">
        <v>515</v>
      </c>
      <c r="C552" s="1" t="s">
        <v>439</v>
      </c>
      <c r="D552" s="4">
        <f>10.45-1.14</f>
        <v>9.3099999999999987</v>
      </c>
      <c r="E552" s="4">
        <f>10.55-1.14</f>
        <v>9.41</v>
      </c>
      <c r="F552" s="76">
        <v>10</v>
      </c>
      <c r="G552" s="5">
        <v>0</v>
      </c>
      <c r="H552" s="5">
        <v>0</v>
      </c>
      <c r="I552" s="5">
        <v>12</v>
      </c>
      <c r="J552" s="5">
        <v>20</v>
      </c>
      <c r="K552" s="5">
        <v>0</v>
      </c>
      <c r="L552" s="5">
        <f t="shared" si="17"/>
        <v>32</v>
      </c>
      <c r="M552" s="1" t="s">
        <v>569</v>
      </c>
      <c r="N552" s="1">
        <v>52</v>
      </c>
      <c r="O552" s="1" t="s">
        <v>1594</v>
      </c>
      <c r="P552" s="99"/>
    </row>
    <row r="553" spans="1:18" x14ac:dyDescent="0.2">
      <c r="A553" s="8" t="str">
        <f t="shared" si="18"/>
        <v>SERIUS00250**C</v>
      </c>
      <c r="B553" s="1" t="s">
        <v>515</v>
      </c>
      <c r="C553" s="1" t="s">
        <v>439</v>
      </c>
      <c r="D553" s="4">
        <f>10.55-1.14</f>
        <v>9.41</v>
      </c>
      <c r="E553" s="4">
        <f>10.81-1.14</f>
        <v>9.67</v>
      </c>
      <c r="F553" s="90" t="s">
        <v>450</v>
      </c>
      <c r="G553" s="5">
        <v>0</v>
      </c>
      <c r="H553" s="5">
        <v>0</v>
      </c>
      <c r="I553" s="5">
        <v>116</v>
      </c>
      <c r="J553" s="5">
        <v>125</v>
      </c>
      <c r="K553" s="5">
        <v>0</v>
      </c>
      <c r="L553" s="5">
        <f t="shared" si="17"/>
        <v>241</v>
      </c>
      <c r="M553" s="1" t="s">
        <v>648</v>
      </c>
      <c r="N553" s="1">
        <v>241</v>
      </c>
      <c r="O553" s="1" t="s">
        <v>1594</v>
      </c>
    </row>
    <row r="554" spans="1:18" x14ac:dyDescent="0.2">
      <c r="A554" s="8" t="str">
        <f t="shared" si="18"/>
        <v>SERIUS00250**C</v>
      </c>
      <c r="B554" s="1" t="s">
        <v>515</v>
      </c>
      <c r="C554" s="1" t="s">
        <v>439</v>
      </c>
      <c r="D554" s="4">
        <f>10.81-1.14</f>
        <v>9.67</v>
      </c>
      <c r="E554" s="4">
        <f>11.71-1.14</f>
        <v>10.57</v>
      </c>
      <c r="F554" s="1" t="s">
        <v>424</v>
      </c>
      <c r="G554" s="5">
        <v>32</v>
      </c>
      <c r="H554" s="5">
        <v>0</v>
      </c>
      <c r="I554" s="5">
        <v>83</v>
      </c>
      <c r="J554" s="5">
        <v>154</v>
      </c>
      <c r="K554" s="5">
        <v>0</v>
      </c>
      <c r="L554" s="5">
        <f t="shared" si="17"/>
        <v>269</v>
      </c>
      <c r="M554" s="1" t="s">
        <v>570</v>
      </c>
      <c r="N554" s="1">
        <v>269</v>
      </c>
      <c r="O554" s="1" t="s">
        <v>1594</v>
      </c>
    </row>
    <row r="555" spans="1:18" x14ac:dyDescent="0.2">
      <c r="A555" s="8" t="str">
        <f t="shared" si="18"/>
        <v>SERIUS00250**C</v>
      </c>
      <c r="B555" s="1" t="s">
        <v>515</v>
      </c>
      <c r="C555" s="1" t="s">
        <v>439</v>
      </c>
      <c r="D555" s="4">
        <f>11.71-1.14</f>
        <v>10.57</v>
      </c>
      <c r="E555" s="4">
        <f>12.81-1.14</f>
        <v>11.67</v>
      </c>
      <c r="F555" s="1" t="s">
        <v>317</v>
      </c>
      <c r="G555" s="5">
        <v>0</v>
      </c>
      <c r="H555" s="5">
        <v>0</v>
      </c>
      <c r="I555" s="5">
        <v>23</v>
      </c>
      <c r="J555" s="5">
        <v>57</v>
      </c>
      <c r="K555" s="5">
        <v>0</v>
      </c>
      <c r="L555" s="5">
        <f t="shared" si="17"/>
        <v>80</v>
      </c>
      <c r="M555" s="1" t="s">
        <v>649</v>
      </c>
      <c r="N555" s="1">
        <v>80</v>
      </c>
      <c r="O555" s="1" t="s">
        <v>1594</v>
      </c>
    </row>
    <row r="556" spans="1:18" x14ac:dyDescent="0.2">
      <c r="A556" s="8" t="str">
        <f t="shared" si="18"/>
        <v>SERIUS00250**C</v>
      </c>
      <c r="B556" s="1" t="s">
        <v>515</v>
      </c>
      <c r="C556" s="1" t="s">
        <v>439</v>
      </c>
      <c r="D556" s="4">
        <f>12.81-1.14</f>
        <v>11.67</v>
      </c>
      <c r="E556" s="4">
        <f>13.03-1.14</f>
        <v>11.889999999999999</v>
      </c>
      <c r="F556" s="1" t="s">
        <v>423</v>
      </c>
      <c r="G556" s="5">
        <v>0</v>
      </c>
      <c r="H556" s="5">
        <v>0</v>
      </c>
      <c r="I556" s="5">
        <v>26</v>
      </c>
      <c r="J556" s="5">
        <v>30</v>
      </c>
      <c r="K556" s="5">
        <v>0</v>
      </c>
      <c r="L556" s="5">
        <f t="shared" si="17"/>
        <v>56</v>
      </c>
      <c r="M556" s="1" t="s">
        <v>422</v>
      </c>
      <c r="N556" s="1">
        <v>56</v>
      </c>
      <c r="O556" s="1" t="s">
        <v>1594</v>
      </c>
    </row>
    <row r="557" spans="1:18" x14ac:dyDescent="0.2">
      <c r="A557" s="8" t="str">
        <f t="shared" si="18"/>
        <v>SERIUS00250**C</v>
      </c>
      <c r="B557" s="1" t="s">
        <v>515</v>
      </c>
      <c r="C557" s="1" t="s">
        <v>439</v>
      </c>
      <c r="D557" s="4">
        <f>13.03-1.14</f>
        <v>11.889999999999999</v>
      </c>
      <c r="E557" s="4">
        <v>12.47</v>
      </c>
      <c r="F557" s="1" t="s">
        <v>322</v>
      </c>
      <c r="G557" s="5">
        <v>0</v>
      </c>
      <c r="H557" s="5">
        <v>0</v>
      </c>
      <c r="I557" s="5">
        <v>38</v>
      </c>
      <c r="J557" s="5">
        <v>0</v>
      </c>
      <c r="K557" s="5">
        <v>0</v>
      </c>
      <c r="L557" s="5">
        <f t="shared" si="17"/>
        <v>38</v>
      </c>
      <c r="M557" s="1" t="s">
        <v>323</v>
      </c>
      <c r="N557" s="1">
        <v>32</v>
      </c>
      <c r="O557" s="1" t="s">
        <v>1594</v>
      </c>
    </row>
    <row r="558" spans="1:18" x14ac:dyDescent="0.2">
      <c r="A558" s="8" t="str">
        <f t="shared" si="18"/>
        <v>SHURSR00004**C</v>
      </c>
      <c r="B558" s="1" t="s">
        <v>572</v>
      </c>
      <c r="C558" s="1" t="s">
        <v>448</v>
      </c>
      <c r="D558" s="4">
        <v>0</v>
      </c>
      <c r="E558" s="4">
        <v>0.17</v>
      </c>
      <c r="F558" s="1" t="s">
        <v>324</v>
      </c>
      <c r="G558" s="5">
        <v>0</v>
      </c>
      <c r="H558" s="5">
        <v>0</v>
      </c>
      <c r="I558" s="5">
        <v>11</v>
      </c>
      <c r="J558" s="5">
        <v>0</v>
      </c>
      <c r="K558" s="5">
        <v>0</v>
      </c>
      <c r="L558" s="5">
        <f t="shared" si="17"/>
        <v>11</v>
      </c>
      <c r="M558" s="1" t="s">
        <v>573</v>
      </c>
      <c r="N558" s="1">
        <v>11</v>
      </c>
      <c r="O558" s="88" t="s">
        <v>1545</v>
      </c>
      <c r="P558" s="99"/>
      <c r="R558" s="104" t="s">
        <v>1608</v>
      </c>
    </row>
    <row r="559" spans="1:18" x14ac:dyDescent="0.2">
      <c r="A559" s="8" t="str">
        <f t="shared" si="18"/>
        <v>SHURSR00004**C</v>
      </c>
      <c r="B559" s="1" t="s">
        <v>572</v>
      </c>
      <c r="C559" s="1" t="s">
        <v>448</v>
      </c>
      <c r="D559" s="4">
        <v>0.17</v>
      </c>
      <c r="E559" s="4">
        <v>1.89</v>
      </c>
      <c r="F559" s="1" t="s">
        <v>322</v>
      </c>
      <c r="G559" s="5">
        <v>0</v>
      </c>
      <c r="H559" s="5">
        <v>0</v>
      </c>
      <c r="I559" s="5">
        <v>116</v>
      </c>
      <c r="J559" s="5">
        <v>0</v>
      </c>
      <c r="K559" s="5">
        <v>0</v>
      </c>
      <c r="L559" s="5">
        <f t="shared" si="17"/>
        <v>116</v>
      </c>
      <c r="M559" s="1" t="s">
        <v>323</v>
      </c>
      <c r="N559" s="1">
        <v>116</v>
      </c>
      <c r="O559" s="88" t="s">
        <v>1545</v>
      </c>
      <c r="P559" s="99"/>
      <c r="R559" s="104" t="s">
        <v>1608</v>
      </c>
    </row>
    <row r="560" spans="1:18" x14ac:dyDescent="0.2">
      <c r="A560" s="8" t="str">
        <f t="shared" si="18"/>
        <v>SHURSR00004**C</v>
      </c>
      <c r="B560" s="1" t="s">
        <v>572</v>
      </c>
      <c r="C560" s="1" t="s">
        <v>448</v>
      </c>
      <c r="D560" s="4">
        <v>1.89</v>
      </c>
      <c r="E560" s="4">
        <v>2.23</v>
      </c>
      <c r="F560" s="1" t="s">
        <v>324</v>
      </c>
      <c r="G560" s="5">
        <v>0</v>
      </c>
      <c r="H560" s="5">
        <v>0</v>
      </c>
      <c r="I560" s="5">
        <v>22</v>
      </c>
      <c r="J560" s="5">
        <v>0</v>
      </c>
      <c r="K560" s="5">
        <v>0</v>
      </c>
      <c r="L560" s="5">
        <f t="shared" si="17"/>
        <v>22</v>
      </c>
      <c r="M560" s="1" t="s">
        <v>574</v>
      </c>
      <c r="N560" s="1">
        <v>22</v>
      </c>
      <c r="O560" s="88" t="s">
        <v>1545</v>
      </c>
      <c r="P560" s="99"/>
      <c r="R560" s="104" t="s">
        <v>1608</v>
      </c>
    </row>
    <row r="561" spans="1:19" x14ac:dyDescent="0.2">
      <c r="A561" s="8" t="str">
        <f t="shared" si="18"/>
        <v>SHURSR00004**C</v>
      </c>
      <c r="B561" s="1" t="s">
        <v>572</v>
      </c>
      <c r="C561" s="1" t="s">
        <v>448</v>
      </c>
      <c r="D561" s="4">
        <v>2.23</v>
      </c>
      <c r="E561" s="4">
        <v>6.66</v>
      </c>
      <c r="F561" s="1" t="s">
        <v>322</v>
      </c>
      <c r="G561" s="5">
        <v>0</v>
      </c>
      <c r="H561" s="5">
        <v>0</v>
      </c>
      <c r="I561" s="5">
        <v>293</v>
      </c>
      <c r="J561" s="5">
        <v>0</v>
      </c>
      <c r="K561" s="5">
        <v>0</v>
      </c>
      <c r="L561" s="5">
        <f t="shared" si="17"/>
        <v>293</v>
      </c>
      <c r="M561" s="1" t="s">
        <v>323</v>
      </c>
      <c r="N561" s="1">
        <v>293</v>
      </c>
      <c r="O561" s="88" t="s">
        <v>1545</v>
      </c>
      <c r="P561" s="99"/>
      <c r="R561" s="104" t="s">
        <v>1608</v>
      </c>
    </row>
    <row r="562" spans="1:19" x14ac:dyDescent="0.2">
      <c r="A562" s="8" t="str">
        <f t="shared" si="18"/>
        <v>SHURSR00004**C</v>
      </c>
      <c r="B562" s="1" t="s">
        <v>572</v>
      </c>
      <c r="C562" s="1" t="s">
        <v>448</v>
      </c>
      <c r="D562" s="4">
        <v>6.66</v>
      </c>
      <c r="E562" s="4">
        <v>6.86</v>
      </c>
      <c r="F562" s="1" t="s">
        <v>334</v>
      </c>
      <c r="G562" s="5">
        <v>16</v>
      </c>
      <c r="H562" s="5">
        <v>0</v>
      </c>
      <c r="I562" s="5">
        <v>5</v>
      </c>
      <c r="J562" s="5">
        <v>0</v>
      </c>
      <c r="K562" s="5">
        <v>0</v>
      </c>
      <c r="L562" s="5">
        <f t="shared" si="17"/>
        <v>21</v>
      </c>
      <c r="M562" s="1" t="s">
        <v>575</v>
      </c>
      <c r="N562" s="1">
        <v>54</v>
      </c>
      <c r="O562" s="1" t="s">
        <v>1597</v>
      </c>
      <c r="P562" s="3">
        <v>101467</v>
      </c>
    </row>
    <row r="563" spans="1:19" x14ac:dyDescent="0.2">
      <c r="A563" s="8" t="str">
        <f t="shared" si="18"/>
        <v>SHURSR00004**C</v>
      </c>
      <c r="B563" s="1" t="s">
        <v>572</v>
      </c>
      <c r="C563" s="1" t="s">
        <v>448</v>
      </c>
      <c r="D563" s="4">
        <v>6.86</v>
      </c>
      <c r="E563" s="4">
        <v>7.82</v>
      </c>
      <c r="F563" s="1" t="s">
        <v>322</v>
      </c>
      <c r="G563" s="5">
        <v>0</v>
      </c>
      <c r="H563" s="5">
        <v>0</v>
      </c>
      <c r="I563" s="5">
        <v>15</v>
      </c>
      <c r="J563" s="5">
        <v>0</v>
      </c>
      <c r="K563" s="5">
        <v>0</v>
      </c>
      <c r="L563" s="5">
        <f t="shared" si="17"/>
        <v>15</v>
      </c>
      <c r="M563" s="1" t="s">
        <v>323</v>
      </c>
      <c r="N563" s="1">
        <v>63</v>
      </c>
      <c r="O563" s="1" t="s">
        <v>1597</v>
      </c>
      <c r="P563" s="3">
        <v>101467</v>
      </c>
    </row>
    <row r="564" spans="1:19" x14ac:dyDescent="0.2">
      <c r="A564" s="8" t="str">
        <f t="shared" si="18"/>
        <v>SHURSR00004**C</v>
      </c>
      <c r="B564" s="1" t="s">
        <v>572</v>
      </c>
      <c r="C564" s="1" t="s">
        <v>448</v>
      </c>
      <c r="D564" s="4">
        <v>7.82</v>
      </c>
      <c r="E564" s="4">
        <v>8.2200000000000006</v>
      </c>
      <c r="F564" s="1" t="s">
        <v>334</v>
      </c>
      <c r="G564" s="5">
        <v>24</v>
      </c>
      <c r="H564" s="5">
        <v>0</v>
      </c>
      <c r="I564" s="5">
        <v>10</v>
      </c>
      <c r="J564" s="5">
        <v>0</v>
      </c>
      <c r="K564" s="5">
        <v>0</v>
      </c>
      <c r="L564" s="5">
        <f t="shared" si="17"/>
        <v>34</v>
      </c>
      <c r="M564" s="1" t="s">
        <v>576</v>
      </c>
      <c r="N564" s="1">
        <v>45</v>
      </c>
      <c r="O564" s="1" t="s">
        <v>1597</v>
      </c>
      <c r="P564" s="3">
        <v>101467</v>
      </c>
    </row>
    <row r="565" spans="1:19" x14ac:dyDescent="0.2">
      <c r="A565" s="8" t="str">
        <f t="shared" si="18"/>
        <v>SHURSR00004**C</v>
      </c>
      <c r="B565" s="1" t="s">
        <v>572</v>
      </c>
      <c r="C565" s="1" t="s">
        <v>448</v>
      </c>
      <c r="D565" s="4">
        <v>8.2200000000000006</v>
      </c>
      <c r="E565" s="4">
        <v>8.3800000000000008</v>
      </c>
      <c r="F565" s="1" t="s">
        <v>322</v>
      </c>
      <c r="G565" s="5">
        <v>0</v>
      </c>
      <c r="H565" s="5">
        <v>0</v>
      </c>
      <c r="I565" s="5">
        <v>5</v>
      </c>
      <c r="J565" s="5">
        <v>0</v>
      </c>
      <c r="K565" s="5">
        <v>0</v>
      </c>
      <c r="L565" s="5">
        <f t="shared" si="17"/>
        <v>5</v>
      </c>
      <c r="M565" s="1" t="s">
        <v>323</v>
      </c>
      <c r="N565" s="1">
        <v>9</v>
      </c>
      <c r="O565" s="1" t="s">
        <v>1597</v>
      </c>
      <c r="P565" s="3">
        <v>101467</v>
      </c>
    </row>
    <row r="566" spans="1:19" x14ac:dyDescent="0.2">
      <c r="A566" s="8" t="str">
        <f t="shared" si="18"/>
        <v>SHURSR00013**C</v>
      </c>
      <c r="B566" s="1" t="s">
        <v>572</v>
      </c>
      <c r="C566" s="1" t="s">
        <v>529</v>
      </c>
      <c r="D566" s="4">
        <v>0</v>
      </c>
      <c r="E566" s="4">
        <v>2.35</v>
      </c>
      <c r="F566" s="1" t="s">
        <v>322</v>
      </c>
      <c r="G566" s="5">
        <v>0</v>
      </c>
      <c r="H566" s="5">
        <v>0</v>
      </c>
      <c r="I566" s="5">
        <v>154</v>
      </c>
      <c r="J566" s="5">
        <v>0</v>
      </c>
      <c r="K566" s="5">
        <v>0</v>
      </c>
      <c r="L566" s="5">
        <f t="shared" ref="L566:L629" si="19">SUM(G566:K566)</f>
        <v>154</v>
      </c>
      <c r="M566" s="1" t="s">
        <v>323</v>
      </c>
      <c r="N566" s="1">
        <v>154</v>
      </c>
      <c r="O566" s="1" t="s">
        <v>1587</v>
      </c>
      <c r="P566" s="99"/>
      <c r="Q566" s="96">
        <v>101386</v>
      </c>
      <c r="S566" s="96" t="s">
        <v>1604</v>
      </c>
    </row>
    <row r="567" spans="1:19" x14ac:dyDescent="0.2">
      <c r="A567" s="8" t="str">
        <f t="shared" si="18"/>
        <v>SHURSR00013**C</v>
      </c>
      <c r="B567" s="1" t="s">
        <v>572</v>
      </c>
      <c r="C567" s="1" t="s">
        <v>529</v>
      </c>
      <c r="D567" s="4">
        <v>2.35</v>
      </c>
      <c r="E567" s="4">
        <v>2.75</v>
      </c>
      <c r="F567" s="1" t="s">
        <v>334</v>
      </c>
      <c r="G567" s="5">
        <v>32</v>
      </c>
      <c r="H567" s="5">
        <v>0</v>
      </c>
      <c r="I567" s="5">
        <v>25</v>
      </c>
      <c r="J567" s="5">
        <v>0</v>
      </c>
      <c r="K567" s="5">
        <v>0</v>
      </c>
      <c r="L567" s="5">
        <f t="shared" si="19"/>
        <v>57</v>
      </c>
      <c r="M567" s="1" t="s">
        <v>337</v>
      </c>
      <c r="N567" s="1">
        <v>54</v>
      </c>
      <c r="O567" s="1" t="s">
        <v>1587</v>
      </c>
      <c r="P567" s="99"/>
      <c r="Q567" s="96">
        <v>101386</v>
      </c>
      <c r="S567" s="96" t="s">
        <v>1604</v>
      </c>
    </row>
    <row r="568" spans="1:19" x14ac:dyDescent="0.2">
      <c r="A568" s="8" t="str">
        <f t="shared" si="18"/>
        <v>SHURSR00013**C</v>
      </c>
      <c r="B568" s="1" t="s">
        <v>572</v>
      </c>
      <c r="C568" s="1" t="s">
        <v>529</v>
      </c>
      <c r="D568" s="4">
        <v>2.75</v>
      </c>
      <c r="E568" s="4">
        <v>6.86</v>
      </c>
      <c r="F568" s="1" t="s">
        <v>322</v>
      </c>
      <c r="G568" s="5">
        <v>0</v>
      </c>
      <c r="H568" s="5">
        <v>0</v>
      </c>
      <c r="I568" s="5">
        <v>263</v>
      </c>
      <c r="J568" s="5">
        <v>0</v>
      </c>
      <c r="K568" s="5">
        <v>0</v>
      </c>
      <c r="L568" s="5">
        <f t="shared" si="19"/>
        <v>263</v>
      </c>
      <c r="M568" s="1" t="s">
        <v>323</v>
      </c>
      <c r="N568" s="1">
        <v>273</v>
      </c>
      <c r="O568" s="1" t="s">
        <v>1587</v>
      </c>
      <c r="P568" s="99"/>
      <c r="Q568" s="96">
        <v>101386</v>
      </c>
      <c r="S568" s="96" t="s">
        <v>1604</v>
      </c>
    </row>
    <row r="569" spans="1:19" x14ac:dyDescent="0.2">
      <c r="A569" s="8" t="str">
        <f t="shared" si="18"/>
        <v>SHURSR00013**C</v>
      </c>
      <c r="B569" s="1" t="s">
        <v>572</v>
      </c>
      <c r="C569" s="1" t="s">
        <v>529</v>
      </c>
      <c r="D569" s="4">
        <v>6.86</v>
      </c>
      <c r="E569" s="4">
        <v>7.06</v>
      </c>
      <c r="F569" s="1" t="s">
        <v>334</v>
      </c>
      <c r="G569" s="5">
        <v>16</v>
      </c>
      <c r="H569" s="5">
        <v>0</v>
      </c>
      <c r="I569" s="5">
        <v>15</v>
      </c>
      <c r="J569" s="5">
        <v>0</v>
      </c>
      <c r="K569" s="5">
        <v>0</v>
      </c>
      <c r="L569" s="5">
        <f t="shared" si="19"/>
        <v>31</v>
      </c>
      <c r="M569" s="1" t="s">
        <v>385</v>
      </c>
      <c r="N569" s="1">
        <v>31</v>
      </c>
      <c r="O569" s="1" t="s">
        <v>1587</v>
      </c>
      <c r="P569" s="99"/>
      <c r="Q569" s="96">
        <v>101386</v>
      </c>
      <c r="S569" s="96" t="s">
        <v>1604</v>
      </c>
    </row>
    <row r="570" spans="1:19" x14ac:dyDescent="0.2">
      <c r="A570" s="8" t="str">
        <f t="shared" si="18"/>
        <v>SHURSR00018**C</v>
      </c>
      <c r="B570" s="1" t="s">
        <v>572</v>
      </c>
      <c r="C570" s="1" t="s">
        <v>577</v>
      </c>
      <c r="D570" s="4">
        <v>15.32</v>
      </c>
      <c r="E570" s="4">
        <v>15.54</v>
      </c>
      <c r="F570" s="1" t="s">
        <v>423</v>
      </c>
      <c r="G570" s="5">
        <v>39</v>
      </c>
      <c r="H570" s="5">
        <v>0</v>
      </c>
      <c r="I570" s="5">
        <v>25</v>
      </c>
      <c r="J570" s="5">
        <v>0</v>
      </c>
      <c r="K570" s="5">
        <v>22</v>
      </c>
      <c r="L570" s="5">
        <f t="shared" si="19"/>
        <v>86</v>
      </c>
      <c r="M570" s="1" t="s">
        <v>578</v>
      </c>
      <c r="N570" s="1">
        <v>86</v>
      </c>
      <c r="O570" s="88" t="s">
        <v>1545</v>
      </c>
      <c r="P570" s="99"/>
      <c r="R570" s="104" t="s">
        <v>1608</v>
      </c>
    </row>
    <row r="571" spans="1:19" x14ac:dyDescent="0.2">
      <c r="A571" s="8" t="str">
        <f t="shared" si="18"/>
        <v>SHURSR00018**C</v>
      </c>
      <c r="B571" s="1" t="s">
        <v>572</v>
      </c>
      <c r="C571" s="1" t="s">
        <v>577</v>
      </c>
      <c r="D571" s="4">
        <v>15.54</v>
      </c>
      <c r="E571" s="4">
        <v>16.8</v>
      </c>
      <c r="F571" s="1" t="s">
        <v>322</v>
      </c>
      <c r="G571" s="5">
        <v>0</v>
      </c>
      <c r="H571" s="5">
        <v>0</v>
      </c>
      <c r="I571" s="5">
        <v>83</v>
      </c>
      <c r="J571" s="5">
        <v>0</v>
      </c>
      <c r="K571" s="5">
        <v>0</v>
      </c>
      <c r="L571" s="5">
        <f t="shared" si="19"/>
        <v>83</v>
      </c>
      <c r="M571" s="1" t="s">
        <v>323</v>
      </c>
      <c r="N571" s="1">
        <v>83</v>
      </c>
      <c r="O571" s="88" t="s">
        <v>1545</v>
      </c>
      <c r="P571" s="99"/>
      <c r="R571" s="104" t="s">
        <v>1608</v>
      </c>
    </row>
    <row r="572" spans="1:19" x14ac:dyDescent="0.2">
      <c r="A572" s="8" t="str">
        <f t="shared" si="18"/>
        <v>SHURSR00018**C</v>
      </c>
      <c r="B572" s="1" t="s">
        <v>572</v>
      </c>
      <c r="C572" s="1" t="s">
        <v>577</v>
      </c>
      <c r="D572" s="4">
        <v>16.8</v>
      </c>
      <c r="E572" s="4">
        <v>17.14</v>
      </c>
      <c r="F572" s="1">
        <v>8</v>
      </c>
      <c r="G572" s="5">
        <v>0</v>
      </c>
      <c r="H572" s="5">
        <v>0</v>
      </c>
      <c r="I572" s="5">
        <v>22</v>
      </c>
      <c r="J572" s="5">
        <v>0</v>
      </c>
      <c r="K572" s="5">
        <v>0</v>
      </c>
      <c r="L572" s="5">
        <f t="shared" si="19"/>
        <v>22</v>
      </c>
      <c r="M572" s="1" t="s">
        <v>579</v>
      </c>
      <c r="N572" s="1">
        <v>22</v>
      </c>
      <c r="O572" s="88" t="s">
        <v>1545</v>
      </c>
      <c r="P572" s="99"/>
      <c r="R572" s="104" t="s">
        <v>1608</v>
      </c>
    </row>
    <row r="573" spans="1:19" x14ac:dyDescent="0.2">
      <c r="A573" s="8" t="str">
        <f t="shared" si="18"/>
        <v>SHURSR00018**C</v>
      </c>
      <c r="B573" s="1" t="s">
        <v>572</v>
      </c>
      <c r="C573" s="1" t="s">
        <v>577</v>
      </c>
      <c r="D573" s="4">
        <v>17.14</v>
      </c>
      <c r="E573" s="4">
        <v>24.39</v>
      </c>
      <c r="F573" s="1" t="s">
        <v>322</v>
      </c>
      <c r="G573" s="5">
        <v>0</v>
      </c>
      <c r="H573" s="5">
        <v>0</v>
      </c>
      <c r="I573" s="5">
        <v>479</v>
      </c>
      <c r="J573" s="5">
        <v>0</v>
      </c>
      <c r="K573" s="5">
        <v>0</v>
      </c>
      <c r="L573" s="5">
        <f t="shared" si="19"/>
        <v>479</v>
      </c>
      <c r="M573" s="1" t="s">
        <v>323</v>
      </c>
      <c r="N573" s="1">
        <v>479</v>
      </c>
      <c r="O573" s="88" t="s">
        <v>1545</v>
      </c>
      <c r="P573" s="99"/>
      <c r="R573" s="104" t="s">
        <v>1608</v>
      </c>
    </row>
    <row r="574" spans="1:19" x14ac:dyDescent="0.2">
      <c r="A574" s="8" t="str">
        <f t="shared" si="18"/>
        <v>SHURSR00018**C</v>
      </c>
      <c r="B574" s="1" t="s">
        <v>572</v>
      </c>
      <c r="C574" s="1" t="s">
        <v>577</v>
      </c>
      <c r="D574" s="4">
        <v>24.39</v>
      </c>
      <c r="E574" s="4">
        <v>24.73</v>
      </c>
      <c r="F574" s="1" t="s">
        <v>324</v>
      </c>
      <c r="G574" s="5">
        <v>0</v>
      </c>
      <c r="H574" s="5">
        <v>0</v>
      </c>
      <c r="I574" s="5">
        <v>22</v>
      </c>
      <c r="J574" s="5">
        <v>0</v>
      </c>
      <c r="K574" s="5">
        <v>0</v>
      </c>
      <c r="L574" s="5">
        <f t="shared" si="19"/>
        <v>22</v>
      </c>
      <c r="M574" s="1" t="s">
        <v>580</v>
      </c>
      <c r="N574" s="1">
        <v>22</v>
      </c>
      <c r="O574" s="88" t="s">
        <v>1545</v>
      </c>
      <c r="P574" s="99"/>
      <c r="R574" s="104" t="s">
        <v>1608</v>
      </c>
    </row>
    <row r="575" spans="1:19" x14ac:dyDescent="0.2">
      <c r="A575" s="8" t="str">
        <f t="shared" si="18"/>
        <v>SHURSR00018**C</v>
      </c>
      <c r="B575" s="1" t="s">
        <v>572</v>
      </c>
      <c r="C575" s="1" t="s">
        <v>577</v>
      </c>
      <c r="D575" s="4">
        <v>24.73</v>
      </c>
      <c r="E575" s="4">
        <v>24.98</v>
      </c>
      <c r="F575" s="1" t="s">
        <v>322</v>
      </c>
      <c r="G575" s="5">
        <v>0</v>
      </c>
      <c r="H575" s="5">
        <v>0</v>
      </c>
      <c r="I575" s="5">
        <v>17</v>
      </c>
      <c r="J575" s="5">
        <v>0</v>
      </c>
      <c r="K575" s="5">
        <v>0</v>
      </c>
      <c r="L575" s="5">
        <f t="shared" si="19"/>
        <v>17</v>
      </c>
      <c r="M575" s="1" t="s">
        <v>323</v>
      </c>
      <c r="N575" s="1">
        <v>17</v>
      </c>
      <c r="O575" s="88" t="s">
        <v>1545</v>
      </c>
      <c r="P575" s="99"/>
      <c r="R575" s="104" t="s">
        <v>1608</v>
      </c>
    </row>
    <row r="576" spans="1:19" x14ac:dyDescent="0.2">
      <c r="A576" s="8" t="str">
        <f t="shared" si="18"/>
        <v>SHURSR00018**C</v>
      </c>
      <c r="B576" s="1" t="s">
        <v>572</v>
      </c>
      <c r="C576" s="1" t="s">
        <v>577</v>
      </c>
      <c r="D576" s="4">
        <v>24.98</v>
      </c>
      <c r="E576" s="4">
        <v>25.32</v>
      </c>
      <c r="F576" s="1" t="s">
        <v>324</v>
      </c>
      <c r="G576" s="5">
        <v>0</v>
      </c>
      <c r="H576" s="5">
        <v>0</v>
      </c>
      <c r="I576" s="5">
        <v>22</v>
      </c>
      <c r="J576" s="5">
        <v>0</v>
      </c>
      <c r="K576" s="5">
        <v>0</v>
      </c>
      <c r="L576" s="5">
        <f t="shared" si="19"/>
        <v>22</v>
      </c>
      <c r="M576" s="1" t="s">
        <v>581</v>
      </c>
      <c r="N576" s="1">
        <v>22</v>
      </c>
      <c r="O576" s="88" t="s">
        <v>1545</v>
      </c>
      <c r="P576" s="99"/>
      <c r="R576" s="104" t="s">
        <v>1608</v>
      </c>
    </row>
    <row r="577" spans="1:18" x14ac:dyDescent="0.2">
      <c r="A577" s="8" t="str">
        <f t="shared" si="18"/>
        <v>SHURSR00018**C</v>
      </c>
      <c r="B577" s="1" t="s">
        <v>572</v>
      </c>
      <c r="C577" s="1" t="s">
        <v>577</v>
      </c>
      <c r="D577" s="4">
        <v>25.32</v>
      </c>
      <c r="E577" s="4">
        <v>29.18</v>
      </c>
      <c r="F577" s="1" t="s">
        <v>322</v>
      </c>
      <c r="G577" s="5">
        <v>0</v>
      </c>
      <c r="H577" s="5">
        <v>0</v>
      </c>
      <c r="I577" s="5">
        <v>247</v>
      </c>
      <c r="J577" s="5">
        <v>0</v>
      </c>
      <c r="K577" s="5">
        <v>0</v>
      </c>
      <c r="L577" s="5">
        <f t="shared" si="19"/>
        <v>247</v>
      </c>
      <c r="M577" s="1" t="s">
        <v>323</v>
      </c>
      <c r="N577" s="1">
        <v>247</v>
      </c>
      <c r="O577" s="88" t="s">
        <v>1545</v>
      </c>
      <c r="P577" s="99"/>
      <c r="R577" s="104" t="s">
        <v>1608</v>
      </c>
    </row>
    <row r="578" spans="1:18" x14ac:dyDescent="0.2">
      <c r="A578" s="8" t="str">
        <f t="shared" ref="A578:A618" si="20">"S"&amp;B578&amp;MID(C578,1,2)&amp;"00"&amp;MID(C578,4,3)&amp;"**C"</f>
        <v>SHURSR00060**C</v>
      </c>
      <c r="B578" s="1" t="s">
        <v>572</v>
      </c>
      <c r="C578" s="1" t="s">
        <v>342</v>
      </c>
      <c r="D578" s="4">
        <v>0</v>
      </c>
      <c r="E578" s="4">
        <v>0.46</v>
      </c>
      <c r="F578" s="1" t="s">
        <v>322</v>
      </c>
      <c r="G578" s="5">
        <v>0</v>
      </c>
      <c r="H578" s="5">
        <v>0</v>
      </c>
      <c r="I578" s="5">
        <v>30</v>
      </c>
      <c r="J578" s="5">
        <v>0</v>
      </c>
      <c r="K578" s="5">
        <v>0</v>
      </c>
      <c r="L578" s="5">
        <f t="shared" si="19"/>
        <v>30</v>
      </c>
      <c r="M578" s="1" t="s">
        <v>323</v>
      </c>
      <c r="N578" s="1">
        <v>30</v>
      </c>
      <c r="O578" s="1" t="s">
        <v>1594</v>
      </c>
      <c r="P578" s="99"/>
      <c r="R578" s="104" t="s">
        <v>1608</v>
      </c>
    </row>
    <row r="579" spans="1:18" x14ac:dyDescent="0.2">
      <c r="A579" s="8" t="str">
        <f t="shared" si="20"/>
        <v>SHURSR00060**C</v>
      </c>
      <c r="B579" s="1" t="s">
        <v>572</v>
      </c>
      <c r="C579" s="1" t="s">
        <v>342</v>
      </c>
      <c r="D579" s="4">
        <v>2.0699999999999998</v>
      </c>
      <c r="E579" s="4">
        <v>3.86</v>
      </c>
      <c r="F579" s="1" t="s">
        <v>322</v>
      </c>
      <c r="G579" s="5">
        <v>0</v>
      </c>
      <c r="H579" s="5">
        <v>0</v>
      </c>
      <c r="I579" s="5">
        <v>118</v>
      </c>
      <c r="J579" s="5">
        <v>0</v>
      </c>
      <c r="K579" s="5">
        <v>0</v>
      </c>
      <c r="L579" s="5">
        <f t="shared" si="19"/>
        <v>118</v>
      </c>
      <c r="M579" s="1" t="s">
        <v>323</v>
      </c>
      <c r="N579" s="1">
        <v>118</v>
      </c>
      <c r="O579" s="88" t="s">
        <v>1545</v>
      </c>
      <c r="R579" s="104" t="s">
        <v>1608</v>
      </c>
    </row>
    <row r="580" spans="1:18" x14ac:dyDescent="0.2">
      <c r="A580" s="8" t="str">
        <f t="shared" si="20"/>
        <v>SHURSR00060**C</v>
      </c>
      <c r="B580" s="1" t="s">
        <v>572</v>
      </c>
      <c r="C580" s="1" t="s">
        <v>342</v>
      </c>
      <c r="D580" s="4">
        <v>3.86</v>
      </c>
      <c r="E580" s="4">
        <v>4.08</v>
      </c>
      <c r="F580" s="1" t="s">
        <v>329</v>
      </c>
      <c r="G580" s="5">
        <v>0</v>
      </c>
      <c r="H580" s="5">
        <v>0</v>
      </c>
      <c r="I580" s="5">
        <v>21</v>
      </c>
      <c r="J580" s="5">
        <v>0</v>
      </c>
      <c r="K580" s="5">
        <v>0</v>
      </c>
      <c r="L580" s="5">
        <f t="shared" si="19"/>
        <v>21</v>
      </c>
      <c r="M580" s="1" t="s">
        <v>343</v>
      </c>
      <c r="N580" s="1">
        <v>21</v>
      </c>
      <c r="O580" s="88" t="s">
        <v>1545</v>
      </c>
      <c r="R580" s="104" t="s">
        <v>1608</v>
      </c>
    </row>
    <row r="581" spans="1:18" x14ac:dyDescent="0.2">
      <c r="A581" s="8" t="str">
        <f t="shared" si="20"/>
        <v>SHURSR00060**C</v>
      </c>
      <c r="B581" s="1" t="s">
        <v>572</v>
      </c>
      <c r="C581" s="1" t="s">
        <v>342</v>
      </c>
      <c r="D581" s="4">
        <v>4.08</v>
      </c>
      <c r="E581" s="4">
        <v>8.2799999999999994</v>
      </c>
      <c r="F581" s="1" t="s">
        <v>322</v>
      </c>
      <c r="G581" s="5">
        <v>0</v>
      </c>
      <c r="H581" s="5">
        <v>0</v>
      </c>
      <c r="I581" s="5">
        <v>277</v>
      </c>
      <c r="J581" s="5">
        <v>0</v>
      </c>
      <c r="K581" s="5">
        <v>0</v>
      </c>
      <c r="L581" s="5">
        <f t="shared" si="19"/>
        <v>277</v>
      </c>
      <c r="M581" s="1" t="s">
        <v>323</v>
      </c>
      <c r="N581" s="1">
        <v>277</v>
      </c>
      <c r="O581" s="88" t="s">
        <v>1545</v>
      </c>
      <c r="R581" s="104" t="s">
        <v>1608</v>
      </c>
    </row>
    <row r="582" spans="1:18" x14ac:dyDescent="0.2">
      <c r="A582" s="8" t="str">
        <f t="shared" si="20"/>
        <v>SHURSR00060**C</v>
      </c>
      <c r="B582" s="1" t="s">
        <v>572</v>
      </c>
      <c r="C582" s="1" t="s">
        <v>342</v>
      </c>
      <c r="D582" s="4">
        <v>8.2799999999999994</v>
      </c>
      <c r="E582" s="4">
        <v>8.4700000000000006</v>
      </c>
      <c r="F582" s="1" t="s">
        <v>334</v>
      </c>
      <c r="G582" s="5">
        <v>16</v>
      </c>
      <c r="H582" s="5">
        <v>0</v>
      </c>
      <c r="I582" s="5">
        <v>11</v>
      </c>
      <c r="J582" s="5">
        <v>0</v>
      </c>
      <c r="K582" s="5">
        <v>0</v>
      </c>
      <c r="L582" s="5">
        <f t="shared" si="19"/>
        <v>27</v>
      </c>
      <c r="M582" s="1" t="s">
        <v>585</v>
      </c>
      <c r="N582" s="1">
        <v>27</v>
      </c>
      <c r="O582" s="88" t="s">
        <v>1545</v>
      </c>
      <c r="R582" s="104" t="s">
        <v>1608</v>
      </c>
    </row>
    <row r="583" spans="1:18" x14ac:dyDescent="0.2">
      <c r="A583" s="8" t="str">
        <f t="shared" si="20"/>
        <v>SHURSR00060**C</v>
      </c>
      <c r="B583" s="1" t="s">
        <v>572</v>
      </c>
      <c r="C583" s="1" t="s">
        <v>342</v>
      </c>
      <c r="D583" s="4">
        <v>9.07</v>
      </c>
      <c r="E583" s="4">
        <v>9.08</v>
      </c>
      <c r="F583" s="1" t="s">
        <v>586</v>
      </c>
      <c r="G583" s="5">
        <v>0</v>
      </c>
      <c r="H583" s="5">
        <v>0</v>
      </c>
      <c r="I583" s="5">
        <v>0</v>
      </c>
      <c r="J583" s="5">
        <v>4</v>
      </c>
      <c r="K583" s="5">
        <v>4</v>
      </c>
      <c r="L583" s="5">
        <f t="shared" si="19"/>
        <v>8</v>
      </c>
      <c r="M583" s="1" t="s">
        <v>587</v>
      </c>
      <c r="N583" s="1">
        <v>8</v>
      </c>
      <c r="O583" s="1" t="s">
        <v>1595</v>
      </c>
      <c r="P583" s="99">
        <v>101429</v>
      </c>
    </row>
    <row r="584" spans="1:18" x14ac:dyDescent="0.2">
      <c r="A584" s="8" t="str">
        <f t="shared" si="20"/>
        <v>SHURSR00060**C</v>
      </c>
      <c r="B584" s="1" t="s">
        <v>572</v>
      </c>
      <c r="C584" s="1" t="s">
        <v>342</v>
      </c>
      <c r="D584" s="4">
        <v>9.07</v>
      </c>
      <c r="E584" s="4">
        <v>9.27</v>
      </c>
      <c r="F584" s="1" t="s">
        <v>334</v>
      </c>
      <c r="G584" s="5">
        <v>16</v>
      </c>
      <c r="H584" s="5">
        <v>0</v>
      </c>
      <c r="I584" s="5">
        <v>11</v>
      </c>
      <c r="J584" s="5">
        <v>0</v>
      </c>
      <c r="K584" s="5">
        <v>0</v>
      </c>
      <c r="L584" s="5">
        <f t="shared" si="19"/>
        <v>27</v>
      </c>
      <c r="M584" s="1" t="s">
        <v>588</v>
      </c>
      <c r="N584" s="1">
        <v>27</v>
      </c>
      <c r="O584" s="1" t="s">
        <v>1595</v>
      </c>
      <c r="P584" s="99">
        <v>101429</v>
      </c>
    </row>
    <row r="585" spans="1:18" x14ac:dyDescent="0.2">
      <c r="A585" s="8" t="str">
        <f t="shared" si="20"/>
        <v>SHURSR00060**C</v>
      </c>
      <c r="B585" s="1" t="s">
        <v>572</v>
      </c>
      <c r="C585" s="1" t="s">
        <v>342</v>
      </c>
      <c r="D585" s="4">
        <v>9.27</v>
      </c>
      <c r="E585" s="4">
        <v>9.66</v>
      </c>
      <c r="F585" s="1" t="s">
        <v>322</v>
      </c>
      <c r="G585" s="5">
        <v>0</v>
      </c>
      <c r="H585" s="5">
        <v>0</v>
      </c>
      <c r="I585" s="5">
        <v>26</v>
      </c>
      <c r="J585" s="5">
        <v>0</v>
      </c>
      <c r="K585" s="5">
        <v>0</v>
      </c>
      <c r="L585" s="5">
        <f t="shared" si="19"/>
        <v>26</v>
      </c>
      <c r="M585" s="1" t="s">
        <v>323</v>
      </c>
      <c r="N585" s="1">
        <v>26</v>
      </c>
      <c r="O585" s="1" t="s">
        <v>1595</v>
      </c>
      <c r="P585" s="99">
        <v>101429</v>
      </c>
    </row>
    <row r="586" spans="1:18" x14ac:dyDescent="0.2">
      <c r="A586" s="8" t="str">
        <f t="shared" si="20"/>
        <v>SHURSR00060**C</v>
      </c>
      <c r="B586" s="1" t="s">
        <v>572</v>
      </c>
      <c r="C586" s="1" t="s">
        <v>342</v>
      </c>
      <c r="D586" s="4">
        <v>9.66</v>
      </c>
      <c r="E586" s="4">
        <v>9.91</v>
      </c>
      <c r="F586" s="1" t="s">
        <v>327</v>
      </c>
      <c r="G586" s="5">
        <v>0</v>
      </c>
      <c r="H586" s="5">
        <v>0</v>
      </c>
      <c r="I586" s="5">
        <v>66</v>
      </c>
      <c r="J586" s="5">
        <v>0</v>
      </c>
      <c r="K586" s="5">
        <v>0</v>
      </c>
      <c r="L586" s="5">
        <f t="shared" si="19"/>
        <v>66</v>
      </c>
      <c r="M586" s="1" t="s">
        <v>583</v>
      </c>
      <c r="N586" s="1">
        <v>66</v>
      </c>
      <c r="O586" s="1" t="s">
        <v>1595</v>
      </c>
      <c r="P586" s="99">
        <v>101429</v>
      </c>
    </row>
    <row r="587" spans="1:18" x14ac:dyDescent="0.2">
      <c r="A587" s="8" t="str">
        <f t="shared" si="20"/>
        <v>SHURSR00060**C</v>
      </c>
      <c r="B587" s="1" t="s">
        <v>572</v>
      </c>
      <c r="C587" s="1" t="s">
        <v>342</v>
      </c>
      <c r="D587" s="4">
        <v>9.91</v>
      </c>
      <c r="E587" s="4">
        <v>11.9</v>
      </c>
      <c r="F587" s="1" t="s">
        <v>322</v>
      </c>
      <c r="G587" s="5">
        <v>0</v>
      </c>
      <c r="H587" s="5">
        <v>0</v>
      </c>
      <c r="I587" s="5">
        <v>161</v>
      </c>
      <c r="J587" s="5">
        <v>0</v>
      </c>
      <c r="K587" s="5">
        <v>0</v>
      </c>
      <c r="L587" s="5">
        <f t="shared" si="19"/>
        <v>161</v>
      </c>
      <c r="M587" s="1" t="s">
        <v>323</v>
      </c>
      <c r="N587" s="1">
        <v>161</v>
      </c>
      <c r="O587" s="1" t="s">
        <v>1595</v>
      </c>
      <c r="P587" s="99">
        <v>101429</v>
      </c>
    </row>
    <row r="588" spans="1:18" x14ac:dyDescent="0.2">
      <c r="A588" s="8" t="str">
        <f t="shared" si="20"/>
        <v>SHURSR00060**C</v>
      </c>
      <c r="B588" s="1" t="s">
        <v>572</v>
      </c>
      <c r="C588" s="1" t="s">
        <v>342</v>
      </c>
      <c r="D588" s="4">
        <v>11.9</v>
      </c>
      <c r="E588" s="4">
        <v>12.15</v>
      </c>
      <c r="F588" s="1" t="s">
        <v>329</v>
      </c>
      <c r="G588" s="5">
        <v>0</v>
      </c>
      <c r="H588" s="5">
        <v>0</v>
      </c>
      <c r="I588" s="5">
        <v>17</v>
      </c>
      <c r="J588" s="5">
        <v>0</v>
      </c>
      <c r="K588" s="5">
        <v>0</v>
      </c>
      <c r="L588" s="5">
        <f t="shared" si="19"/>
        <v>17</v>
      </c>
      <c r="M588" s="1" t="s">
        <v>343</v>
      </c>
      <c r="N588" s="1">
        <v>17</v>
      </c>
      <c r="O588" s="1" t="s">
        <v>1595</v>
      </c>
      <c r="P588" s="99">
        <v>101429</v>
      </c>
    </row>
    <row r="589" spans="1:18" x14ac:dyDescent="0.2">
      <c r="A589" s="8" t="str">
        <f t="shared" si="20"/>
        <v>SHURSR00060**C</v>
      </c>
      <c r="B589" s="1" t="s">
        <v>572</v>
      </c>
      <c r="C589" s="1" t="s">
        <v>342</v>
      </c>
      <c r="D589" s="4">
        <v>12.15</v>
      </c>
      <c r="E589" s="4">
        <v>12.76</v>
      </c>
      <c r="F589" s="1" t="s">
        <v>322</v>
      </c>
      <c r="G589" s="5">
        <v>0</v>
      </c>
      <c r="H589" s="5">
        <v>0</v>
      </c>
      <c r="I589" s="5">
        <v>40</v>
      </c>
      <c r="J589" s="5">
        <v>0</v>
      </c>
      <c r="K589" s="5">
        <v>0</v>
      </c>
      <c r="L589" s="5">
        <f t="shared" si="19"/>
        <v>40</v>
      </c>
      <c r="M589" s="1" t="s">
        <v>323</v>
      </c>
      <c r="N589" s="1">
        <v>40</v>
      </c>
      <c r="O589" s="1" t="s">
        <v>1595</v>
      </c>
      <c r="P589" s="99">
        <v>101429</v>
      </c>
    </row>
    <row r="590" spans="1:18" x14ac:dyDescent="0.2">
      <c r="A590" s="8" t="str">
        <f t="shared" si="20"/>
        <v>SHURSR00060**C</v>
      </c>
      <c r="B590" s="1" t="s">
        <v>572</v>
      </c>
      <c r="C590" s="1" t="s">
        <v>342</v>
      </c>
      <c r="D590" s="4">
        <v>12.76</v>
      </c>
      <c r="E590" s="4">
        <v>12.93</v>
      </c>
      <c r="F590" s="1" t="s">
        <v>324</v>
      </c>
      <c r="G590" s="5">
        <v>16</v>
      </c>
      <c r="H590" s="5">
        <v>0</v>
      </c>
      <c r="I590" s="5">
        <v>11</v>
      </c>
      <c r="J590" s="5">
        <v>0</v>
      </c>
      <c r="K590" s="5">
        <v>0</v>
      </c>
      <c r="L590" s="5">
        <f t="shared" si="19"/>
        <v>27</v>
      </c>
      <c r="M590" s="1" t="s">
        <v>582</v>
      </c>
      <c r="N590" s="1">
        <v>27</v>
      </c>
      <c r="O590" s="1" t="s">
        <v>1595</v>
      </c>
      <c r="P590" s="99">
        <v>101429</v>
      </c>
    </row>
    <row r="591" spans="1:18" x14ac:dyDescent="0.2">
      <c r="A591" s="8" t="str">
        <f t="shared" si="20"/>
        <v>SHURSR00060**C</v>
      </c>
      <c r="B591" s="1" t="s">
        <v>572</v>
      </c>
      <c r="C591" s="1" t="s">
        <v>342</v>
      </c>
      <c r="D591" s="4">
        <v>13.88</v>
      </c>
      <c r="E591" s="4">
        <v>14.88</v>
      </c>
      <c r="F591" s="1" t="s">
        <v>322</v>
      </c>
      <c r="G591" s="5">
        <v>0</v>
      </c>
      <c r="H591" s="5">
        <v>0</v>
      </c>
      <c r="I591" s="5">
        <v>66</v>
      </c>
      <c r="J591" s="5">
        <v>0</v>
      </c>
      <c r="K591" s="5">
        <v>0</v>
      </c>
      <c r="L591" s="5">
        <f t="shared" si="19"/>
        <v>66</v>
      </c>
      <c r="M591" s="1" t="s">
        <v>323</v>
      </c>
      <c r="N591" s="1">
        <v>66</v>
      </c>
      <c r="O591" s="1" t="s">
        <v>1597</v>
      </c>
      <c r="P591" s="3">
        <v>101467</v>
      </c>
    </row>
    <row r="592" spans="1:18" x14ac:dyDescent="0.2">
      <c r="A592" s="8" t="str">
        <f t="shared" si="20"/>
        <v>SHURSR00060**C</v>
      </c>
      <c r="B592" s="1" t="s">
        <v>572</v>
      </c>
      <c r="C592" s="1" t="s">
        <v>342</v>
      </c>
      <c r="D592" s="4">
        <v>14.88</v>
      </c>
      <c r="E592" s="4">
        <v>14.96</v>
      </c>
      <c r="F592" s="1" t="s">
        <v>327</v>
      </c>
      <c r="G592" s="5">
        <v>0</v>
      </c>
      <c r="H592" s="5">
        <v>0</v>
      </c>
      <c r="I592" s="5">
        <v>42</v>
      </c>
      <c r="J592" s="5">
        <v>0</v>
      </c>
      <c r="K592" s="5">
        <v>0</v>
      </c>
      <c r="L592" s="5">
        <f t="shared" si="19"/>
        <v>42</v>
      </c>
      <c r="M592" s="1" t="s">
        <v>583</v>
      </c>
      <c r="N592" s="1">
        <v>42</v>
      </c>
      <c r="O592" s="1" t="s">
        <v>1597</v>
      </c>
      <c r="P592" s="3">
        <v>101467</v>
      </c>
    </row>
    <row r="593" spans="1:16" x14ac:dyDescent="0.2">
      <c r="A593" s="8" t="str">
        <f t="shared" si="20"/>
        <v>SHURSR00060**C</v>
      </c>
      <c r="B593" s="1" t="s">
        <v>572</v>
      </c>
      <c r="C593" s="1" t="s">
        <v>342</v>
      </c>
      <c r="D593" s="4">
        <v>14.96</v>
      </c>
      <c r="E593" s="4">
        <v>15.56</v>
      </c>
      <c r="F593" s="1" t="s">
        <v>322</v>
      </c>
      <c r="G593" s="5">
        <v>0</v>
      </c>
      <c r="H593" s="5">
        <v>0</v>
      </c>
      <c r="I593" s="5">
        <v>27</v>
      </c>
      <c r="J593" s="5">
        <v>0</v>
      </c>
      <c r="K593" s="5">
        <v>0</v>
      </c>
      <c r="L593" s="5">
        <f t="shared" si="19"/>
        <v>27</v>
      </c>
      <c r="M593" s="1" t="s">
        <v>584</v>
      </c>
      <c r="N593" s="1">
        <v>27</v>
      </c>
      <c r="O593" s="1" t="s">
        <v>1597</v>
      </c>
      <c r="P593" s="3">
        <v>101467</v>
      </c>
    </row>
    <row r="594" spans="1:16" x14ac:dyDescent="0.2">
      <c r="A594" s="8" t="str">
        <f t="shared" si="20"/>
        <v>SHURSR00060**C</v>
      </c>
      <c r="B594" s="1" t="s">
        <v>572</v>
      </c>
      <c r="C594" s="1" t="s">
        <v>342</v>
      </c>
      <c r="D594" s="4">
        <v>15.56</v>
      </c>
      <c r="E594" s="4">
        <v>15.82</v>
      </c>
      <c r="F594" s="1" t="s">
        <v>327</v>
      </c>
      <c r="G594" s="5">
        <v>0</v>
      </c>
      <c r="H594" s="5">
        <v>0</v>
      </c>
      <c r="I594" s="5">
        <v>45</v>
      </c>
      <c r="J594" s="5">
        <v>0</v>
      </c>
      <c r="K594" s="5">
        <v>0</v>
      </c>
      <c r="L594" s="5">
        <f t="shared" si="19"/>
        <v>45</v>
      </c>
      <c r="M594" s="1" t="s">
        <v>583</v>
      </c>
      <c r="N594" s="1">
        <v>45</v>
      </c>
      <c r="O594" s="1" t="s">
        <v>1597</v>
      </c>
      <c r="P594" s="3">
        <v>101467</v>
      </c>
    </row>
    <row r="595" spans="1:16" x14ac:dyDescent="0.2">
      <c r="A595" s="8" t="str">
        <f t="shared" si="20"/>
        <v>SHURSR00060**C</v>
      </c>
      <c r="B595" s="1" t="s">
        <v>572</v>
      </c>
      <c r="C595" s="1" t="s">
        <v>342</v>
      </c>
      <c r="D595" s="4">
        <v>15.82</v>
      </c>
      <c r="E595" s="4">
        <v>15.96</v>
      </c>
      <c r="F595" s="1" t="s">
        <v>322</v>
      </c>
      <c r="G595" s="5">
        <v>0</v>
      </c>
      <c r="H595" s="5">
        <v>0</v>
      </c>
      <c r="I595" s="5">
        <v>15</v>
      </c>
      <c r="J595" s="5">
        <v>0</v>
      </c>
      <c r="K595" s="5">
        <v>0</v>
      </c>
      <c r="L595" s="5">
        <f t="shared" si="19"/>
        <v>15</v>
      </c>
      <c r="M595" s="1" t="s">
        <v>323</v>
      </c>
      <c r="N595" s="1">
        <v>15</v>
      </c>
      <c r="O595" s="1" t="s">
        <v>1597</v>
      </c>
      <c r="P595" s="3">
        <v>101467</v>
      </c>
    </row>
    <row r="596" spans="1:16" x14ac:dyDescent="0.2">
      <c r="A596" s="8" t="str">
        <f t="shared" si="20"/>
        <v>SHURSR00061**C</v>
      </c>
      <c r="B596" s="1" t="s">
        <v>572</v>
      </c>
      <c r="C596" s="1" t="s">
        <v>464</v>
      </c>
      <c r="D596" s="4">
        <v>0.76</v>
      </c>
      <c r="E596" s="4">
        <v>2.4500000000000002</v>
      </c>
      <c r="F596" s="1" t="s">
        <v>589</v>
      </c>
      <c r="G596" s="5">
        <v>0</v>
      </c>
      <c r="H596" s="5">
        <v>0</v>
      </c>
      <c r="I596" s="5">
        <v>123</v>
      </c>
      <c r="J596" s="5">
        <v>0</v>
      </c>
      <c r="K596" s="5">
        <v>0</v>
      </c>
      <c r="L596" s="5">
        <f t="shared" si="19"/>
        <v>123</v>
      </c>
      <c r="M596" s="1" t="s">
        <v>590</v>
      </c>
      <c r="N596" s="1">
        <v>123</v>
      </c>
      <c r="O596" s="1" t="s">
        <v>1587</v>
      </c>
    </row>
    <row r="597" spans="1:16" x14ac:dyDescent="0.2">
      <c r="A597" s="8" t="str">
        <f t="shared" si="20"/>
        <v>SHURSR00061**C</v>
      </c>
      <c r="B597" s="1" t="s">
        <v>572</v>
      </c>
      <c r="C597" s="1" t="s">
        <v>464</v>
      </c>
      <c r="D597" s="4">
        <v>2.4500000000000002</v>
      </c>
      <c r="E597" s="4">
        <v>2.65</v>
      </c>
      <c r="F597" s="1" t="s">
        <v>334</v>
      </c>
      <c r="G597" s="5">
        <v>16</v>
      </c>
      <c r="H597" s="5">
        <v>0</v>
      </c>
      <c r="I597" s="5">
        <v>11</v>
      </c>
      <c r="J597" s="5">
        <v>0</v>
      </c>
      <c r="K597" s="5">
        <v>0</v>
      </c>
      <c r="L597" s="5">
        <f t="shared" si="19"/>
        <v>27</v>
      </c>
      <c r="M597" s="1" t="s">
        <v>594</v>
      </c>
      <c r="N597" s="1">
        <v>27</v>
      </c>
      <c r="O597" s="1" t="s">
        <v>1587</v>
      </c>
      <c r="P597" s="99"/>
    </row>
    <row r="598" spans="1:16" x14ac:dyDescent="0.2">
      <c r="A598" s="8" t="str">
        <f t="shared" si="20"/>
        <v>SHURSR00061**C</v>
      </c>
      <c r="B598" s="1" t="s">
        <v>572</v>
      </c>
      <c r="C598" s="1" t="s">
        <v>464</v>
      </c>
      <c r="D598" s="4">
        <v>2.65</v>
      </c>
      <c r="E598" s="4">
        <v>2.85</v>
      </c>
      <c r="F598" s="1" t="s">
        <v>334</v>
      </c>
      <c r="G598" s="5">
        <v>16</v>
      </c>
      <c r="H598" s="5">
        <v>0</v>
      </c>
      <c r="I598" s="5">
        <v>11</v>
      </c>
      <c r="J598" s="5">
        <v>0</v>
      </c>
      <c r="K598" s="5">
        <v>0</v>
      </c>
      <c r="L598" s="5">
        <f t="shared" si="19"/>
        <v>27</v>
      </c>
      <c r="M598" s="1" t="s">
        <v>595</v>
      </c>
      <c r="N598" s="1">
        <v>27</v>
      </c>
      <c r="O598" s="1" t="s">
        <v>1587</v>
      </c>
      <c r="P598" s="99"/>
    </row>
    <row r="599" spans="1:16" x14ac:dyDescent="0.2">
      <c r="A599" s="8" t="str">
        <f t="shared" si="20"/>
        <v>SHURSR00061**C</v>
      </c>
      <c r="B599" s="1" t="s">
        <v>572</v>
      </c>
      <c r="C599" s="1" t="s">
        <v>464</v>
      </c>
      <c r="D599" s="4">
        <v>2.85</v>
      </c>
      <c r="E599" s="4">
        <v>3.09</v>
      </c>
      <c r="F599" s="1" t="s">
        <v>596</v>
      </c>
      <c r="G599" s="5">
        <v>16</v>
      </c>
      <c r="H599" s="5">
        <v>0</v>
      </c>
      <c r="I599" s="5">
        <v>40</v>
      </c>
      <c r="J599" s="5">
        <v>0</v>
      </c>
      <c r="K599" s="5">
        <v>0</v>
      </c>
      <c r="L599" s="5">
        <f t="shared" si="19"/>
        <v>56</v>
      </c>
      <c r="M599" s="1" t="s">
        <v>116</v>
      </c>
      <c r="N599" s="1">
        <v>56</v>
      </c>
      <c r="O599" s="1" t="s">
        <v>1597</v>
      </c>
      <c r="P599" s="3">
        <v>101467</v>
      </c>
    </row>
    <row r="600" spans="1:16" x14ac:dyDescent="0.2">
      <c r="A600" s="8" t="str">
        <f t="shared" si="20"/>
        <v>SHURSR00061**C</v>
      </c>
      <c r="B600" s="1" t="s">
        <v>572</v>
      </c>
      <c r="C600" s="1" t="s">
        <v>464</v>
      </c>
      <c r="D600" s="4">
        <v>3.09</v>
      </c>
      <c r="E600" s="4">
        <v>3.86</v>
      </c>
      <c r="F600" s="1" t="s">
        <v>329</v>
      </c>
      <c r="G600" s="5">
        <v>0</v>
      </c>
      <c r="H600" s="5">
        <v>0</v>
      </c>
      <c r="I600" s="5">
        <v>102</v>
      </c>
      <c r="J600" s="5">
        <v>0</v>
      </c>
      <c r="K600" s="5">
        <v>0</v>
      </c>
      <c r="L600" s="5">
        <f t="shared" si="19"/>
        <v>102</v>
      </c>
      <c r="M600" s="1" t="s">
        <v>343</v>
      </c>
      <c r="N600" s="1">
        <v>102</v>
      </c>
      <c r="O600" s="1" t="s">
        <v>1597</v>
      </c>
      <c r="P600" s="3">
        <v>101467</v>
      </c>
    </row>
    <row r="601" spans="1:16" x14ac:dyDescent="0.2">
      <c r="A601" s="8" t="str">
        <f t="shared" si="20"/>
        <v>SHURSR00061**C</v>
      </c>
      <c r="B601" s="1" t="s">
        <v>572</v>
      </c>
      <c r="C601" s="1" t="s">
        <v>464</v>
      </c>
      <c r="D601" s="4">
        <v>3.86</v>
      </c>
      <c r="E601" s="4">
        <v>4.32</v>
      </c>
      <c r="F601" s="1" t="s">
        <v>322</v>
      </c>
      <c r="G601" s="5">
        <v>0</v>
      </c>
      <c r="H601" s="5">
        <v>0</v>
      </c>
      <c r="I601" s="5">
        <v>30</v>
      </c>
      <c r="J601" s="5">
        <v>0</v>
      </c>
      <c r="K601" s="5">
        <v>0</v>
      </c>
      <c r="L601" s="5">
        <f t="shared" si="19"/>
        <v>30</v>
      </c>
      <c r="M601" s="1" t="s">
        <v>323</v>
      </c>
      <c r="N601" s="1">
        <v>30</v>
      </c>
      <c r="O601" s="1" t="s">
        <v>1597</v>
      </c>
      <c r="P601" s="3">
        <v>101467</v>
      </c>
    </row>
    <row r="602" spans="1:16" x14ac:dyDescent="0.2">
      <c r="A602" s="8" t="str">
        <f t="shared" si="20"/>
        <v>SHURSR00061**C</v>
      </c>
      <c r="B602" s="1" t="s">
        <v>572</v>
      </c>
      <c r="C602" s="1" t="s">
        <v>464</v>
      </c>
      <c r="D602" s="4">
        <v>4.32</v>
      </c>
      <c r="E602" s="4">
        <v>4.66</v>
      </c>
      <c r="F602" s="1" t="s">
        <v>324</v>
      </c>
      <c r="G602" s="5">
        <v>0</v>
      </c>
      <c r="H602" s="5">
        <v>0</v>
      </c>
      <c r="I602" s="5">
        <v>22</v>
      </c>
      <c r="J602" s="5">
        <v>0</v>
      </c>
      <c r="K602" s="5">
        <v>0</v>
      </c>
      <c r="L602" s="5">
        <f t="shared" si="19"/>
        <v>22</v>
      </c>
      <c r="M602" s="1" t="s">
        <v>452</v>
      </c>
      <c r="N602" s="1">
        <v>22</v>
      </c>
      <c r="O602" s="1" t="s">
        <v>1597</v>
      </c>
      <c r="P602" s="3">
        <v>101467</v>
      </c>
    </row>
    <row r="603" spans="1:16" x14ac:dyDescent="0.2">
      <c r="A603" s="8" t="str">
        <f t="shared" si="20"/>
        <v>SHURSR00061**C</v>
      </c>
      <c r="B603" s="1" t="s">
        <v>572</v>
      </c>
      <c r="C603" s="1" t="s">
        <v>464</v>
      </c>
      <c r="D603" s="4">
        <v>4.66</v>
      </c>
      <c r="E603" s="4">
        <v>6.7</v>
      </c>
      <c r="F603" s="1" t="s">
        <v>322</v>
      </c>
      <c r="G603" s="5">
        <v>0</v>
      </c>
      <c r="H603" s="5">
        <v>0</v>
      </c>
      <c r="I603" s="5">
        <v>149</v>
      </c>
      <c r="J603" s="5">
        <v>0</v>
      </c>
      <c r="K603" s="5">
        <v>0</v>
      </c>
      <c r="L603" s="5">
        <f t="shared" si="19"/>
        <v>149</v>
      </c>
      <c r="M603" s="1" t="s">
        <v>323</v>
      </c>
      <c r="N603" s="1">
        <v>149</v>
      </c>
      <c r="O603" s="1" t="s">
        <v>1597</v>
      </c>
      <c r="P603" s="3">
        <v>101467</v>
      </c>
    </row>
    <row r="604" spans="1:16" x14ac:dyDescent="0.2">
      <c r="A604" s="8" t="str">
        <f t="shared" si="20"/>
        <v>SHURSR00061**C</v>
      </c>
      <c r="B604" s="1" t="s">
        <v>572</v>
      </c>
      <c r="C604" s="1" t="s">
        <v>464</v>
      </c>
      <c r="D604" s="4">
        <v>6.7</v>
      </c>
      <c r="E604" s="4">
        <v>7.97</v>
      </c>
      <c r="F604" s="1" t="s">
        <v>322</v>
      </c>
      <c r="G604" s="5">
        <v>0</v>
      </c>
      <c r="H604" s="5">
        <v>0</v>
      </c>
      <c r="I604" s="5">
        <v>93</v>
      </c>
      <c r="J604" s="5">
        <v>0</v>
      </c>
      <c r="K604" s="5">
        <v>0</v>
      </c>
      <c r="L604" s="5">
        <f t="shared" si="19"/>
        <v>93</v>
      </c>
      <c r="M604" s="1" t="s">
        <v>323</v>
      </c>
      <c r="N604" s="1">
        <v>93</v>
      </c>
      <c r="O604" s="1" t="s">
        <v>1587</v>
      </c>
      <c r="P604" s="99"/>
    </row>
    <row r="605" spans="1:16" x14ac:dyDescent="0.2">
      <c r="A605" s="8" t="str">
        <f t="shared" si="20"/>
        <v>SHURSR00061**C</v>
      </c>
      <c r="B605" s="1" t="s">
        <v>572</v>
      </c>
      <c r="C605" s="1" t="s">
        <v>464</v>
      </c>
      <c r="D605" s="4">
        <v>7.97</v>
      </c>
      <c r="E605" s="4">
        <v>8.31</v>
      </c>
      <c r="F605" s="1" t="s">
        <v>324</v>
      </c>
      <c r="G605" s="5">
        <v>0</v>
      </c>
      <c r="H605" s="5">
        <v>0</v>
      </c>
      <c r="I605" s="5">
        <v>22</v>
      </c>
      <c r="J605" s="5">
        <v>0</v>
      </c>
      <c r="K605" s="5">
        <v>0</v>
      </c>
      <c r="L605" s="5">
        <f t="shared" si="19"/>
        <v>22</v>
      </c>
      <c r="M605" s="1" t="s">
        <v>597</v>
      </c>
      <c r="N605" s="1">
        <v>22</v>
      </c>
      <c r="O605" s="1" t="s">
        <v>1587</v>
      </c>
      <c r="P605" s="99"/>
    </row>
    <row r="606" spans="1:16" x14ac:dyDescent="0.2">
      <c r="A606" s="8" t="str">
        <f t="shared" si="20"/>
        <v>SHURSR00061**C</v>
      </c>
      <c r="B606" s="1" t="s">
        <v>572</v>
      </c>
      <c r="C606" s="1" t="s">
        <v>464</v>
      </c>
      <c r="D606" s="4">
        <v>8.31</v>
      </c>
      <c r="E606" s="4">
        <v>12.08</v>
      </c>
      <c r="F606" s="1" t="s">
        <v>322</v>
      </c>
      <c r="G606" s="5">
        <v>0</v>
      </c>
      <c r="H606" s="5">
        <v>0</v>
      </c>
      <c r="I606" s="5">
        <v>248</v>
      </c>
      <c r="J606" s="5">
        <v>0</v>
      </c>
      <c r="K606" s="5">
        <v>0</v>
      </c>
      <c r="L606" s="5">
        <f t="shared" si="19"/>
        <v>248</v>
      </c>
      <c r="M606" s="1" t="s">
        <v>323</v>
      </c>
      <c r="N606" s="1">
        <v>248</v>
      </c>
      <c r="O606" s="1" t="s">
        <v>1587</v>
      </c>
      <c r="P606" s="99"/>
    </row>
    <row r="607" spans="1:16" x14ac:dyDescent="0.2">
      <c r="A607" s="8" t="str">
        <f t="shared" si="20"/>
        <v>SHURSR00061**C</v>
      </c>
      <c r="B607" s="1" t="s">
        <v>572</v>
      </c>
      <c r="C607" s="1" t="s">
        <v>464</v>
      </c>
      <c r="D607" s="4">
        <v>12.08</v>
      </c>
      <c r="E607" s="4">
        <v>14.86</v>
      </c>
      <c r="F607" s="1" t="s">
        <v>322</v>
      </c>
      <c r="G607" s="5">
        <v>0</v>
      </c>
      <c r="H607" s="5">
        <v>0</v>
      </c>
      <c r="I607" s="5">
        <v>183</v>
      </c>
      <c r="J607" s="5">
        <v>0</v>
      </c>
      <c r="K607" s="5">
        <v>0</v>
      </c>
      <c r="L607" s="5">
        <f t="shared" si="19"/>
        <v>183</v>
      </c>
      <c r="M607" s="1" t="s">
        <v>323</v>
      </c>
      <c r="N607" s="1">
        <v>183</v>
      </c>
      <c r="O607" s="1" t="s">
        <v>1597</v>
      </c>
      <c r="P607" s="3">
        <v>101467</v>
      </c>
    </row>
    <row r="608" spans="1:16" x14ac:dyDescent="0.2">
      <c r="A608" s="8" t="str">
        <f t="shared" si="20"/>
        <v>SHURSR00061**C</v>
      </c>
      <c r="B608" s="1" t="s">
        <v>572</v>
      </c>
      <c r="C608" s="1" t="s">
        <v>464</v>
      </c>
      <c r="D608" s="4">
        <v>14.86</v>
      </c>
      <c r="E608" s="4">
        <v>15.71</v>
      </c>
      <c r="F608" s="1" t="s">
        <v>322</v>
      </c>
      <c r="G608" s="5">
        <v>0</v>
      </c>
      <c r="H608" s="5">
        <v>0</v>
      </c>
      <c r="I608" s="5">
        <v>56</v>
      </c>
      <c r="J608" s="5">
        <v>0</v>
      </c>
      <c r="K608" s="5">
        <v>0</v>
      </c>
      <c r="L608" s="5">
        <f t="shared" si="19"/>
        <v>56</v>
      </c>
      <c r="M608" s="1" t="s">
        <v>323</v>
      </c>
      <c r="N608" s="1">
        <v>56</v>
      </c>
      <c r="O608" s="1" t="s">
        <v>1597</v>
      </c>
      <c r="P608" s="3">
        <v>101467</v>
      </c>
    </row>
    <row r="609" spans="1:18" x14ac:dyDescent="0.2">
      <c r="A609" s="8" t="str">
        <f t="shared" si="20"/>
        <v>SHURSR00061**C</v>
      </c>
      <c r="B609" s="1" t="s">
        <v>572</v>
      </c>
      <c r="C609" s="1" t="s">
        <v>464</v>
      </c>
      <c r="D609" s="4">
        <v>15.71</v>
      </c>
      <c r="E609" s="4">
        <v>15.96</v>
      </c>
      <c r="F609" s="1" t="s">
        <v>327</v>
      </c>
      <c r="G609" s="5">
        <v>0</v>
      </c>
      <c r="H609" s="5">
        <v>0</v>
      </c>
      <c r="I609" s="5">
        <v>31</v>
      </c>
      <c r="J609" s="5">
        <v>0</v>
      </c>
      <c r="K609" s="5">
        <v>0</v>
      </c>
      <c r="L609" s="5">
        <f t="shared" si="19"/>
        <v>31</v>
      </c>
      <c r="M609" s="1" t="s">
        <v>347</v>
      </c>
      <c r="N609" s="1">
        <v>31</v>
      </c>
      <c r="O609" s="1" t="s">
        <v>1597</v>
      </c>
      <c r="P609" s="3">
        <v>101467</v>
      </c>
    </row>
    <row r="610" spans="1:18" x14ac:dyDescent="0.2">
      <c r="A610" s="8" t="str">
        <f t="shared" si="20"/>
        <v>SHURSR00061**C</v>
      </c>
      <c r="B610" s="1" t="s">
        <v>572</v>
      </c>
      <c r="C610" s="1" t="s">
        <v>464</v>
      </c>
      <c r="D610" s="4">
        <v>15.96</v>
      </c>
      <c r="E610" s="4">
        <v>17</v>
      </c>
      <c r="F610" s="1" t="s">
        <v>322</v>
      </c>
      <c r="G610" s="5">
        <v>0</v>
      </c>
      <c r="H610" s="5">
        <v>0</v>
      </c>
      <c r="I610" s="5">
        <v>69</v>
      </c>
      <c r="J610" s="5">
        <v>0</v>
      </c>
      <c r="K610" s="5">
        <v>0</v>
      </c>
      <c r="L610" s="5">
        <f t="shared" si="19"/>
        <v>69</v>
      </c>
      <c r="M610" s="1" t="s">
        <v>323</v>
      </c>
      <c r="N610" s="1">
        <v>69</v>
      </c>
      <c r="O610" s="1" t="s">
        <v>1597</v>
      </c>
      <c r="P610" s="3">
        <v>101467</v>
      </c>
    </row>
    <row r="611" spans="1:18" x14ac:dyDescent="0.2">
      <c r="A611" s="8" t="str">
        <f t="shared" si="20"/>
        <v>SHURSR00061**C</v>
      </c>
      <c r="B611" s="1" t="s">
        <v>572</v>
      </c>
      <c r="C611" s="1" t="s">
        <v>464</v>
      </c>
      <c r="D611" s="4">
        <v>17</v>
      </c>
      <c r="E611" s="4">
        <v>17.149999999999999</v>
      </c>
      <c r="F611" s="1" t="s">
        <v>591</v>
      </c>
      <c r="G611" s="5">
        <v>16</v>
      </c>
      <c r="H611" s="5">
        <v>0</v>
      </c>
      <c r="I611" s="5">
        <v>24</v>
      </c>
      <c r="J611" s="5">
        <v>23</v>
      </c>
      <c r="K611" s="5">
        <v>0</v>
      </c>
      <c r="L611" s="5">
        <f t="shared" si="19"/>
        <v>63</v>
      </c>
      <c r="M611" s="1" t="s">
        <v>592</v>
      </c>
      <c r="N611" s="1">
        <v>63</v>
      </c>
      <c r="O611" s="1" t="s">
        <v>1597</v>
      </c>
      <c r="P611" s="3">
        <v>101467</v>
      </c>
    </row>
    <row r="612" spans="1:18" x14ac:dyDescent="0.2">
      <c r="A612" s="8" t="str">
        <f t="shared" si="20"/>
        <v>SHURSR00061**C</v>
      </c>
      <c r="B612" s="1" t="s">
        <v>572</v>
      </c>
      <c r="C612" s="1" t="s">
        <v>464</v>
      </c>
      <c r="D612" s="4">
        <v>17.149999999999999</v>
      </c>
      <c r="E612" s="4">
        <v>17.32</v>
      </c>
      <c r="F612" s="1" t="s">
        <v>591</v>
      </c>
      <c r="G612" s="5">
        <v>0</v>
      </c>
      <c r="H612" s="5">
        <v>0</v>
      </c>
      <c r="I612" s="5">
        <v>11</v>
      </c>
      <c r="J612" s="5">
        <v>11</v>
      </c>
      <c r="K612" s="5">
        <v>0</v>
      </c>
      <c r="L612" s="5">
        <f t="shared" si="19"/>
        <v>22</v>
      </c>
      <c r="M612" s="1" t="s">
        <v>593</v>
      </c>
      <c r="N612" s="1">
        <v>22</v>
      </c>
      <c r="O612" s="1" t="s">
        <v>1597</v>
      </c>
      <c r="P612" s="3">
        <v>101467</v>
      </c>
    </row>
    <row r="613" spans="1:18" x14ac:dyDescent="0.2">
      <c r="A613" s="8" t="str">
        <f t="shared" si="20"/>
        <v>SHURSR00061**C</v>
      </c>
      <c r="B613" s="1" t="s">
        <v>572</v>
      </c>
      <c r="C613" s="1" t="s">
        <v>464</v>
      </c>
      <c r="D613" s="4">
        <v>20.329999999999998</v>
      </c>
      <c r="E613" s="4">
        <v>21.03</v>
      </c>
      <c r="F613" s="1" t="s">
        <v>322</v>
      </c>
      <c r="G613" s="5">
        <v>0</v>
      </c>
      <c r="H613" s="5">
        <v>0</v>
      </c>
      <c r="I613" s="5">
        <v>46</v>
      </c>
      <c r="J613" s="5">
        <v>0</v>
      </c>
      <c r="K613" s="5">
        <v>0</v>
      </c>
      <c r="L613" s="5">
        <f t="shared" si="19"/>
        <v>46</v>
      </c>
      <c r="M613" s="1" t="s">
        <v>323</v>
      </c>
      <c r="N613" s="1">
        <v>46</v>
      </c>
      <c r="O613" s="88" t="s">
        <v>1545</v>
      </c>
      <c r="P613" s="99"/>
      <c r="R613" s="104" t="s">
        <v>1608</v>
      </c>
    </row>
    <row r="614" spans="1:18" x14ac:dyDescent="0.2">
      <c r="A614" s="8" t="str">
        <f t="shared" si="20"/>
        <v>SHURSR00061**C</v>
      </c>
      <c r="B614" s="1" t="s">
        <v>572</v>
      </c>
      <c r="C614" s="1" t="s">
        <v>464</v>
      </c>
      <c r="D614" s="4">
        <v>21.03</v>
      </c>
      <c r="E614" s="4">
        <v>21.25</v>
      </c>
      <c r="F614" s="1" t="s">
        <v>329</v>
      </c>
      <c r="G614" s="5">
        <v>0</v>
      </c>
      <c r="H614" s="5">
        <v>0</v>
      </c>
      <c r="I614" s="5">
        <v>31</v>
      </c>
      <c r="J614" s="5">
        <v>0</v>
      </c>
      <c r="K614" s="5">
        <v>0</v>
      </c>
      <c r="L614" s="5">
        <f t="shared" si="19"/>
        <v>31</v>
      </c>
      <c r="M614" s="1" t="s">
        <v>343</v>
      </c>
      <c r="N614" s="1">
        <v>31</v>
      </c>
      <c r="O614" s="88" t="s">
        <v>1545</v>
      </c>
      <c r="P614" s="99"/>
      <c r="R614" s="104" t="s">
        <v>1608</v>
      </c>
    </row>
    <row r="615" spans="1:18" x14ac:dyDescent="0.2">
      <c r="A615" s="8" t="str">
        <f t="shared" si="20"/>
        <v>SHURSR00061**C</v>
      </c>
      <c r="B615" s="1" t="s">
        <v>572</v>
      </c>
      <c r="C615" s="1" t="s">
        <v>464</v>
      </c>
      <c r="D615" s="4">
        <v>21.25</v>
      </c>
      <c r="E615" s="4">
        <v>21.68</v>
      </c>
      <c r="F615" s="1" t="s">
        <v>322</v>
      </c>
      <c r="G615" s="5">
        <v>0</v>
      </c>
      <c r="H615" s="5">
        <v>0</v>
      </c>
      <c r="I615" s="5">
        <v>24</v>
      </c>
      <c r="J615" s="5">
        <v>0</v>
      </c>
      <c r="K615" s="5">
        <v>0</v>
      </c>
      <c r="L615" s="5">
        <f t="shared" si="19"/>
        <v>24</v>
      </c>
      <c r="M615" s="1" t="s">
        <v>323</v>
      </c>
      <c r="N615" s="1">
        <v>24</v>
      </c>
      <c r="O615" s="88" t="s">
        <v>1545</v>
      </c>
      <c r="P615" s="99"/>
      <c r="R615" s="104" t="s">
        <v>1608</v>
      </c>
    </row>
    <row r="616" spans="1:18" x14ac:dyDescent="0.2">
      <c r="A616" s="8" t="str">
        <f t="shared" si="20"/>
        <v>SHURSR00061**C</v>
      </c>
      <c r="B616" s="1" t="s">
        <v>572</v>
      </c>
      <c r="C616" s="1" t="s">
        <v>464</v>
      </c>
      <c r="D616" s="4">
        <v>21.68</v>
      </c>
      <c r="E616" s="4">
        <v>21.83</v>
      </c>
      <c r="F616" s="1" t="s">
        <v>329</v>
      </c>
      <c r="G616" s="5">
        <v>0</v>
      </c>
      <c r="H616" s="5">
        <v>0</v>
      </c>
      <c r="I616" s="5">
        <v>24</v>
      </c>
      <c r="J616" s="5">
        <v>0</v>
      </c>
      <c r="K616" s="5">
        <v>0</v>
      </c>
      <c r="L616" s="5">
        <f t="shared" si="19"/>
        <v>24</v>
      </c>
      <c r="M616" s="1" t="s">
        <v>343</v>
      </c>
      <c r="N616" s="1">
        <v>24</v>
      </c>
      <c r="O616" s="88" t="s">
        <v>1545</v>
      </c>
      <c r="P616" s="99"/>
      <c r="R616" s="104" t="s">
        <v>1608</v>
      </c>
    </row>
    <row r="617" spans="1:18" x14ac:dyDescent="0.2">
      <c r="A617" s="8" t="str">
        <f t="shared" si="20"/>
        <v>SHURSR00061**C</v>
      </c>
      <c r="B617" s="1" t="s">
        <v>572</v>
      </c>
      <c r="C617" s="1" t="s">
        <v>464</v>
      </c>
      <c r="D617" s="4">
        <v>21.83</v>
      </c>
      <c r="E617" s="4">
        <v>22.17</v>
      </c>
      <c r="F617" s="1">
        <v>6</v>
      </c>
      <c r="G617" s="5">
        <v>0</v>
      </c>
      <c r="H617" s="5">
        <v>16</v>
      </c>
      <c r="I617" s="5">
        <v>22</v>
      </c>
      <c r="J617" s="5">
        <v>0</v>
      </c>
      <c r="K617" s="5">
        <v>0</v>
      </c>
      <c r="L617" s="5">
        <f t="shared" si="19"/>
        <v>38</v>
      </c>
      <c r="M617" s="1" t="s">
        <v>754</v>
      </c>
      <c r="N617" s="1">
        <v>22</v>
      </c>
      <c r="O617" s="88" t="s">
        <v>1545</v>
      </c>
      <c r="P617" s="99"/>
      <c r="R617" s="104" t="s">
        <v>1608</v>
      </c>
    </row>
    <row r="618" spans="1:18" x14ac:dyDescent="0.2">
      <c r="A618" s="8" t="str">
        <f t="shared" si="20"/>
        <v>SHURSR00061**C</v>
      </c>
      <c r="B618" s="1" t="s">
        <v>572</v>
      </c>
      <c r="C618" s="1" t="s">
        <v>464</v>
      </c>
      <c r="D618" s="4">
        <v>22.17</v>
      </c>
      <c r="E618" s="4">
        <v>23.92</v>
      </c>
      <c r="F618" s="1" t="s">
        <v>322</v>
      </c>
      <c r="G618" s="5">
        <v>0</v>
      </c>
      <c r="H618" s="5">
        <v>0</v>
      </c>
      <c r="I618" s="5">
        <v>115</v>
      </c>
      <c r="J618" s="5">
        <v>0</v>
      </c>
      <c r="K618" s="5">
        <v>0</v>
      </c>
      <c r="L618" s="5">
        <f t="shared" si="19"/>
        <v>115</v>
      </c>
      <c r="M618" s="1" t="s">
        <v>323</v>
      </c>
      <c r="N618" s="1">
        <v>115</v>
      </c>
      <c r="O618" s="88" t="s">
        <v>1545</v>
      </c>
      <c r="P618" s="99"/>
      <c r="R618" s="104" t="s">
        <v>1608</v>
      </c>
    </row>
    <row r="619" spans="1:18" x14ac:dyDescent="0.2">
      <c r="A619" s="8" t="str">
        <f>"S"&amp;B619&amp;MID(C619,1,2)&amp;"00"&amp;MID(C619,4,3)&amp;"*CC"</f>
        <v>SHURSR00061*CC</v>
      </c>
      <c r="B619" s="1" t="s">
        <v>572</v>
      </c>
      <c r="C619" s="1" t="s">
        <v>598</v>
      </c>
      <c r="D619" s="4">
        <v>0</v>
      </c>
      <c r="E619" s="4">
        <v>0.67</v>
      </c>
      <c r="F619" s="1" t="s">
        <v>486</v>
      </c>
      <c r="G619" s="5">
        <v>16</v>
      </c>
      <c r="H619" s="5">
        <v>0</v>
      </c>
      <c r="I619" s="5">
        <v>27</v>
      </c>
      <c r="J619" s="5">
        <v>62</v>
      </c>
      <c r="K619" s="5">
        <v>62</v>
      </c>
      <c r="L619" s="5">
        <f t="shared" si="19"/>
        <v>167</v>
      </c>
      <c r="M619" s="1" t="s">
        <v>599</v>
      </c>
      <c r="N619" s="1">
        <v>167</v>
      </c>
      <c r="O619" s="88" t="s">
        <v>1545</v>
      </c>
      <c r="P619" s="99"/>
      <c r="R619" s="104" t="s">
        <v>1608</v>
      </c>
    </row>
    <row r="620" spans="1:18" x14ac:dyDescent="0.2">
      <c r="A620" s="8" t="str">
        <f t="shared" ref="A620:A683" si="21">"S"&amp;B620&amp;MID(C620,1,2)&amp;"00"&amp;MID(C620,4,3)&amp;"**C"</f>
        <v>SHURSR00099**C</v>
      </c>
      <c r="B620" s="1" t="s">
        <v>572</v>
      </c>
      <c r="C620" s="1" t="s">
        <v>542</v>
      </c>
      <c r="D620" s="4">
        <v>1.61</v>
      </c>
      <c r="E620" s="4">
        <v>2</v>
      </c>
      <c r="F620" s="1" t="s">
        <v>322</v>
      </c>
      <c r="G620" s="5">
        <v>0</v>
      </c>
      <c r="H620" s="5">
        <v>0</v>
      </c>
      <c r="I620" s="5">
        <v>27</v>
      </c>
      <c r="J620" s="5">
        <v>0</v>
      </c>
      <c r="K620" s="5">
        <v>0</v>
      </c>
      <c r="L620" s="5">
        <f t="shared" si="19"/>
        <v>27</v>
      </c>
      <c r="M620" s="1" t="s">
        <v>323</v>
      </c>
      <c r="N620" s="1">
        <v>27</v>
      </c>
      <c r="O620" s="1" t="s">
        <v>1587</v>
      </c>
      <c r="P620" s="99"/>
    </row>
    <row r="621" spans="1:18" x14ac:dyDescent="0.2">
      <c r="A621" s="8" t="str">
        <f t="shared" si="21"/>
        <v>SHURSR00099**C</v>
      </c>
      <c r="B621" s="1" t="s">
        <v>572</v>
      </c>
      <c r="C621" s="1" t="s">
        <v>542</v>
      </c>
      <c r="D621" s="4">
        <v>2</v>
      </c>
      <c r="E621" s="4">
        <v>4.3600000000000003</v>
      </c>
      <c r="F621" s="1" t="s">
        <v>322</v>
      </c>
      <c r="G621" s="5">
        <v>0</v>
      </c>
      <c r="H621" s="5">
        <v>0</v>
      </c>
      <c r="I621" s="5">
        <v>192</v>
      </c>
      <c r="J621" s="5">
        <v>0</v>
      </c>
      <c r="K621" s="5">
        <v>0</v>
      </c>
      <c r="L621" s="5">
        <f t="shared" si="19"/>
        <v>192</v>
      </c>
      <c r="M621" s="1" t="s">
        <v>323</v>
      </c>
      <c r="N621" s="1">
        <v>192</v>
      </c>
      <c r="O621" s="1" t="s">
        <v>1587</v>
      </c>
      <c r="P621" s="99"/>
    </row>
    <row r="622" spans="1:18" x14ac:dyDescent="0.2">
      <c r="A622" s="8" t="str">
        <f t="shared" si="21"/>
        <v>SHURSR00099**C</v>
      </c>
      <c r="B622" s="1" t="s">
        <v>572</v>
      </c>
      <c r="C622" s="1" t="s">
        <v>542</v>
      </c>
      <c r="D622" s="4">
        <v>4.3600000000000003</v>
      </c>
      <c r="E622" s="4">
        <v>4.7</v>
      </c>
      <c r="F622" s="1">
        <v>8</v>
      </c>
      <c r="G622" s="5">
        <v>0</v>
      </c>
      <c r="H622" s="5">
        <v>0</v>
      </c>
      <c r="I622" s="5">
        <v>22</v>
      </c>
      <c r="J622" s="5">
        <v>0</v>
      </c>
      <c r="K622" s="5">
        <v>0</v>
      </c>
      <c r="L622" s="5">
        <f t="shared" si="19"/>
        <v>22</v>
      </c>
      <c r="M622" s="1" t="s">
        <v>597</v>
      </c>
      <c r="N622" s="1">
        <v>22</v>
      </c>
      <c r="O622" s="1" t="s">
        <v>1587</v>
      </c>
      <c r="P622" s="99"/>
    </row>
    <row r="623" spans="1:18" x14ac:dyDescent="0.2">
      <c r="A623" s="8" t="str">
        <f t="shared" si="21"/>
        <v>SHURSR00099**C</v>
      </c>
      <c r="B623" s="1" t="s">
        <v>572</v>
      </c>
      <c r="C623" s="1" t="s">
        <v>542</v>
      </c>
      <c r="D623" s="4">
        <v>4.7</v>
      </c>
      <c r="E623" s="4">
        <v>7.11</v>
      </c>
      <c r="F623" s="1" t="s">
        <v>322</v>
      </c>
      <c r="G623" s="5">
        <v>0</v>
      </c>
      <c r="H623" s="5">
        <v>0</v>
      </c>
      <c r="I623" s="5">
        <v>167</v>
      </c>
      <c r="J623" s="5">
        <v>0</v>
      </c>
      <c r="K623" s="5">
        <v>0</v>
      </c>
      <c r="L623" s="5">
        <f t="shared" si="19"/>
        <v>167</v>
      </c>
      <c r="M623" s="1" t="s">
        <v>323</v>
      </c>
      <c r="N623" s="1">
        <v>167</v>
      </c>
      <c r="O623" s="1" t="s">
        <v>1587</v>
      </c>
      <c r="P623" s="99"/>
    </row>
    <row r="624" spans="1:18" x14ac:dyDescent="0.2">
      <c r="A624" s="8" t="str">
        <f t="shared" si="21"/>
        <v>SHURSR00099**C</v>
      </c>
      <c r="B624" s="1" t="s">
        <v>572</v>
      </c>
      <c r="C624" s="1" t="s">
        <v>542</v>
      </c>
      <c r="D624" s="4">
        <v>7.11</v>
      </c>
      <c r="E624" s="4">
        <v>7.41</v>
      </c>
      <c r="F624" s="1">
        <v>15</v>
      </c>
      <c r="G624" s="5">
        <v>0</v>
      </c>
      <c r="H624" s="5">
        <v>0</v>
      </c>
      <c r="I624" s="5">
        <v>40</v>
      </c>
      <c r="J624" s="5">
        <v>0</v>
      </c>
      <c r="K624" s="5">
        <v>0</v>
      </c>
      <c r="L624" s="5">
        <f t="shared" si="19"/>
        <v>40</v>
      </c>
      <c r="M624" s="1" t="s">
        <v>343</v>
      </c>
      <c r="N624" s="1">
        <v>40</v>
      </c>
      <c r="O624" s="1" t="s">
        <v>1587</v>
      </c>
      <c r="P624" s="99"/>
    </row>
    <row r="625" spans="1:16" x14ac:dyDescent="0.2">
      <c r="A625" s="8" t="str">
        <f t="shared" si="21"/>
        <v>SHURSR00099**C</v>
      </c>
      <c r="B625" s="1" t="s">
        <v>572</v>
      </c>
      <c r="C625" s="1" t="s">
        <v>542</v>
      </c>
      <c r="D625" s="4">
        <v>7.41</v>
      </c>
      <c r="E625" s="4">
        <v>9.11</v>
      </c>
      <c r="F625" s="1" t="s">
        <v>322</v>
      </c>
      <c r="G625" s="5">
        <v>0</v>
      </c>
      <c r="H625" s="5">
        <v>0</v>
      </c>
      <c r="I625" s="5">
        <v>124</v>
      </c>
      <c r="J625" s="5">
        <v>0</v>
      </c>
      <c r="K625" s="5">
        <v>0</v>
      </c>
      <c r="L625" s="5">
        <f t="shared" si="19"/>
        <v>124</v>
      </c>
      <c r="M625" s="1" t="s">
        <v>323</v>
      </c>
      <c r="N625" s="1">
        <v>124</v>
      </c>
      <c r="O625" s="1" t="s">
        <v>1587</v>
      </c>
      <c r="P625" s="99"/>
    </row>
    <row r="626" spans="1:16" x14ac:dyDescent="0.2">
      <c r="A626" s="8" t="str">
        <f t="shared" si="21"/>
        <v>SHURSR00099**C</v>
      </c>
      <c r="B626" s="1" t="s">
        <v>572</v>
      </c>
      <c r="C626" s="1" t="s">
        <v>542</v>
      </c>
      <c r="D626" s="4">
        <v>9.11</v>
      </c>
      <c r="E626" s="4">
        <v>13.9</v>
      </c>
      <c r="F626" s="1" t="s">
        <v>322</v>
      </c>
      <c r="G626" s="5">
        <v>0</v>
      </c>
      <c r="H626" s="5">
        <v>0</v>
      </c>
      <c r="I626" s="5">
        <v>306</v>
      </c>
      <c r="J626" s="5">
        <v>0</v>
      </c>
      <c r="K626" s="5">
        <v>0</v>
      </c>
      <c r="L626" s="5">
        <f t="shared" si="19"/>
        <v>306</v>
      </c>
      <c r="M626" s="1" t="s">
        <v>323</v>
      </c>
      <c r="N626" s="1">
        <v>306</v>
      </c>
      <c r="O626" s="1" t="s">
        <v>1587</v>
      </c>
      <c r="P626" s="99"/>
    </row>
    <row r="627" spans="1:16" x14ac:dyDescent="0.2">
      <c r="A627" s="8" t="str">
        <f t="shared" si="21"/>
        <v>SHURSR00099**C</v>
      </c>
      <c r="B627" s="1" t="s">
        <v>572</v>
      </c>
      <c r="C627" s="1" t="s">
        <v>542</v>
      </c>
      <c r="D627" s="4">
        <v>13.9</v>
      </c>
      <c r="E627" s="4">
        <v>14.12</v>
      </c>
      <c r="F627" s="1" t="s">
        <v>329</v>
      </c>
      <c r="G627" s="5">
        <v>0</v>
      </c>
      <c r="H627" s="5">
        <v>0</v>
      </c>
      <c r="I627" s="5">
        <v>30</v>
      </c>
      <c r="J627" s="5">
        <v>0</v>
      </c>
      <c r="K627" s="5">
        <v>0</v>
      </c>
      <c r="L627" s="5">
        <f t="shared" si="19"/>
        <v>30</v>
      </c>
      <c r="M627" s="1" t="s">
        <v>343</v>
      </c>
      <c r="N627" s="1">
        <v>30</v>
      </c>
      <c r="O627" s="1" t="s">
        <v>1587</v>
      </c>
      <c r="P627" s="99"/>
    </row>
    <row r="628" spans="1:16" x14ac:dyDescent="0.2">
      <c r="A628" s="8" t="str">
        <f t="shared" si="21"/>
        <v>SHURSR00099**C</v>
      </c>
      <c r="B628" s="1" t="s">
        <v>572</v>
      </c>
      <c r="C628" s="1" t="s">
        <v>542</v>
      </c>
      <c r="D628" s="4">
        <v>15.04</v>
      </c>
      <c r="E628" s="4">
        <v>15.24</v>
      </c>
      <c r="F628" s="1" t="s">
        <v>334</v>
      </c>
      <c r="G628" s="5">
        <v>16</v>
      </c>
      <c r="H628" s="5">
        <v>0</v>
      </c>
      <c r="I628" s="5">
        <v>11</v>
      </c>
      <c r="J628" s="5">
        <v>0</v>
      </c>
      <c r="K628" s="5">
        <v>0</v>
      </c>
      <c r="L628" s="5">
        <f t="shared" si="19"/>
        <v>27</v>
      </c>
      <c r="M628" s="1" t="s">
        <v>461</v>
      </c>
      <c r="N628" s="1">
        <v>27</v>
      </c>
      <c r="O628" s="1" t="s">
        <v>1587</v>
      </c>
      <c r="P628" s="99"/>
    </row>
    <row r="629" spans="1:16" x14ac:dyDescent="0.2">
      <c r="A629" s="8" t="str">
        <f t="shared" si="21"/>
        <v>SHURSR00099**C</v>
      </c>
      <c r="B629" s="1" t="s">
        <v>572</v>
      </c>
      <c r="C629" s="1" t="s">
        <v>542</v>
      </c>
      <c r="D629" s="4">
        <v>15.24</v>
      </c>
      <c r="E629" s="4">
        <v>15.91</v>
      </c>
      <c r="F629" s="1" t="s">
        <v>322</v>
      </c>
      <c r="G629" s="5">
        <v>0</v>
      </c>
      <c r="H629" s="5">
        <v>0</v>
      </c>
      <c r="I629" s="5">
        <v>37</v>
      </c>
      <c r="J629" s="5">
        <v>0</v>
      </c>
      <c r="K629" s="5">
        <v>0</v>
      </c>
      <c r="L629" s="5">
        <f t="shared" si="19"/>
        <v>37</v>
      </c>
      <c r="M629" s="1" t="s">
        <v>323</v>
      </c>
      <c r="N629" s="1">
        <v>37</v>
      </c>
      <c r="O629" s="1" t="s">
        <v>1587</v>
      </c>
      <c r="P629" s="99"/>
    </row>
    <row r="630" spans="1:16" x14ac:dyDescent="0.2">
      <c r="A630" s="8" t="str">
        <f t="shared" si="21"/>
        <v>SHURSR00099**C</v>
      </c>
      <c r="B630" s="1" t="s">
        <v>572</v>
      </c>
      <c r="C630" s="1" t="s">
        <v>542</v>
      </c>
      <c r="D630" s="4">
        <v>15.91</v>
      </c>
      <c r="E630" s="4">
        <v>16.170000000000002</v>
      </c>
      <c r="F630" s="1" t="s">
        <v>329</v>
      </c>
      <c r="G630" s="5">
        <v>0</v>
      </c>
      <c r="H630" s="5">
        <v>0</v>
      </c>
      <c r="I630" s="5">
        <v>40</v>
      </c>
      <c r="J630" s="5">
        <v>0</v>
      </c>
      <c r="K630" s="5">
        <v>0</v>
      </c>
      <c r="L630" s="5">
        <f t="shared" ref="L630:L693" si="22">SUM(G630:K630)</f>
        <v>40</v>
      </c>
      <c r="M630" s="1" t="s">
        <v>347</v>
      </c>
      <c r="N630" s="1">
        <v>40</v>
      </c>
      <c r="O630" s="1" t="s">
        <v>1587</v>
      </c>
      <c r="P630" s="99"/>
    </row>
    <row r="631" spans="1:16" x14ac:dyDescent="0.2">
      <c r="A631" s="8" t="str">
        <f t="shared" si="21"/>
        <v>SHURSR00099**C</v>
      </c>
      <c r="B631" s="1" t="s">
        <v>572</v>
      </c>
      <c r="C631" s="1" t="s">
        <v>542</v>
      </c>
      <c r="D631" s="4">
        <v>16.170000000000002</v>
      </c>
      <c r="E631" s="4">
        <v>16.489999999999998</v>
      </c>
      <c r="F631" s="1" t="s">
        <v>322</v>
      </c>
      <c r="G631" s="5">
        <v>0</v>
      </c>
      <c r="H631" s="5">
        <v>0</v>
      </c>
      <c r="I631" s="5">
        <v>22</v>
      </c>
      <c r="J631" s="5">
        <v>0</v>
      </c>
      <c r="K631" s="5">
        <v>0</v>
      </c>
      <c r="L631" s="5">
        <f t="shared" si="22"/>
        <v>22</v>
      </c>
      <c r="M631" s="1" t="s">
        <v>323</v>
      </c>
      <c r="N631" s="1">
        <v>22</v>
      </c>
      <c r="O631" s="1" t="s">
        <v>1587</v>
      </c>
      <c r="P631" s="99"/>
    </row>
    <row r="632" spans="1:16" x14ac:dyDescent="0.2">
      <c r="A632" s="8" t="str">
        <f t="shared" si="21"/>
        <v>SHURSR00099**C</v>
      </c>
      <c r="B632" s="1" t="s">
        <v>572</v>
      </c>
      <c r="C632" s="1" t="s">
        <v>542</v>
      </c>
      <c r="D632" s="4">
        <v>16.489999999999998</v>
      </c>
      <c r="E632" s="4">
        <v>16.75</v>
      </c>
      <c r="F632" s="1" t="s">
        <v>329</v>
      </c>
      <c r="G632" s="5">
        <v>0</v>
      </c>
      <c r="H632" s="5">
        <v>0</v>
      </c>
      <c r="I632" s="5">
        <v>45</v>
      </c>
      <c r="J632" s="5">
        <v>0</v>
      </c>
      <c r="K632" s="5">
        <v>0</v>
      </c>
      <c r="L632" s="5">
        <f t="shared" si="22"/>
        <v>45</v>
      </c>
      <c r="M632" s="1" t="s">
        <v>347</v>
      </c>
      <c r="N632" s="1">
        <v>45</v>
      </c>
      <c r="O632" s="1" t="s">
        <v>1587</v>
      </c>
      <c r="P632" s="99"/>
    </row>
    <row r="633" spans="1:16" x14ac:dyDescent="0.2">
      <c r="A633" s="8" t="str">
        <f t="shared" si="21"/>
        <v>SHURSR00099**C</v>
      </c>
      <c r="B633" s="1" t="s">
        <v>572</v>
      </c>
      <c r="C633" s="1" t="s">
        <v>542</v>
      </c>
      <c r="D633" s="4">
        <v>16.75</v>
      </c>
      <c r="E633" s="4">
        <v>17.82</v>
      </c>
      <c r="F633" s="1" t="s">
        <v>322</v>
      </c>
      <c r="G633" s="5">
        <v>0</v>
      </c>
      <c r="H633" s="5">
        <v>0</v>
      </c>
      <c r="I633" s="5">
        <v>76</v>
      </c>
      <c r="J633" s="5">
        <v>0</v>
      </c>
      <c r="K633" s="5">
        <v>0</v>
      </c>
      <c r="L633" s="5">
        <f t="shared" si="22"/>
        <v>76</v>
      </c>
      <c r="M633" s="1" t="s">
        <v>323</v>
      </c>
      <c r="N633" s="1">
        <v>76</v>
      </c>
      <c r="O633" s="1" t="s">
        <v>1587</v>
      </c>
      <c r="P633" s="99"/>
    </row>
    <row r="634" spans="1:16" x14ac:dyDescent="0.2">
      <c r="A634" s="8" t="str">
        <f t="shared" si="21"/>
        <v>SHURSR00099**C</v>
      </c>
      <c r="B634" s="1" t="s">
        <v>572</v>
      </c>
      <c r="C634" s="1" t="s">
        <v>542</v>
      </c>
      <c r="D634" s="4">
        <v>17.82</v>
      </c>
      <c r="E634" s="4">
        <v>17.88</v>
      </c>
      <c r="F634" s="1" t="s">
        <v>334</v>
      </c>
      <c r="G634" s="5">
        <v>16</v>
      </c>
      <c r="H634" s="5">
        <v>0</v>
      </c>
      <c r="I634" s="5">
        <v>11</v>
      </c>
      <c r="J634" s="5">
        <v>0</v>
      </c>
      <c r="K634" s="5">
        <v>0</v>
      </c>
      <c r="L634" s="5">
        <f t="shared" si="22"/>
        <v>27</v>
      </c>
      <c r="M634" s="1" t="s">
        <v>601</v>
      </c>
      <c r="N634" s="1">
        <v>27</v>
      </c>
      <c r="O634" s="1" t="s">
        <v>1587</v>
      </c>
      <c r="P634" s="99"/>
    </row>
    <row r="635" spans="1:16" x14ac:dyDescent="0.2">
      <c r="A635" s="8" t="str">
        <f t="shared" si="21"/>
        <v>SHURSR00103**C</v>
      </c>
      <c r="B635" s="1" t="s">
        <v>572</v>
      </c>
      <c r="C635" s="1" t="s">
        <v>489</v>
      </c>
      <c r="D635" s="4">
        <v>0</v>
      </c>
      <c r="E635" s="4">
        <v>0.15</v>
      </c>
      <c r="F635" s="1" t="s">
        <v>334</v>
      </c>
      <c r="G635" s="5">
        <v>16</v>
      </c>
      <c r="H635" s="5">
        <v>0</v>
      </c>
      <c r="I635" s="5">
        <v>11</v>
      </c>
      <c r="J635" s="5">
        <v>0</v>
      </c>
      <c r="K635" s="5">
        <v>0</v>
      </c>
      <c r="L635" s="5">
        <f t="shared" si="22"/>
        <v>27</v>
      </c>
      <c r="M635" s="1" t="s">
        <v>602</v>
      </c>
      <c r="N635" s="1">
        <v>27</v>
      </c>
      <c r="O635" s="1" t="s">
        <v>1597</v>
      </c>
      <c r="P635" s="3">
        <v>101467</v>
      </c>
    </row>
    <row r="636" spans="1:16" x14ac:dyDescent="0.2">
      <c r="A636" s="8" t="str">
        <f t="shared" si="21"/>
        <v>SHURSR00103**C</v>
      </c>
      <c r="B636" s="1" t="s">
        <v>572</v>
      </c>
      <c r="C636" s="1" t="s">
        <v>489</v>
      </c>
      <c r="D636" s="4">
        <v>0.15</v>
      </c>
      <c r="E636" s="4">
        <v>3.13</v>
      </c>
      <c r="F636" s="1" t="s">
        <v>322</v>
      </c>
      <c r="G636" s="5">
        <v>0</v>
      </c>
      <c r="H636" s="5">
        <v>0</v>
      </c>
      <c r="I636" s="5">
        <v>197</v>
      </c>
      <c r="J636" s="5">
        <v>0</v>
      </c>
      <c r="K636" s="5">
        <v>0</v>
      </c>
      <c r="L636" s="5">
        <f t="shared" si="22"/>
        <v>197</v>
      </c>
      <c r="M636" s="1" t="s">
        <v>323</v>
      </c>
      <c r="N636" s="1">
        <v>197</v>
      </c>
      <c r="O636" s="1" t="s">
        <v>1597</v>
      </c>
      <c r="P636" s="3">
        <v>101467</v>
      </c>
    </row>
    <row r="637" spans="1:16" x14ac:dyDescent="0.2">
      <c r="A637" s="8" t="str">
        <f t="shared" si="21"/>
        <v>SHURSR00103**C</v>
      </c>
      <c r="B637" s="1" t="s">
        <v>572</v>
      </c>
      <c r="C637" s="1" t="s">
        <v>489</v>
      </c>
      <c r="D637" s="4">
        <v>4.99</v>
      </c>
      <c r="E637" s="4">
        <v>6.45</v>
      </c>
      <c r="F637" s="1" t="s">
        <v>322</v>
      </c>
      <c r="G637" s="5">
        <v>0</v>
      </c>
      <c r="H637" s="5">
        <v>0</v>
      </c>
      <c r="I637" s="5">
        <v>72</v>
      </c>
      <c r="J637" s="5">
        <v>0</v>
      </c>
      <c r="K637" s="5">
        <v>0</v>
      </c>
      <c r="L637" s="5">
        <f t="shared" si="22"/>
        <v>72</v>
      </c>
      <c r="M637" s="1" t="s">
        <v>323</v>
      </c>
      <c r="N637" s="1">
        <v>72</v>
      </c>
      <c r="O637" s="1" t="s">
        <v>1594</v>
      </c>
    </row>
    <row r="638" spans="1:16" x14ac:dyDescent="0.2">
      <c r="A638" s="8" t="str">
        <f t="shared" si="21"/>
        <v>SHURSR00103**C</v>
      </c>
      <c r="B638" s="1" t="s">
        <v>572</v>
      </c>
      <c r="C638" s="1" t="s">
        <v>489</v>
      </c>
      <c r="D638" s="4">
        <v>6.45</v>
      </c>
      <c r="E638" s="4">
        <v>6.79</v>
      </c>
      <c r="F638" s="1" t="s">
        <v>324</v>
      </c>
      <c r="G638" s="5">
        <v>0</v>
      </c>
      <c r="H638" s="5">
        <v>0</v>
      </c>
      <c r="I638" s="5">
        <v>22</v>
      </c>
      <c r="J638" s="5">
        <v>0</v>
      </c>
      <c r="K638" s="5">
        <v>0</v>
      </c>
      <c r="L638" s="5">
        <f t="shared" si="22"/>
        <v>22</v>
      </c>
      <c r="M638" s="1" t="s">
        <v>603</v>
      </c>
      <c r="N638" s="1">
        <v>22</v>
      </c>
      <c r="O638" s="1" t="s">
        <v>1594</v>
      </c>
    </row>
    <row r="639" spans="1:16" x14ac:dyDescent="0.2">
      <c r="A639" s="8" t="str">
        <f t="shared" si="21"/>
        <v>SHURSR00103**C</v>
      </c>
      <c r="B639" s="1" t="s">
        <v>572</v>
      </c>
      <c r="C639" s="1" t="s">
        <v>489</v>
      </c>
      <c r="D639" s="4">
        <v>6.79</v>
      </c>
      <c r="E639" s="4">
        <v>7.19</v>
      </c>
      <c r="F639" s="1" t="s">
        <v>322</v>
      </c>
      <c r="G639" s="5">
        <v>0</v>
      </c>
      <c r="H639" s="5">
        <v>0</v>
      </c>
      <c r="I639" s="5">
        <v>26</v>
      </c>
      <c r="J639" s="5">
        <v>0</v>
      </c>
      <c r="K639" s="5">
        <v>0</v>
      </c>
      <c r="L639" s="5">
        <f t="shared" si="22"/>
        <v>26</v>
      </c>
      <c r="M639" s="1" t="s">
        <v>323</v>
      </c>
      <c r="N639" s="1">
        <v>26</v>
      </c>
      <c r="O639" s="1" t="s">
        <v>1594</v>
      </c>
    </row>
    <row r="640" spans="1:16" x14ac:dyDescent="0.2">
      <c r="A640" s="8" t="str">
        <f t="shared" si="21"/>
        <v>SHURSR00103**C</v>
      </c>
      <c r="B640" s="1" t="s">
        <v>572</v>
      </c>
      <c r="C640" s="1" t="s">
        <v>489</v>
      </c>
      <c r="D640" s="4">
        <v>7.19</v>
      </c>
      <c r="E640" s="4">
        <v>7.39</v>
      </c>
      <c r="F640" s="1" t="s">
        <v>334</v>
      </c>
      <c r="G640" s="5">
        <v>16</v>
      </c>
      <c r="H640" s="5">
        <v>0</v>
      </c>
      <c r="I640" s="5">
        <v>11</v>
      </c>
      <c r="J640" s="5">
        <v>0</v>
      </c>
      <c r="K640" s="5">
        <v>0</v>
      </c>
      <c r="L640" s="5">
        <f t="shared" si="22"/>
        <v>27</v>
      </c>
      <c r="M640" s="1" t="s">
        <v>604</v>
      </c>
      <c r="N640" s="1">
        <v>27</v>
      </c>
      <c r="O640" s="1" t="s">
        <v>1594</v>
      </c>
    </row>
    <row r="641" spans="1:16" x14ac:dyDescent="0.2">
      <c r="A641" s="8" t="str">
        <f t="shared" si="21"/>
        <v>SHURSR00113**C</v>
      </c>
      <c r="B641" s="1" t="s">
        <v>572</v>
      </c>
      <c r="C641" s="1" t="s">
        <v>552</v>
      </c>
      <c r="D641" s="4">
        <v>1.01</v>
      </c>
      <c r="E641" s="4">
        <v>1.84</v>
      </c>
      <c r="F641" s="1" t="s">
        <v>322</v>
      </c>
      <c r="G641" s="5">
        <v>0</v>
      </c>
      <c r="H641" s="5">
        <v>0</v>
      </c>
      <c r="I641" s="5">
        <v>53</v>
      </c>
      <c r="J641" s="5">
        <v>0</v>
      </c>
      <c r="K641" s="5">
        <v>0</v>
      </c>
      <c r="L641" s="5">
        <f t="shared" si="22"/>
        <v>53</v>
      </c>
      <c r="M641" s="1" t="s">
        <v>323</v>
      </c>
      <c r="N641" s="1">
        <v>119</v>
      </c>
      <c r="O641" s="1" t="s">
        <v>1594</v>
      </c>
      <c r="P641" s="99"/>
    </row>
    <row r="642" spans="1:16" x14ac:dyDescent="0.2">
      <c r="A642" s="8" t="str">
        <f t="shared" si="21"/>
        <v>SHURSR00113**C</v>
      </c>
      <c r="B642" s="1" t="s">
        <v>572</v>
      </c>
      <c r="C642" s="1" t="s">
        <v>552</v>
      </c>
      <c r="D642" s="4">
        <v>1.84</v>
      </c>
      <c r="E642" s="4">
        <v>2.87</v>
      </c>
      <c r="F642" s="1" t="s">
        <v>322</v>
      </c>
      <c r="G642" s="5">
        <v>0</v>
      </c>
      <c r="H642" s="5">
        <v>0</v>
      </c>
      <c r="I642" s="5">
        <v>68</v>
      </c>
      <c r="J642" s="5">
        <v>0</v>
      </c>
      <c r="K642" s="5">
        <v>0</v>
      </c>
      <c r="L642" s="5">
        <f t="shared" si="22"/>
        <v>68</v>
      </c>
      <c r="M642" s="1" t="s">
        <v>323</v>
      </c>
      <c r="N642" s="1">
        <v>66</v>
      </c>
      <c r="O642" s="1" t="s">
        <v>1597</v>
      </c>
      <c r="P642" s="3">
        <v>101467</v>
      </c>
    </row>
    <row r="643" spans="1:16" x14ac:dyDescent="0.2">
      <c r="A643" s="8" t="str">
        <f t="shared" si="21"/>
        <v>SHURSR00113**C</v>
      </c>
      <c r="B643" s="1" t="s">
        <v>572</v>
      </c>
      <c r="C643" s="1" t="s">
        <v>552</v>
      </c>
      <c r="D643" s="4">
        <v>2.87</v>
      </c>
      <c r="E643" s="4">
        <v>3.27</v>
      </c>
      <c r="F643" s="1" t="s">
        <v>334</v>
      </c>
      <c r="G643" s="5">
        <v>32</v>
      </c>
      <c r="H643" s="5">
        <v>0</v>
      </c>
      <c r="I643" s="5">
        <v>22</v>
      </c>
      <c r="J643" s="5">
        <v>0</v>
      </c>
      <c r="K643" s="5">
        <v>0</v>
      </c>
      <c r="L643" s="5">
        <f t="shared" si="22"/>
        <v>54</v>
      </c>
      <c r="M643" s="1" t="s">
        <v>456</v>
      </c>
      <c r="N643" s="1">
        <v>54</v>
      </c>
      <c r="O643" s="1" t="s">
        <v>1597</v>
      </c>
      <c r="P643" s="3">
        <v>101467</v>
      </c>
    </row>
    <row r="644" spans="1:16" x14ac:dyDescent="0.2">
      <c r="A644" s="8" t="str">
        <f t="shared" si="21"/>
        <v>SHURSR00113**C</v>
      </c>
      <c r="B644" s="1" t="s">
        <v>572</v>
      </c>
      <c r="C644" s="1" t="s">
        <v>552</v>
      </c>
      <c r="D644" s="4">
        <v>3.27</v>
      </c>
      <c r="E644" s="4">
        <v>3.63</v>
      </c>
      <c r="F644" s="1" t="s">
        <v>322</v>
      </c>
      <c r="G644" s="5">
        <v>0</v>
      </c>
      <c r="H644" s="5">
        <v>0</v>
      </c>
      <c r="I644" s="5">
        <v>22</v>
      </c>
      <c r="J644" s="5">
        <v>0</v>
      </c>
      <c r="K644" s="5">
        <v>0</v>
      </c>
      <c r="L644" s="5">
        <f t="shared" si="22"/>
        <v>22</v>
      </c>
      <c r="M644" s="1" t="s">
        <v>323</v>
      </c>
      <c r="N644" s="1">
        <v>22</v>
      </c>
      <c r="O644" s="1" t="s">
        <v>1597</v>
      </c>
      <c r="P644" s="3">
        <v>101467</v>
      </c>
    </row>
    <row r="645" spans="1:16" x14ac:dyDescent="0.2">
      <c r="A645" s="8" t="str">
        <f t="shared" si="21"/>
        <v>SHURSR00113**C</v>
      </c>
      <c r="B645" s="1" t="s">
        <v>572</v>
      </c>
      <c r="C645" s="1" t="s">
        <v>552</v>
      </c>
      <c r="D645" s="4">
        <v>3.63</v>
      </c>
      <c r="E645" s="4">
        <v>3.73</v>
      </c>
      <c r="F645" s="1" t="s">
        <v>329</v>
      </c>
      <c r="G645" s="5">
        <v>0</v>
      </c>
      <c r="H645" s="5">
        <v>0</v>
      </c>
      <c r="I645" s="5">
        <v>15</v>
      </c>
      <c r="J645" s="5">
        <v>0</v>
      </c>
      <c r="K645" s="5">
        <v>0</v>
      </c>
      <c r="L645" s="5">
        <f t="shared" si="22"/>
        <v>15</v>
      </c>
      <c r="M645" s="1" t="s">
        <v>605</v>
      </c>
      <c r="N645" s="1">
        <v>15</v>
      </c>
      <c r="O645" s="1" t="s">
        <v>1597</v>
      </c>
      <c r="P645" s="3">
        <v>101467</v>
      </c>
    </row>
    <row r="646" spans="1:16" x14ac:dyDescent="0.2">
      <c r="A646" s="8" t="str">
        <f t="shared" si="21"/>
        <v>SHURSR00113**C</v>
      </c>
      <c r="B646" s="1" t="s">
        <v>572</v>
      </c>
      <c r="C646" s="1" t="s">
        <v>552</v>
      </c>
      <c r="D646" s="4">
        <v>3.73</v>
      </c>
      <c r="E646" s="4">
        <v>4.16</v>
      </c>
      <c r="F646" s="1" t="s">
        <v>322</v>
      </c>
      <c r="G646" s="5">
        <v>0</v>
      </c>
      <c r="H646" s="5">
        <v>0</v>
      </c>
      <c r="I646" s="5">
        <v>28</v>
      </c>
      <c r="J646" s="5">
        <v>0</v>
      </c>
      <c r="K646" s="5">
        <v>0</v>
      </c>
      <c r="L646" s="5">
        <f t="shared" si="22"/>
        <v>28</v>
      </c>
      <c r="M646" s="1" t="s">
        <v>323</v>
      </c>
      <c r="N646" s="1">
        <v>28</v>
      </c>
      <c r="O646" s="1" t="s">
        <v>1597</v>
      </c>
      <c r="P646" s="3">
        <v>101467</v>
      </c>
    </row>
    <row r="647" spans="1:16" x14ac:dyDescent="0.2">
      <c r="A647" s="8" t="str">
        <f t="shared" si="21"/>
        <v>SHURSR00113**C</v>
      </c>
      <c r="B647" s="1" t="s">
        <v>572</v>
      </c>
      <c r="C647" s="1" t="s">
        <v>552</v>
      </c>
      <c r="D647" s="4">
        <v>4.16</v>
      </c>
      <c r="E647" s="4">
        <v>4.5</v>
      </c>
      <c r="F647" s="1">
        <v>6</v>
      </c>
      <c r="G647" s="5">
        <v>32</v>
      </c>
      <c r="H647" s="5">
        <v>0</v>
      </c>
      <c r="I647" s="5">
        <v>22</v>
      </c>
      <c r="J647" s="5">
        <v>0</v>
      </c>
      <c r="K647" s="5">
        <v>0</v>
      </c>
      <c r="L647" s="5">
        <f t="shared" si="22"/>
        <v>54</v>
      </c>
      <c r="M647" s="1" t="s">
        <v>703</v>
      </c>
      <c r="N647" s="1">
        <v>54</v>
      </c>
      <c r="O647" s="1" t="s">
        <v>1597</v>
      </c>
      <c r="P647" s="3">
        <v>101467</v>
      </c>
    </row>
    <row r="648" spans="1:16" x14ac:dyDescent="0.2">
      <c r="A648" s="8" t="str">
        <f t="shared" si="21"/>
        <v>SHURSR00113**C</v>
      </c>
      <c r="B648" s="1" t="s">
        <v>572</v>
      </c>
      <c r="C648" s="1" t="s">
        <v>552</v>
      </c>
      <c r="D648" s="4">
        <v>4.5</v>
      </c>
      <c r="E648" s="4">
        <v>6.64</v>
      </c>
      <c r="F648" s="1" t="s">
        <v>322</v>
      </c>
      <c r="G648" s="5">
        <v>0</v>
      </c>
      <c r="H648" s="5">
        <v>0</v>
      </c>
      <c r="I648" s="5">
        <v>101</v>
      </c>
      <c r="J648" s="5">
        <v>0</v>
      </c>
      <c r="K648" s="5">
        <v>0</v>
      </c>
      <c r="L648" s="5">
        <f t="shared" si="22"/>
        <v>101</v>
      </c>
      <c r="M648" s="1" t="s">
        <v>323</v>
      </c>
      <c r="N648" s="1">
        <v>139</v>
      </c>
      <c r="O648" s="1" t="s">
        <v>1597</v>
      </c>
      <c r="P648" s="3">
        <v>101467</v>
      </c>
    </row>
    <row r="649" spans="1:16" x14ac:dyDescent="0.2">
      <c r="A649" s="8" t="str">
        <f t="shared" si="21"/>
        <v>SHURSR00113**C</v>
      </c>
      <c r="B649" s="1" t="s">
        <v>572</v>
      </c>
      <c r="C649" s="1" t="s">
        <v>552</v>
      </c>
      <c r="D649" s="4">
        <v>6.64</v>
      </c>
      <c r="E649" s="4">
        <v>6.74</v>
      </c>
      <c r="F649" s="1" t="s">
        <v>329</v>
      </c>
      <c r="G649" s="5">
        <v>0</v>
      </c>
      <c r="H649" s="5">
        <v>0</v>
      </c>
      <c r="I649" s="5">
        <v>10</v>
      </c>
      <c r="J649" s="5">
        <v>0</v>
      </c>
      <c r="K649" s="5">
        <v>0</v>
      </c>
      <c r="L649" s="5">
        <f t="shared" si="22"/>
        <v>10</v>
      </c>
      <c r="M649" s="1" t="s">
        <v>606</v>
      </c>
      <c r="N649" s="1">
        <v>15</v>
      </c>
      <c r="O649" s="1" t="s">
        <v>1597</v>
      </c>
      <c r="P649" s="3">
        <v>101467</v>
      </c>
    </row>
    <row r="650" spans="1:16" x14ac:dyDescent="0.2">
      <c r="A650" s="8" t="str">
        <f t="shared" si="21"/>
        <v>SHURSR00162**C</v>
      </c>
      <c r="B650" s="1" t="s">
        <v>572</v>
      </c>
      <c r="C650" s="1" t="s">
        <v>607</v>
      </c>
      <c r="D650" s="4">
        <v>0</v>
      </c>
      <c r="E650" s="4">
        <v>0.23</v>
      </c>
      <c r="F650" s="1" t="s">
        <v>327</v>
      </c>
      <c r="G650" s="5">
        <v>0</v>
      </c>
      <c r="H650" s="5">
        <v>0</v>
      </c>
      <c r="I650" s="5">
        <v>51</v>
      </c>
      <c r="J650" s="5">
        <v>0</v>
      </c>
      <c r="K650" s="5">
        <v>0</v>
      </c>
      <c r="L650" s="5">
        <f t="shared" si="22"/>
        <v>51</v>
      </c>
      <c r="M650" s="1" t="s">
        <v>347</v>
      </c>
      <c r="N650" s="1">
        <v>51</v>
      </c>
      <c r="O650" s="1" t="s">
        <v>1587</v>
      </c>
      <c r="P650" s="99"/>
    </row>
    <row r="651" spans="1:16" x14ac:dyDescent="0.2">
      <c r="A651" s="8" t="str">
        <f t="shared" si="21"/>
        <v>SHURSR00162**C</v>
      </c>
      <c r="B651" s="1" t="s">
        <v>572</v>
      </c>
      <c r="C651" s="1" t="s">
        <v>607</v>
      </c>
      <c r="D651" s="4">
        <v>0.23</v>
      </c>
      <c r="E651" s="4">
        <v>2.4500000000000002</v>
      </c>
      <c r="F651" s="1" t="s">
        <v>322</v>
      </c>
      <c r="G651" s="5">
        <v>0</v>
      </c>
      <c r="H651" s="5">
        <v>0</v>
      </c>
      <c r="I651" s="5">
        <v>143</v>
      </c>
      <c r="J651" s="5">
        <v>0</v>
      </c>
      <c r="K651" s="5">
        <v>0</v>
      </c>
      <c r="L651" s="5">
        <f t="shared" si="22"/>
        <v>143</v>
      </c>
      <c r="M651" s="1" t="s">
        <v>323</v>
      </c>
      <c r="N651" s="1">
        <v>143</v>
      </c>
      <c r="O651" s="1" t="s">
        <v>1587</v>
      </c>
      <c r="P651" s="99"/>
    </row>
    <row r="652" spans="1:16" x14ac:dyDescent="0.2">
      <c r="A652" s="8" t="str">
        <f t="shared" si="21"/>
        <v>SHURSR00162**C</v>
      </c>
      <c r="B652" s="1" t="s">
        <v>572</v>
      </c>
      <c r="C652" s="1" t="s">
        <v>607</v>
      </c>
      <c r="D652" s="4">
        <v>2.4500000000000002</v>
      </c>
      <c r="E652" s="4">
        <v>2.75</v>
      </c>
      <c r="F652" s="1" t="s">
        <v>462</v>
      </c>
      <c r="G652" s="5">
        <v>16</v>
      </c>
      <c r="H652" s="5">
        <v>0</v>
      </c>
      <c r="I652" s="5">
        <v>35</v>
      </c>
      <c r="J652" s="5">
        <v>0</v>
      </c>
      <c r="K652" s="5">
        <v>0</v>
      </c>
      <c r="L652" s="5">
        <f t="shared" si="22"/>
        <v>51</v>
      </c>
      <c r="M652" s="1" t="s">
        <v>639</v>
      </c>
      <c r="N652" s="1">
        <v>51</v>
      </c>
      <c r="O652" s="1" t="s">
        <v>1587</v>
      </c>
      <c r="P652" s="99"/>
    </row>
    <row r="653" spans="1:16" x14ac:dyDescent="0.2">
      <c r="A653" s="8" t="str">
        <f t="shared" si="21"/>
        <v>SHURSR00162**C</v>
      </c>
      <c r="B653" s="1" t="s">
        <v>572</v>
      </c>
      <c r="C653" s="1" t="s">
        <v>607</v>
      </c>
      <c r="D653" s="4">
        <v>2.75</v>
      </c>
      <c r="E653" s="4">
        <v>3.51</v>
      </c>
      <c r="F653" s="1" t="s">
        <v>322</v>
      </c>
      <c r="G653" s="5">
        <v>0</v>
      </c>
      <c r="H653" s="5">
        <v>0</v>
      </c>
      <c r="I653" s="5">
        <v>49</v>
      </c>
      <c r="J653" s="5">
        <v>0</v>
      </c>
      <c r="K653" s="5">
        <v>0</v>
      </c>
      <c r="L653" s="5">
        <f t="shared" si="22"/>
        <v>49</v>
      </c>
      <c r="M653" s="1" t="s">
        <v>323</v>
      </c>
      <c r="N653" s="1">
        <v>49</v>
      </c>
      <c r="O653" s="1" t="s">
        <v>1587</v>
      </c>
      <c r="P653" s="99"/>
    </row>
    <row r="654" spans="1:16" x14ac:dyDescent="0.2">
      <c r="A654" s="8" t="str">
        <f t="shared" si="21"/>
        <v>SHURSR00162**C</v>
      </c>
      <c r="B654" s="1" t="s">
        <v>572</v>
      </c>
      <c r="C654" s="1" t="s">
        <v>607</v>
      </c>
      <c r="D654" s="4">
        <v>3.51</v>
      </c>
      <c r="E654" s="4">
        <v>3.81</v>
      </c>
      <c r="F654" s="1" t="s">
        <v>462</v>
      </c>
      <c r="G654" s="5">
        <v>16</v>
      </c>
      <c r="H654" s="5">
        <v>0</v>
      </c>
      <c r="I654" s="5">
        <v>28</v>
      </c>
      <c r="J654" s="5">
        <v>0</v>
      </c>
      <c r="K654" s="5">
        <v>0</v>
      </c>
      <c r="L654" s="5">
        <f t="shared" si="22"/>
        <v>44</v>
      </c>
      <c r="M654" s="1" t="s">
        <v>640</v>
      </c>
      <c r="N654" s="1">
        <v>44</v>
      </c>
      <c r="O654" s="1" t="s">
        <v>1587</v>
      </c>
      <c r="P654" s="99"/>
    </row>
    <row r="655" spans="1:16" x14ac:dyDescent="0.2">
      <c r="A655" s="8" t="str">
        <f t="shared" si="21"/>
        <v>SHURSR00162**C</v>
      </c>
      <c r="B655" s="1" t="s">
        <v>572</v>
      </c>
      <c r="C655" s="1" t="s">
        <v>607</v>
      </c>
      <c r="D655" s="4">
        <v>3.81</v>
      </c>
      <c r="E655" s="4">
        <v>6.99</v>
      </c>
      <c r="F655" s="1" t="s">
        <v>322</v>
      </c>
      <c r="G655" s="5">
        <v>0</v>
      </c>
      <c r="H655" s="5">
        <v>0</v>
      </c>
      <c r="I655" s="5">
        <v>208</v>
      </c>
      <c r="J655" s="5">
        <v>0</v>
      </c>
      <c r="K655" s="5">
        <v>0</v>
      </c>
      <c r="L655" s="5">
        <f t="shared" si="22"/>
        <v>208</v>
      </c>
      <c r="M655" s="1" t="s">
        <v>323</v>
      </c>
      <c r="N655" s="1">
        <v>208</v>
      </c>
      <c r="O655" s="1" t="s">
        <v>1587</v>
      </c>
      <c r="P655" s="99"/>
    </row>
    <row r="656" spans="1:16" x14ac:dyDescent="0.2">
      <c r="A656" s="8" t="str">
        <f t="shared" si="21"/>
        <v>SHURSR00162**C</v>
      </c>
      <c r="B656" s="1" t="s">
        <v>572</v>
      </c>
      <c r="C656" s="1" t="s">
        <v>607</v>
      </c>
      <c r="D656" s="4">
        <v>6.99</v>
      </c>
      <c r="E656" s="4">
        <v>7.39</v>
      </c>
      <c r="F656" s="1" t="s">
        <v>334</v>
      </c>
      <c r="G656" s="5">
        <v>32</v>
      </c>
      <c r="H656" s="5">
        <v>0</v>
      </c>
      <c r="I656" s="5">
        <v>22</v>
      </c>
      <c r="J656" s="5">
        <v>0</v>
      </c>
      <c r="K656" s="5">
        <v>0</v>
      </c>
      <c r="L656" s="5">
        <f t="shared" si="22"/>
        <v>54</v>
      </c>
      <c r="M656" s="1" t="s">
        <v>615</v>
      </c>
      <c r="N656" s="1">
        <v>54</v>
      </c>
      <c r="O656" s="1" t="s">
        <v>1587</v>
      </c>
      <c r="P656" s="99"/>
    </row>
    <row r="657" spans="1:18" x14ac:dyDescent="0.2">
      <c r="A657" s="8" t="str">
        <f t="shared" si="21"/>
        <v>SHURSR00162**C</v>
      </c>
      <c r="B657" s="1" t="s">
        <v>572</v>
      </c>
      <c r="C657" s="1" t="s">
        <v>607</v>
      </c>
      <c r="D657" s="4">
        <v>7.39</v>
      </c>
      <c r="E657" s="4">
        <v>8.94</v>
      </c>
      <c r="F657" s="1" t="s">
        <v>322</v>
      </c>
      <c r="G657" s="5">
        <v>0</v>
      </c>
      <c r="H657" s="5">
        <v>0</v>
      </c>
      <c r="I657" s="5">
        <v>102</v>
      </c>
      <c r="J657" s="5">
        <v>0</v>
      </c>
      <c r="K657" s="5">
        <v>0</v>
      </c>
      <c r="L657" s="5">
        <f t="shared" si="22"/>
        <v>102</v>
      </c>
      <c r="M657" s="1" t="s">
        <v>323</v>
      </c>
      <c r="N657" s="1">
        <v>102</v>
      </c>
      <c r="O657" s="1" t="s">
        <v>1587</v>
      </c>
      <c r="P657" s="99"/>
    </row>
    <row r="658" spans="1:18" x14ac:dyDescent="0.2">
      <c r="A658" s="8" t="str">
        <f t="shared" si="21"/>
        <v>SHURSR00162**C</v>
      </c>
      <c r="B658" s="1" t="s">
        <v>572</v>
      </c>
      <c r="C658" s="1" t="s">
        <v>607</v>
      </c>
      <c r="D658" s="4">
        <v>8.94</v>
      </c>
      <c r="E658" s="4">
        <v>10.06</v>
      </c>
      <c r="F658" s="1" t="s">
        <v>322</v>
      </c>
      <c r="G658" s="5">
        <v>0</v>
      </c>
      <c r="H658" s="5">
        <v>0</v>
      </c>
      <c r="I658" s="5">
        <v>119</v>
      </c>
      <c r="J658" s="5">
        <v>0</v>
      </c>
      <c r="K658" s="5">
        <v>0</v>
      </c>
      <c r="L658" s="5">
        <f t="shared" si="22"/>
        <v>119</v>
      </c>
      <c r="M658" s="1" t="s">
        <v>323</v>
      </c>
      <c r="N658" s="1">
        <v>119</v>
      </c>
      <c r="O658" s="88" t="s">
        <v>1545</v>
      </c>
      <c r="P658" s="99"/>
      <c r="R658" s="104" t="s">
        <v>1608</v>
      </c>
    </row>
    <row r="659" spans="1:18" x14ac:dyDescent="0.2">
      <c r="A659" s="8" t="str">
        <f t="shared" si="21"/>
        <v>SHURSR00162**C</v>
      </c>
      <c r="B659" s="1" t="s">
        <v>572</v>
      </c>
      <c r="C659" s="1" t="s">
        <v>607</v>
      </c>
      <c r="D659" s="4">
        <v>10.06</v>
      </c>
      <c r="E659" s="4">
        <v>10.46</v>
      </c>
      <c r="F659" s="1" t="s">
        <v>334</v>
      </c>
      <c r="G659" s="5">
        <v>32</v>
      </c>
      <c r="H659" s="5">
        <v>0</v>
      </c>
      <c r="I659" s="5">
        <v>22</v>
      </c>
      <c r="J659" s="5">
        <v>0</v>
      </c>
      <c r="K659" s="5">
        <v>0</v>
      </c>
      <c r="L659" s="5">
        <f t="shared" si="22"/>
        <v>54</v>
      </c>
      <c r="M659" s="1" t="s">
        <v>608</v>
      </c>
      <c r="N659" s="1">
        <v>54</v>
      </c>
      <c r="O659" s="88" t="s">
        <v>1545</v>
      </c>
      <c r="P659" s="99"/>
      <c r="R659" s="104" t="s">
        <v>1608</v>
      </c>
    </row>
    <row r="660" spans="1:18" x14ac:dyDescent="0.2">
      <c r="A660" s="8" t="str">
        <f t="shared" si="21"/>
        <v>SHURSR00162**C</v>
      </c>
      <c r="B660" s="1" t="s">
        <v>572</v>
      </c>
      <c r="C660" s="1" t="s">
        <v>607</v>
      </c>
      <c r="D660" s="4">
        <v>10.46</v>
      </c>
      <c r="E660" s="4">
        <v>12.61</v>
      </c>
      <c r="F660" s="1" t="s">
        <v>322</v>
      </c>
      <c r="G660" s="5">
        <v>0</v>
      </c>
      <c r="H660" s="5">
        <v>0</v>
      </c>
      <c r="I660" s="5">
        <v>141</v>
      </c>
      <c r="J660" s="5">
        <v>0</v>
      </c>
      <c r="K660" s="5">
        <v>0</v>
      </c>
      <c r="L660" s="5">
        <f t="shared" si="22"/>
        <v>141</v>
      </c>
      <c r="M660" s="1" t="s">
        <v>323</v>
      </c>
      <c r="N660" s="1">
        <v>141</v>
      </c>
      <c r="O660" s="88" t="s">
        <v>1545</v>
      </c>
      <c r="P660" s="99"/>
      <c r="R660" s="104" t="s">
        <v>1608</v>
      </c>
    </row>
    <row r="661" spans="1:18" x14ac:dyDescent="0.2">
      <c r="A661" s="8" t="str">
        <f t="shared" si="21"/>
        <v>SHURSR00162**C</v>
      </c>
      <c r="B661" s="1" t="s">
        <v>572</v>
      </c>
      <c r="C661" s="1" t="s">
        <v>607</v>
      </c>
      <c r="D661" s="4">
        <v>13.02</v>
      </c>
      <c r="E661" s="4">
        <v>16.73</v>
      </c>
      <c r="F661" s="1" t="s">
        <v>322</v>
      </c>
      <c r="G661" s="5">
        <v>0</v>
      </c>
      <c r="H661" s="5">
        <v>0</v>
      </c>
      <c r="I661" s="5">
        <v>254</v>
      </c>
      <c r="J661" s="5">
        <v>0</v>
      </c>
      <c r="K661" s="5">
        <v>0</v>
      </c>
      <c r="L661" s="5">
        <f t="shared" si="22"/>
        <v>254</v>
      </c>
      <c r="M661" s="1" t="s">
        <v>323</v>
      </c>
      <c r="N661" s="1">
        <v>254</v>
      </c>
      <c r="O661" s="1" t="s">
        <v>1587</v>
      </c>
      <c r="P661" s="99"/>
    </row>
    <row r="662" spans="1:18" x14ac:dyDescent="0.2">
      <c r="A662" s="8" t="str">
        <f t="shared" si="21"/>
        <v>SHURSR00162**C</v>
      </c>
      <c r="B662" s="1" t="s">
        <v>572</v>
      </c>
      <c r="C662" s="1" t="s">
        <v>607</v>
      </c>
      <c r="D662" s="4">
        <v>16.73</v>
      </c>
      <c r="E662" s="4">
        <v>17.89</v>
      </c>
      <c r="F662" s="1" t="s">
        <v>329</v>
      </c>
      <c r="G662" s="5">
        <v>0</v>
      </c>
      <c r="H662" s="5">
        <v>0</v>
      </c>
      <c r="I662" s="5">
        <v>151</v>
      </c>
      <c r="J662" s="5">
        <v>0</v>
      </c>
      <c r="K662" s="5">
        <v>0</v>
      </c>
      <c r="L662" s="5">
        <f t="shared" si="22"/>
        <v>151</v>
      </c>
      <c r="M662" s="1" t="s">
        <v>609</v>
      </c>
      <c r="N662" s="1">
        <v>151</v>
      </c>
      <c r="O662" s="1" t="s">
        <v>1587</v>
      </c>
      <c r="P662" s="99"/>
    </row>
    <row r="663" spans="1:18" x14ac:dyDescent="0.2">
      <c r="A663" s="8" t="str">
        <f t="shared" si="21"/>
        <v>SHURSR00162**C</v>
      </c>
      <c r="B663" s="1" t="s">
        <v>572</v>
      </c>
      <c r="C663" s="1" t="s">
        <v>607</v>
      </c>
      <c r="D663" s="4">
        <v>17.89</v>
      </c>
      <c r="E663" s="4">
        <v>18.8</v>
      </c>
      <c r="F663" s="1" t="s">
        <v>322</v>
      </c>
      <c r="G663" s="5">
        <v>0</v>
      </c>
      <c r="H663" s="5">
        <v>0</v>
      </c>
      <c r="I663" s="5">
        <v>60</v>
      </c>
      <c r="J663" s="5">
        <v>0</v>
      </c>
      <c r="K663" s="5">
        <v>0</v>
      </c>
      <c r="L663" s="5">
        <f t="shared" si="22"/>
        <v>60</v>
      </c>
      <c r="M663" s="1" t="s">
        <v>323</v>
      </c>
      <c r="N663" s="1">
        <v>60</v>
      </c>
      <c r="O663" s="1" t="s">
        <v>1587</v>
      </c>
      <c r="P663" s="99"/>
    </row>
    <row r="664" spans="1:18" x14ac:dyDescent="0.2">
      <c r="A664" s="8" t="str">
        <f t="shared" si="21"/>
        <v>SHURSR00162**C</v>
      </c>
      <c r="B664" s="1" t="s">
        <v>572</v>
      </c>
      <c r="C664" s="1" t="s">
        <v>607</v>
      </c>
      <c r="D664" s="4">
        <v>18.8</v>
      </c>
      <c r="E664" s="4">
        <v>19</v>
      </c>
      <c r="F664" s="1" t="s">
        <v>334</v>
      </c>
      <c r="G664" s="5">
        <v>16</v>
      </c>
      <c r="H664" s="5">
        <v>0</v>
      </c>
      <c r="I664" s="5">
        <v>11</v>
      </c>
      <c r="J664" s="5">
        <v>0</v>
      </c>
      <c r="K664" s="5">
        <v>0</v>
      </c>
      <c r="L664" s="5">
        <f t="shared" si="22"/>
        <v>27</v>
      </c>
      <c r="M664" s="1" t="s">
        <v>610</v>
      </c>
      <c r="N664" s="1">
        <v>27</v>
      </c>
      <c r="O664" s="1" t="s">
        <v>1587</v>
      </c>
      <c r="P664" s="99"/>
    </row>
    <row r="665" spans="1:18" x14ac:dyDescent="0.2">
      <c r="A665" s="8" t="str">
        <f t="shared" si="21"/>
        <v>SHURSR00162**C</v>
      </c>
      <c r="B665" s="1" t="s">
        <v>572</v>
      </c>
      <c r="C665" s="1" t="s">
        <v>607</v>
      </c>
      <c r="D665" s="4">
        <v>19.98</v>
      </c>
      <c r="E665" s="4">
        <v>20.149999999999999</v>
      </c>
      <c r="F665" s="1" t="s">
        <v>324</v>
      </c>
      <c r="G665" s="5">
        <v>0</v>
      </c>
      <c r="H665" s="5">
        <v>0</v>
      </c>
      <c r="I665" s="5">
        <v>11</v>
      </c>
      <c r="J665" s="5">
        <v>0</v>
      </c>
      <c r="K665" s="5">
        <v>0</v>
      </c>
      <c r="L665" s="5">
        <f t="shared" si="22"/>
        <v>11</v>
      </c>
      <c r="M665" s="1" t="s">
        <v>611</v>
      </c>
      <c r="N665" s="1">
        <v>11</v>
      </c>
      <c r="O665" s="1" t="s">
        <v>1594</v>
      </c>
    </row>
    <row r="666" spans="1:18" x14ac:dyDescent="0.2">
      <c r="A666" s="8" t="str">
        <f t="shared" si="21"/>
        <v>SHURSR00162**C</v>
      </c>
      <c r="B666" s="1" t="s">
        <v>572</v>
      </c>
      <c r="C666" s="1" t="s">
        <v>607</v>
      </c>
      <c r="D666" s="4">
        <v>20.149999999999999</v>
      </c>
      <c r="E666" s="4">
        <v>23.64</v>
      </c>
      <c r="F666" s="1" t="s">
        <v>322</v>
      </c>
      <c r="G666" s="5">
        <v>0</v>
      </c>
      <c r="H666" s="5">
        <v>0</v>
      </c>
      <c r="I666" s="5">
        <v>196</v>
      </c>
      <c r="J666" s="5">
        <v>0</v>
      </c>
      <c r="K666" s="5">
        <v>0</v>
      </c>
      <c r="L666" s="5">
        <f t="shared" si="22"/>
        <v>196</v>
      </c>
      <c r="M666" s="1" t="s">
        <v>323</v>
      </c>
      <c r="N666" s="1">
        <v>196</v>
      </c>
      <c r="O666" s="1" t="s">
        <v>1594</v>
      </c>
    </row>
    <row r="667" spans="1:18" x14ac:dyDescent="0.2">
      <c r="A667" s="8" t="str">
        <f t="shared" si="21"/>
        <v>SHURSR00162**C</v>
      </c>
      <c r="B667" s="1" t="s">
        <v>572</v>
      </c>
      <c r="C667" s="1" t="s">
        <v>607</v>
      </c>
      <c r="D667" s="4">
        <v>24.97</v>
      </c>
      <c r="E667" s="4">
        <v>26.89</v>
      </c>
      <c r="F667" s="1" t="s">
        <v>322</v>
      </c>
      <c r="G667" s="5">
        <v>0</v>
      </c>
      <c r="H667" s="5">
        <v>0</v>
      </c>
      <c r="I667" s="5">
        <v>130</v>
      </c>
      <c r="J667" s="5">
        <v>0</v>
      </c>
      <c r="K667" s="5">
        <v>0</v>
      </c>
      <c r="L667" s="5">
        <f t="shared" si="22"/>
        <v>130</v>
      </c>
      <c r="M667" s="1" t="s">
        <v>323</v>
      </c>
      <c r="N667" s="1">
        <v>130</v>
      </c>
      <c r="O667" s="1" t="s">
        <v>1597</v>
      </c>
      <c r="P667" s="3">
        <v>101467</v>
      </c>
    </row>
    <row r="668" spans="1:18" x14ac:dyDescent="0.2">
      <c r="A668" s="8" t="str">
        <f t="shared" si="21"/>
        <v>SHURSR00162**C</v>
      </c>
      <c r="B668" s="1" t="s">
        <v>572</v>
      </c>
      <c r="C668" s="1" t="s">
        <v>607</v>
      </c>
      <c r="D668" s="4">
        <v>26.89</v>
      </c>
      <c r="E668" s="4">
        <v>27.27</v>
      </c>
      <c r="F668" s="1" t="s">
        <v>612</v>
      </c>
      <c r="G668" s="5">
        <v>39</v>
      </c>
      <c r="H668" s="5">
        <v>0</v>
      </c>
      <c r="I668" s="5">
        <v>40</v>
      </c>
      <c r="J668" s="5">
        <v>0</v>
      </c>
      <c r="K668" s="5">
        <v>0</v>
      </c>
      <c r="L668" s="5">
        <f t="shared" si="22"/>
        <v>79</v>
      </c>
      <c r="M668" s="1" t="s">
        <v>613</v>
      </c>
      <c r="N668" s="1">
        <v>79</v>
      </c>
      <c r="O668" s="1" t="s">
        <v>1597</v>
      </c>
      <c r="P668" s="3">
        <v>101467</v>
      </c>
    </row>
    <row r="669" spans="1:18" x14ac:dyDescent="0.2">
      <c r="A669" s="8" t="str">
        <f t="shared" si="21"/>
        <v>SHURSR00162**C</v>
      </c>
      <c r="B669" s="1" t="s">
        <v>572</v>
      </c>
      <c r="C669" s="1" t="s">
        <v>607</v>
      </c>
      <c r="D669" s="4">
        <v>27.27</v>
      </c>
      <c r="E669" s="4">
        <v>28.29</v>
      </c>
      <c r="F669" s="1" t="s">
        <v>322</v>
      </c>
      <c r="G669" s="5">
        <v>0</v>
      </c>
      <c r="H669" s="5">
        <v>0</v>
      </c>
      <c r="I669" s="5">
        <v>66</v>
      </c>
      <c r="J669" s="5">
        <v>0</v>
      </c>
      <c r="K669" s="5">
        <v>0</v>
      </c>
      <c r="L669" s="5">
        <f t="shared" si="22"/>
        <v>66</v>
      </c>
      <c r="M669" s="1" t="s">
        <v>323</v>
      </c>
      <c r="N669" s="1">
        <v>66</v>
      </c>
      <c r="O669" s="1" t="s">
        <v>1597</v>
      </c>
      <c r="P669" s="3">
        <v>101467</v>
      </c>
    </row>
    <row r="670" spans="1:18" x14ac:dyDescent="0.2">
      <c r="A670" s="8" t="str">
        <f t="shared" si="21"/>
        <v>SHURSR00162**C</v>
      </c>
      <c r="B670" s="1" t="s">
        <v>572</v>
      </c>
      <c r="C670" s="1" t="s">
        <v>607</v>
      </c>
      <c r="D670" s="4">
        <v>28.29</v>
      </c>
      <c r="E670" s="4">
        <v>28.65</v>
      </c>
      <c r="F670" s="1" t="s">
        <v>462</v>
      </c>
      <c r="G670" s="5">
        <v>39</v>
      </c>
      <c r="H670" s="5">
        <v>0</v>
      </c>
      <c r="I670" s="5">
        <v>40</v>
      </c>
      <c r="J670" s="5">
        <v>0</v>
      </c>
      <c r="K670" s="5">
        <v>0</v>
      </c>
      <c r="L670" s="5">
        <f t="shared" si="22"/>
        <v>79</v>
      </c>
      <c r="M670" s="1" t="s">
        <v>614</v>
      </c>
      <c r="N670" s="1">
        <v>79</v>
      </c>
      <c r="O670" s="1" t="s">
        <v>1597</v>
      </c>
      <c r="P670" s="3">
        <v>101467</v>
      </c>
    </row>
    <row r="671" spans="1:18" x14ac:dyDescent="0.2">
      <c r="A671" s="8" t="str">
        <f t="shared" si="21"/>
        <v>SHURSR00162**C</v>
      </c>
      <c r="B671" s="1" t="s">
        <v>572</v>
      </c>
      <c r="C671" s="1" t="s">
        <v>607</v>
      </c>
      <c r="D671" s="4">
        <v>28.65</v>
      </c>
      <c r="E671" s="4">
        <v>29.02</v>
      </c>
      <c r="F671" s="1" t="s">
        <v>322</v>
      </c>
      <c r="G671" s="5">
        <v>0</v>
      </c>
      <c r="H671" s="5">
        <v>0</v>
      </c>
      <c r="I671" s="5">
        <v>28</v>
      </c>
      <c r="J671" s="5">
        <v>0</v>
      </c>
      <c r="K671" s="5">
        <v>0</v>
      </c>
      <c r="L671" s="5">
        <f t="shared" si="22"/>
        <v>28</v>
      </c>
      <c r="M671" s="1" t="s">
        <v>323</v>
      </c>
      <c r="N671" s="1">
        <v>28</v>
      </c>
      <c r="O671" s="1" t="s">
        <v>1597</v>
      </c>
      <c r="P671" s="3">
        <v>101467</v>
      </c>
    </row>
    <row r="672" spans="1:18" x14ac:dyDescent="0.2">
      <c r="A672" s="8" t="str">
        <f t="shared" si="21"/>
        <v>SHURSR00269**C</v>
      </c>
      <c r="B672" s="1" t="s">
        <v>572</v>
      </c>
      <c r="C672" s="1" t="s">
        <v>556</v>
      </c>
      <c r="D672" s="4">
        <v>0</v>
      </c>
      <c r="E672" s="4">
        <v>0.2</v>
      </c>
      <c r="F672" s="1" t="s">
        <v>334</v>
      </c>
      <c r="G672" s="5">
        <v>16</v>
      </c>
      <c r="H672" s="5">
        <v>0</v>
      </c>
      <c r="I672" s="5">
        <v>17</v>
      </c>
      <c r="J672" s="5">
        <v>0</v>
      </c>
      <c r="K672" s="5">
        <v>0</v>
      </c>
      <c r="L672" s="5">
        <f t="shared" si="22"/>
        <v>33</v>
      </c>
      <c r="M672" s="1" t="s">
        <v>456</v>
      </c>
      <c r="N672" s="1">
        <v>27</v>
      </c>
      <c r="O672" s="88" t="s">
        <v>1489</v>
      </c>
      <c r="P672" s="99"/>
      <c r="R672" s="104" t="s">
        <v>1608</v>
      </c>
    </row>
    <row r="673" spans="1:18" x14ac:dyDescent="0.2">
      <c r="A673" s="8" t="str">
        <f t="shared" si="21"/>
        <v>SHURSR00269**C</v>
      </c>
      <c r="B673" s="1" t="s">
        <v>572</v>
      </c>
      <c r="C673" s="1" t="s">
        <v>556</v>
      </c>
      <c r="D673" s="4">
        <v>0.2</v>
      </c>
      <c r="E673" s="4">
        <v>1.8</v>
      </c>
      <c r="F673" s="1" t="s">
        <v>322</v>
      </c>
      <c r="G673" s="5">
        <v>0</v>
      </c>
      <c r="H673" s="5">
        <v>0</v>
      </c>
      <c r="I673" s="5">
        <v>104</v>
      </c>
      <c r="J673" s="5">
        <v>0</v>
      </c>
      <c r="K673" s="5">
        <v>0</v>
      </c>
      <c r="L673" s="5">
        <f t="shared" si="22"/>
        <v>104</v>
      </c>
      <c r="M673" s="1" t="s">
        <v>323</v>
      </c>
      <c r="N673" s="1">
        <v>107</v>
      </c>
      <c r="O673" s="88" t="s">
        <v>1489</v>
      </c>
      <c r="P673" s="99"/>
      <c r="R673" s="104" t="s">
        <v>1608</v>
      </c>
    </row>
    <row r="674" spans="1:18" x14ac:dyDescent="0.2">
      <c r="A674" s="8" t="str">
        <f t="shared" si="21"/>
        <v>SHURSR00269**C</v>
      </c>
      <c r="B674" s="1" t="s">
        <v>572</v>
      </c>
      <c r="C674" s="1" t="s">
        <v>556</v>
      </c>
      <c r="D674" s="4">
        <v>1.8</v>
      </c>
      <c r="E674" s="4">
        <v>2.14</v>
      </c>
      <c r="F674" s="1" t="s">
        <v>324</v>
      </c>
      <c r="G674" s="5">
        <v>0</v>
      </c>
      <c r="H674" s="5">
        <v>0</v>
      </c>
      <c r="I674" s="5">
        <v>22</v>
      </c>
      <c r="J674" s="5">
        <v>0</v>
      </c>
      <c r="K674" s="5">
        <v>0</v>
      </c>
      <c r="L674" s="5">
        <f t="shared" si="22"/>
        <v>22</v>
      </c>
      <c r="M674" s="1" t="s">
        <v>616</v>
      </c>
      <c r="N674" s="1">
        <v>22</v>
      </c>
      <c r="O674" s="88" t="s">
        <v>1489</v>
      </c>
      <c r="P674" s="99"/>
      <c r="R674" s="104" t="s">
        <v>1608</v>
      </c>
    </row>
    <row r="675" spans="1:18" x14ac:dyDescent="0.2">
      <c r="A675" s="8" t="str">
        <f t="shared" si="21"/>
        <v>SHURSR00269**C</v>
      </c>
      <c r="B675" s="1" t="s">
        <v>572</v>
      </c>
      <c r="C675" s="1" t="s">
        <v>556</v>
      </c>
      <c r="D675" s="4">
        <v>2.14</v>
      </c>
      <c r="E675" s="4">
        <v>5.73</v>
      </c>
      <c r="F675" s="1" t="s">
        <v>322</v>
      </c>
      <c r="G675" s="5">
        <v>0</v>
      </c>
      <c r="H675" s="5">
        <v>0</v>
      </c>
      <c r="I675" s="5">
        <v>221</v>
      </c>
      <c r="J675" s="5">
        <v>0</v>
      </c>
      <c r="K675" s="5">
        <v>0</v>
      </c>
      <c r="L675" s="5">
        <f t="shared" si="22"/>
        <v>221</v>
      </c>
      <c r="M675" s="1" t="s">
        <v>323</v>
      </c>
      <c r="N675" s="1">
        <v>218</v>
      </c>
      <c r="O675" s="88" t="s">
        <v>1489</v>
      </c>
      <c r="P675" s="99"/>
      <c r="R675" s="104" t="s">
        <v>1608</v>
      </c>
    </row>
    <row r="676" spans="1:18" x14ac:dyDescent="0.2">
      <c r="A676" s="8" t="str">
        <f t="shared" si="21"/>
        <v>SHURSR00303**C</v>
      </c>
      <c r="B676" s="1" t="s">
        <v>572</v>
      </c>
      <c r="C676" s="1" t="s">
        <v>617</v>
      </c>
      <c r="D676" s="4">
        <v>0</v>
      </c>
      <c r="E676" s="4">
        <v>0.2</v>
      </c>
      <c r="F676" s="1" t="s">
        <v>334</v>
      </c>
      <c r="G676" s="5">
        <v>31</v>
      </c>
      <c r="H676" s="5">
        <v>0</v>
      </c>
      <c r="I676" s="5">
        <v>14</v>
      </c>
      <c r="J676" s="5">
        <v>0</v>
      </c>
      <c r="K676" s="5">
        <v>0</v>
      </c>
      <c r="L676" s="5">
        <f t="shared" si="22"/>
        <v>45</v>
      </c>
      <c r="M676" s="1" t="s">
        <v>575</v>
      </c>
      <c r="N676" s="1">
        <v>27</v>
      </c>
      <c r="O676" s="1" t="s">
        <v>1587</v>
      </c>
      <c r="P676" s="99"/>
    </row>
    <row r="677" spans="1:18" x14ac:dyDescent="0.2">
      <c r="A677" s="8" t="str">
        <f t="shared" si="21"/>
        <v>SHURSR00303**C</v>
      </c>
      <c r="B677" s="1" t="s">
        <v>572</v>
      </c>
      <c r="C677" s="1" t="s">
        <v>617</v>
      </c>
      <c r="D677" s="4">
        <v>0.2</v>
      </c>
      <c r="E677" s="4">
        <v>0.38</v>
      </c>
      <c r="F677" s="1" t="s">
        <v>322</v>
      </c>
      <c r="G677" s="5">
        <v>0</v>
      </c>
      <c r="H677" s="5">
        <v>0</v>
      </c>
      <c r="I677" s="5">
        <f>(E677-D677)*66</f>
        <v>11.879999999999999</v>
      </c>
      <c r="J677" s="5">
        <v>0</v>
      </c>
      <c r="K677" s="5">
        <v>0</v>
      </c>
      <c r="L677" s="5">
        <f t="shared" si="22"/>
        <v>11.879999999999999</v>
      </c>
      <c r="M677" s="1" t="s">
        <v>323</v>
      </c>
      <c r="N677" s="1">
        <v>12</v>
      </c>
      <c r="O677" s="1" t="s">
        <v>1587</v>
      </c>
      <c r="P677" s="99"/>
    </row>
    <row r="678" spans="1:18" x14ac:dyDescent="0.2">
      <c r="A678" s="8" t="str">
        <f t="shared" si="21"/>
        <v>SHURSR00303**C</v>
      </c>
      <c r="B678" s="1" t="s">
        <v>572</v>
      </c>
      <c r="C678" s="1" t="s">
        <v>617</v>
      </c>
      <c r="D678" s="4">
        <v>0.38</v>
      </c>
      <c r="E678" s="4">
        <v>0.78</v>
      </c>
      <c r="F678" s="1" t="s">
        <v>334</v>
      </c>
      <c r="G678" s="5">
        <v>16</v>
      </c>
      <c r="H678" s="5">
        <v>0</v>
      </c>
      <c r="I678" s="5">
        <v>11</v>
      </c>
      <c r="J678" s="5">
        <v>0</v>
      </c>
      <c r="K678" s="5">
        <v>0</v>
      </c>
      <c r="L678" s="5">
        <f t="shared" si="22"/>
        <v>27</v>
      </c>
      <c r="M678" s="1" t="s">
        <v>618</v>
      </c>
      <c r="N678" s="1">
        <v>27</v>
      </c>
      <c r="O678" s="1" t="s">
        <v>1587</v>
      </c>
      <c r="P678" s="99"/>
    </row>
    <row r="679" spans="1:18" x14ac:dyDescent="0.2">
      <c r="A679" s="8" t="str">
        <f t="shared" si="21"/>
        <v>SHURSR00303**C</v>
      </c>
      <c r="B679" s="1" t="s">
        <v>572</v>
      </c>
      <c r="C679" s="1" t="s">
        <v>617</v>
      </c>
      <c r="D679" s="4">
        <v>0.78</v>
      </c>
      <c r="E679" s="4">
        <v>1.06</v>
      </c>
      <c r="F679" s="1" t="s">
        <v>329</v>
      </c>
      <c r="G679" s="5">
        <v>0</v>
      </c>
      <c r="H679" s="5">
        <v>0</v>
      </c>
      <c r="I679" s="5">
        <v>21</v>
      </c>
      <c r="J679" s="5">
        <v>0</v>
      </c>
      <c r="K679" s="5">
        <v>0</v>
      </c>
      <c r="L679" s="5">
        <f t="shared" si="22"/>
        <v>21</v>
      </c>
      <c r="M679" s="1" t="s">
        <v>619</v>
      </c>
      <c r="N679" s="1">
        <v>21</v>
      </c>
      <c r="O679" s="1" t="s">
        <v>1587</v>
      </c>
      <c r="P679" s="99"/>
    </row>
    <row r="680" spans="1:18" x14ac:dyDescent="0.2">
      <c r="A680" s="8" t="str">
        <f t="shared" si="21"/>
        <v>SHURSR00303**C</v>
      </c>
      <c r="B680" s="1" t="s">
        <v>572</v>
      </c>
      <c r="C680" s="1" t="s">
        <v>617</v>
      </c>
      <c r="D680" s="4">
        <v>1.06</v>
      </c>
      <c r="E680" s="4">
        <v>1.99</v>
      </c>
      <c r="F680" s="1" t="s">
        <v>322</v>
      </c>
      <c r="G680" s="5">
        <v>0</v>
      </c>
      <c r="H680" s="5">
        <v>0</v>
      </c>
      <c r="I680" s="5">
        <f>(E680-D680)*66</f>
        <v>61.379999999999995</v>
      </c>
      <c r="J680" s="5">
        <v>0</v>
      </c>
      <c r="K680" s="5">
        <v>0</v>
      </c>
      <c r="L680" s="5">
        <f t="shared" si="22"/>
        <v>61.379999999999995</v>
      </c>
      <c r="M680" s="1" t="s">
        <v>323</v>
      </c>
      <c r="N680" s="1">
        <v>61</v>
      </c>
      <c r="O680" s="1" t="s">
        <v>1587</v>
      </c>
      <c r="P680" s="99"/>
    </row>
    <row r="681" spans="1:18" x14ac:dyDescent="0.2">
      <c r="A681" s="8" t="str">
        <f t="shared" si="21"/>
        <v>SHURSR00303**C</v>
      </c>
      <c r="B681" s="1" t="s">
        <v>572</v>
      </c>
      <c r="C681" s="1" t="s">
        <v>617</v>
      </c>
      <c r="D681" s="4">
        <v>1.99</v>
      </c>
      <c r="E681" s="4">
        <v>2.31</v>
      </c>
      <c r="F681" s="1" t="s">
        <v>329</v>
      </c>
      <c r="G681" s="5">
        <v>0</v>
      </c>
      <c r="H681" s="5">
        <v>0</v>
      </c>
      <c r="I681" s="5">
        <v>35</v>
      </c>
      <c r="J681" s="5">
        <v>0</v>
      </c>
      <c r="K681" s="5">
        <v>0</v>
      </c>
      <c r="L681" s="5">
        <f t="shared" si="22"/>
        <v>35</v>
      </c>
      <c r="M681" s="1" t="s">
        <v>620</v>
      </c>
      <c r="N681" s="1">
        <v>35</v>
      </c>
      <c r="O681" s="1" t="s">
        <v>1587</v>
      </c>
      <c r="P681" s="99"/>
    </row>
    <row r="682" spans="1:18" x14ac:dyDescent="0.2">
      <c r="A682" s="8" t="str">
        <f t="shared" si="21"/>
        <v>SHURSR00303**C</v>
      </c>
      <c r="B682" s="1" t="s">
        <v>572</v>
      </c>
      <c r="C682" s="1" t="s">
        <v>617</v>
      </c>
      <c r="D682" s="4">
        <v>2.31</v>
      </c>
      <c r="E682" s="4">
        <v>3.72</v>
      </c>
      <c r="F682" s="1" t="s">
        <v>322</v>
      </c>
      <c r="G682" s="5">
        <v>0</v>
      </c>
      <c r="H682" s="5">
        <v>0</v>
      </c>
      <c r="I682" s="5">
        <f>(E682-D682)*66</f>
        <v>93.06</v>
      </c>
      <c r="J682" s="5">
        <v>0</v>
      </c>
      <c r="K682" s="5">
        <v>0</v>
      </c>
      <c r="L682" s="5">
        <f t="shared" si="22"/>
        <v>93.06</v>
      </c>
      <c r="M682" s="1" t="s">
        <v>323</v>
      </c>
      <c r="N682" s="1">
        <v>96</v>
      </c>
      <c r="O682" s="1" t="s">
        <v>1587</v>
      </c>
      <c r="P682" s="99"/>
    </row>
    <row r="683" spans="1:18" x14ac:dyDescent="0.2">
      <c r="A683" s="8" t="str">
        <f t="shared" si="21"/>
        <v>SHURSR00547**C</v>
      </c>
      <c r="B683" s="1" t="s">
        <v>572</v>
      </c>
      <c r="C683" s="1" t="s">
        <v>621</v>
      </c>
      <c r="D683" s="4">
        <v>0</v>
      </c>
      <c r="E683" s="4">
        <v>0.2</v>
      </c>
      <c r="F683" s="1" t="s">
        <v>334</v>
      </c>
      <c r="G683" s="5">
        <v>16</v>
      </c>
      <c r="H683" s="5">
        <v>0</v>
      </c>
      <c r="I683" s="5">
        <v>11</v>
      </c>
      <c r="J683" s="5">
        <v>0</v>
      </c>
      <c r="K683" s="5">
        <v>0</v>
      </c>
      <c r="L683" s="5">
        <f t="shared" si="22"/>
        <v>27</v>
      </c>
      <c r="M683" s="1" t="s">
        <v>622</v>
      </c>
      <c r="N683" s="1">
        <v>27</v>
      </c>
      <c r="O683" s="1" t="s">
        <v>1587</v>
      </c>
      <c r="P683" s="99"/>
    </row>
    <row r="684" spans="1:18" x14ac:dyDescent="0.2">
      <c r="A684" s="8" t="str">
        <f t="shared" ref="A684:A747" si="23">"S"&amp;B684&amp;MID(C684,1,2)&amp;"00"&amp;MID(C684,4,3)&amp;"**C"</f>
        <v>SHURSR00547**C</v>
      </c>
      <c r="B684" s="1" t="s">
        <v>572</v>
      </c>
      <c r="C684" s="1" t="s">
        <v>621</v>
      </c>
      <c r="D684" s="4">
        <v>0.2</v>
      </c>
      <c r="E684" s="4">
        <v>0.54</v>
      </c>
      <c r="F684" s="1" t="s">
        <v>322</v>
      </c>
      <c r="G684" s="5">
        <v>0</v>
      </c>
      <c r="H684" s="5">
        <v>0</v>
      </c>
      <c r="I684" s="5">
        <v>23</v>
      </c>
      <c r="J684" s="5">
        <v>0</v>
      </c>
      <c r="K684" s="5">
        <v>0</v>
      </c>
      <c r="L684" s="5">
        <f t="shared" si="22"/>
        <v>23</v>
      </c>
      <c r="M684" s="1" t="s">
        <v>323</v>
      </c>
      <c r="N684" s="1">
        <v>23</v>
      </c>
      <c r="O684" s="1" t="s">
        <v>1587</v>
      </c>
      <c r="P684" s="99"/>
    </row>
    <row r="685" spans="1:18" x14ac:dyDescent="0.2">
      <c r="A685" s="8" t="str">
        <f t="shared" si="23"/>
        <v>SHURSR00547**C</v>
      </c>
      <c r="B685" s="1" t="s">
        <v>572</v>
      </c>
      <c r="C685" s="1" t="s">
        <v>621</v>
      </c>
      <c r="D685" s="4">
        <v>0.54</v>
      </c>
      <c r="E685" s="4">
        <v>0.92</v>
      </c>
      <c r="F685" s="1" t="s">
        <v>334</v>
      </c>
      <c r="G685" s="5">
        <v>32</v>
      </c>
      <c r="H685" s="5">
        <v>0</v>
      </c>
      <c r="I685" s="5">
        <v>22</v>
      </c>
      <c r="J685" s="5">
        <v>0</v>
      </c>
      <c r="K685" s="5">
        <v>0</v>
      </c>
      <c r="L685" s="5">
        <f t="shared" si="22"/>
        <v>54</v>
      </c>
      <c r="M685" s="1" t="s">
        <v>633</v>
      </c>
      <c r="N685" s="1">
        <v>54</v>
      </c>
      <c r="O685" s="1" t="s">
        <v>1587</v>
      </c>
      <c r="P685" s="99"/>
    </row>
    <row r="686" spans="1:18" x14ac:dyDescent="0.2">
      <c r="A686" s="8" t="str">
        <f t="shared" si="23"/>
        <v>SHURSR00547**C</v>
      </c>
      <c r="B686" s="1" t="s">
        <v>572</v>
      </c>
      <c r="C686" s="1" t="s">
        <v>621</v>
      </c>
      <c r="D686" s="4">
        <v>0.92</v>
      </c>
      <c r="E686" s="4">
        <v>1.5</v>
      </c>
      <c r="F686" s="1" t="s">
        <v>322</v>
      </c>
      <c r="G686" s="5">
        <v>0</v>
      </c>
      <c r="H686" s="5">
        <v>0</v>
      </c>
      <c r="I686" s="5">
        <v>39</v>
      </c>
      <c r="J686" s="5">
        <v>0</v>
      </c>
      <c r="K686" s="5">
        <v>0</v>
      </c>
      <c r="L686" s="5">
        <f t="shared" si="22"/>
        <v>39</v>
      </c>
      <c r="M686" s="1" t="s">
        <v>323</v>
      </c>
      <c r="N686" s="1">
        <v>39</v>
      </c>
      <c r="O686" s="1" t="s">
        <v>1587</v>
      </c>
      <c r="P686" s="99"/>
    </row>
    <row r="687" spans="1:18" x14ac:dyDescent="0.2">
      <c r="A687" s="8" t="str">
        <f t="shared" si="23"/>
        <v>SHURSR00547**C</v>
      </c>
      <c r="B687" s="1" t="s">
        <v>572</v>
      </c>
      <c r="C687" s="1" t="s">
        <v>621</v>
      </c>
      <c r="D687" s="4">
        <v>1.5</v>
      </c>
      <c r="E687" s="4">
        <v>1.74</v>
      </c>
      <c r="F687" s="1" t="s">
        <v>329</v>
      </c>
      <c r="G687" s="5">
        <v>0</v>
      </c>
      <c r="H687" s="5">
        <v>0</v>
      </c>
      <c r="I687" s="5">
        <v>32</v>
      </c>
      <c r="J687" s="5">
        <v>0</v>
      </c>
      <c r="K687" s="5">
        <v>0</v>
      </c>
      <c r="L687" s="5">
        <f t="shared" si="22"/>
        <v>32</v>
      </c>
      <c r="M687" s="1" t="s">
        <v>343</v>
      </c>
      <c r="N687" s="1">
        <v>32</v>
      </c>
      <c r="O687" s="1" t="s">
        <v>1587</v>
      </c>
      <c r="P687" s="99"/>
    </row>
    <row r="688" spans="1:18" x14ac:dyDescent="0.2">
      <c r="A688" s="8" t="str">
        <f t="shared" si="23"/>
        <v>SHURSR00547**C</v>
      </c>
      <c r="B688" s="1" t="s">
        <v>572</v>
      </c>
      <c r="C688" s="1" t="s">
        <v>621</v>
      </c>
      <c r="D688" s="4">
        <v>1.74</v>
      </c>
      <c r="E688" s="4">
        <v>4.1100000000000003</v>
      </c>
      <c r="F688" s="1" t="s">
        <v>322</v>
      </c>
      <c r="G688" s="5">
        <v>0</v>
      </c>
      <c r="H688" s="5">
        <v>0</v>
      </c>
      <c r="I688" s="5">
        <f>(E688-D688)*66</f>
        <v>156.42000000000002</v>
      </c>
      <c r="J688" s="5">
        <v>0</v>
      </c>
      <c r="K688" s="5">
        <v>0</v>
      </c>
      <c r="L688" s="5">
        <f t="shared" si="22"/>
        <v>156.42000000000002</v>
      </c>
      <c r="M688" s="1" t="s">
        <v>323</v>
      </c>
      <c r="N688" s="1">
        <v>156</v>
      </c>
      <c r="O688" s="1" t="s">
        <v>1587</v>
      </c>
      <c r="P688" s="99"/>
    </row>
    <row r="689" spans="1:16" x14ac:dyDescent="0.2">
      <c r="A689" s="8" t="str">
        <f t="shared" si="23"/>
        <v>SHURSR00547**C</v>
      </c>
      <c r="B689" s="1" t="s">
        <v>572</v>
      </c>
      <c r="C689" s="1" t="s">
        <v>621</v>
      </c>
      <c r="D689" s="4">
        <v>4.1100000000000003</v>
      </c>
      <c r="E689" s="4">
        <v>4.3499999999999996</v>
      </c>
      <c r="F689" s="1" t="s">
        <v>329</v>
      </c>
      <c r="G689" s="5">
        <v>0</v>
      </c>
      <c r="H689" s="5">
        <v>0</v>
      </c>
      <c r="I689" s="5">
        <v>32</v>
      </c>
      <c r="J689" s="5">
        <v>0</v>
      </c>
      <c r="K689" s="5">
        <v>0</v>
      </c>
      <c r="L689" s="5">
        <f t="shared" si="22"/>
        <v>32</v>
      </c>
      <c r="M689" s="1" t="s">
        <v>343</v>
      </c>
      <c r="N689" s="1">
        <v>32</v>
      </c>
      <c r="O689" s="1" t="s">
        <v>1587</v>
      </c>
      <c r="P689" s="99"/>
    </row>
    <row r="690" spans="1:16" x14ac:dyDescent="0.2">
      <c r="A690" s="8" t="str">
        <f t="shared" si="23"/>
        <v>SHURSR00547**C</v>
      </c>
      <c r="B690" s="1" t="s">
        <v>572</v>
      </c>
      <c r="C690" s="1" t="s">
        <v>621</v>
      </c>
      <c r="D690" s="4">
        <v>4.3499999999999996</v>
      </c>
      <c r="E690" s="4">
        <v>7.13</v>
      </c>
      <c r="F690" s="1" t="s">
        <v>322</v>
      </c>
      <c r="G690" s="5">
        <v>0</v>
      </c>
      <c r="H690" s="5">
        <v>0</v>
      </c>
      <c r="I690" s="5">
        <f>(E690-D690)*66</f>
        <v>183.48000000000002</v>
      </c>
      <c r="J690" s="5">
        <v>0</v>
      </c>
      <c r="K690" s="5">
        <v>0</v>
      </c>
      <c r="L690" s="5">
        <f t="shared" si="22"/>
        <v>183.48000000000002</v>
      </c>
      <c r="M690" s="1" t="s">
        <v>323</v>
      </c>
      <c r="N690" s="1">
        <v>183</v>
      </c>
      <c r="O690" s="1" t="s">
        <v>1587</v>
      </c>
      <c r="P690" s="99"/>
    </row>
    <row r="691" spans="1:16" x14ac:dyDescent="0.2">
      <c r="A691" s="8" t="str">
        <f t="shared" si="23"/>
        <v>SHURSR00598**C</v>
      </c>
      <c r="B691" s="1" t="s">
        <v>572</v>
      </c>
      <c r="C691" s="1" t="s">
        <v>504</v>
      </c>
      <c r="D691" s="4">
        <v>0</v>
      </c>
      <c r="E691" s="4">
        <v>0.2</v>
      </c>
      <c r="F691" s="1" t="s">
        <v>334</v>
      </c>
      <c r="G691" s="5">
        <v>16</v>
      </c>
      <c r="H691" s="5">
        <v>0</v>
      </c>
      <c r="I691" s="5">
        <v>11</v>
      </c>
      <c r="J691" s="5">
        <v>0</v>
      </c>
      <c r="K691" s="5">
        <v>0</v>
      </c>
      <c r="L691" s="5">
        <f t="shared" si="22"/>
        <v>27</v>
      </c>
      <c r="M691" s="1" t="s">
        <v>704</v>
      </c>
      <c r="N691" s="1">
        <v>27</v>
      </c>
      <c r="O691" s="1" t="s">
        <v>1594</v>
      </c>
      <c r="P691" s="99"/>
    </row>
    <row r="692" spans="1:16" x14ac:dyDescent="0.2">
      <c r="A692" s="8" t="str">
        <f t="shared" si="23"/>
        <v>SHURSR00598**C</v>
      </c>
      <c r="B692" s="1" t="s">
        <v>572</v>
      </c>
      <c r="C692" s="1" t="s">
        <v>504</v>
      </c>
      <c r="D692" s="4">
        <v>0.2</v>
      </c>
      <c r="E692" s="4">
        <v>2.4</v>
      </c>
      <c r="F692" s="1" t="s">
        <v>322</v>
      </c>
      <c r="G692" s="5">
        <v>0</v>
      </c>
      <c r="H692" s="5">
        <v>0</v>
      </c>
      <c r="I692" s="5">
        <v>143</v>
      </c>
      <c r="J692" s="5">
        <v>0</v>
      </c>
      <c r="K692" s="5">
        <v>0</v>
      </c>
      <c r="L692" s="5">
        <f t="shared" si="22"/>
        <v>143</v>
      </c>
      <c r="M692" s="1" t="s">
        <v>323</v>
      </c>
      <c r="N692" s="1">
        <v>143</v>
      </c>
      <c r="O692" s="1" t="s">
        <v>1594</v>
      </c>
      <c r="P692" s="99"/>
    </row>
    <row r="693" spans="1:16" x14ac:dyDescent="0.2">
      <c r="A693" s="8" t="str">
        <f t="shared" si="23"/>
        <v>SHURSR00598**C</v>
      </c>
      <c r="B693" s="1" t="s">
        <v>572</v>
      </c>
      <c r="C693" s="1" t="s">
        <v>504</v>
      </c>
      <c r="D693" s="4">
        <v>2.4</v>
      </c>
      <c r="E693" s="4">
        <v>2.64</v>
      </c>
      <c r="F693" s="1" t="s">
        <v>462</v>
      </c>
      <c r="G693" s="5">
        <v>16</v>
      </c>
      <c r="H693" s="5">
        <v>0</v>
      </c>
      <c r="I693" s="5">
        <v>29</v>
      </c>
      <c r="J693" s="5">
        <v>0</v>
      </c>
      <c r="K693" s="5">
        <v>0</v>
      </c>
      <c r="L693" s="5">
        <f t="shared" si="22"/>
        <v>45</v>
      </c>
      <c r="M693" s="1" t="s">
        <v>623</v>
      </c>
      <c r="N693" s="1">
        <v>45</v>
      </c>
      <c r="O693" s="1" t="s">
        <v>1594</v>
      </c>
      <c r="P693" s="99"/>
    </row>
    <row r="694" spans="1:16" x14ac:dyDescent="0.2">
      <c r="A694" s="8" t="str">
        <f t="shared" si="23"/>
        <v>SHURSR00598**C</v>
      </c>
      <c r="B694" s="1" t="s">
        <v>572</v>
      </c>
      <c r="C694" s="1" t="s">
        <v>504</v>
      </c>
      <c r="D694" s="4">
        <v>3.03</v>
      </c>
      <c r="E694" s="4">
        <v>3.2</v>
      </c>
      <c r="F694" s="1" t="s">
        <v>324</v>
      </c>
      <c r="G694" s="5">
        <v>0</v>
      </c>
      <c r="H694" s="5">
        <v>0</v>
      </c>
      <c r="I694" s="5">
        <v>11</v>
      </c>
      <c r="J694" s="5">
        <v>0</v>
      </c>
      <c r="K694" s="5">
        <v>0</v>
      </c>
      <c r="L694" s="5">
        <f t="shared" ref="L694:L748" si="24">SUM(G694:K694)</f>
        <v>11</v>
      </c>
      <c r="M694" s="1" t="s">
        <v>624</v>
      </c>
      <c r="N694" s="1">
        <v>11</v>
      </c>
      <c r="O694" s="1" t="s">
        <v>1587</v>
      </c>
      <c r="P694" s="99"/>
    </row>
    <row r="695" spans="1:16" x14ac:dyDescent="0.2">
      <c r="A695" s="8" t="str">
        <f t="shared" si="23"/>
        <v>SHURSR00598**C</v>
      </c>
      <c r="B695" s="1" t="s">
        <v>572</v>
      </c>
      <c r="C695" s="1" t="s">
        <v>504</v>
      </c>
      <c r="D695" s="4">
        <v>3.2</v>
      </c>
      <c r="E695" s="4">
        <v>4.01</v>
      </c>
      <c r="F695" s="1" t="s">
        <v>322</v>
      </c>
      <c r="G695" s="5">
        <v>0</v>
      </c>
      <c r="H695" s="5">
        <v>0</v>
      </c>
      <c r="I695" s="5">
        <v>53</v>
      </c>
      <c r="J695" s="5">
        <v>0</v>
      </c>
      <c r="K695" s="5">
        <v>0</v>
      </c>
      <c r="L695" s="5">
        <f t="shared" si="24"/>
        <v>53</v>
      </c>
      <c r="M695" s="1" t="s">
        <v>323</v>
      </c>
      <c r="N695" s="1">
        <v>53</v>
      </c>
      <c r="O695" s="1" t="s">
        <v>1587</v>
      </c>
      <c r="P695" s="99"/>
    </row>
    <row r="696" spans="1:16" x14ac:dyDescent="0.2">
      <c r="A696" s="8" t="str">
        <f t="shared" si="23"/>
        <v>SHURSR00598**C</v>
      </c>
      <c r="B696" s="1" t="s">
        <v>572</v>
      </c>
      <c r="C696" s="1" t="s">
        <v>504</v>
      </c>
      <c r="D696" s="4">
        <v>4.01</v>
      </c>
      <c r="E696" s="4">
        <v>4.21</v>
      </c>
      <c r="F696" s="1" t="s">
        <v>334</v>
      </c>
      <c r="G696" s="5">
        <v>16</v>
      </c>
      <c r="H696" s="5">
        <v>0</v>
      </c>
      <c r="I696" s="5">
        <v>11</v>
      </c>
      <c r="J696" s="5">
        <v>0</v>
      </c>
      <c r="K696" s="5">
        <v>0</v>
      </c>
      <c r="L696" s="5">
        <f t="shared" si="24"/>
        <v>27</v>
      </c>
      <c r="M696" s="1" t="s">
        <v>461</v>
      </c>
      <c r="N696" s="1">
        <v>27</v>
      </c>
      <c r="O696" s="1" t="s">
        <v>1587</v>
      </c>
      <c r="P696" s="99"/>
    </row>
    <row r="697" spans="1:16" x14ac:dyDescent="0.2">
      <c r="A697" s="8" t="str">
        <f t="shared" si="23"/>
        <v>SHURSR00601**C</v>
      </c>
      <c r="B697" s="1" t="s">
        <v>572</v>
      </c>
      <c r="C697" s="1" t="s">
        <v>625</v>
      </c>
      <c r="D697" s="4">
        <v>0</v>
      </c>
      <c r="E697" s="4">
        <v>0.2</v>
      </c>
      <c r="F697" s="1" t="s">
        <v>334</v>
      </c>
      <c r="G697" s="5">
        <v>16</v>
      </c>
      <c r="H697" s="5">
        <v>0</v>
      </c>
      <c r="I697" s="5">
        <v>11</v>
      </c>
      <c r="J697" s="5">
        <v>0</v>
      </c>
      <c r="K697" s="5">
        <v>0</v>
      </c>
      <c r="L697" s="5">
        <f t="shared" si="24"/>
        <v>27</v>
      </c>
      <c r="M697" s="1" t="s">
        <v>626</v>
      </c>
      <c r="N697" s="1">
        <v>27</v>
      </c>
      <c r="O697" s="1" t="s">
        <v>1594</v>
      </c>
      <c r="P697" s="99"/>
    </row>
    <row r="698" spans="1:16" x14ac:dyDescent="0.2">
      <c r="A698" s="8" t="str">
        <f t="shared" si="23"/>
        <v>SHURSR00601**C</v>
      </c>
      <c r="B698" s="1" t="s">
        <v>572</v>
      </c>
      <c r="C698" s="1" t="s">
        <v>625</v>
      </c>
      <c r="D698" s="4">
        <v>0.2</v>
      </c>
      <c r="E698" s="4">
        <v>0.88</v>
      </c>
      <c r="F698" s="1" t="s">
        <v>322</v>
      </c>
      <c r="G698" s="5">
        <v>0</v>
      </c>
      <c r="H698" s="5">
        <v>0</v>
      </c>
      <c r="I698" s="5">
        <v>43</v>
      </c>
      <c r="J698" s="5">
        <v>0</v>
      </c>
      <c r="K698" s="5">
        <v>0</v>
      </c>
      <c r="L698" s="5">
        <f t="shared" si="24"/>
        <v>43</v>
      </c>
      <c r="M698" s="1" t="s">
        <v>323</v>
      </c>
      <c r="N698" s="1">
        <v>43</v>
      </c>
      <c r="O698" s="1" t="s">
        <v>1594</v>
      </c>
      <c r="P698" s="99"/>
    </row>
    <row r="699" spans="1:16" x14ac:dyDescent="0.2">
      <c r="A699" s="8" t="str">
        <f t="shared" si="23"/>
        <v>SHURSR00601**C</v>
      </c>
      <c r="B699" s="1" t="s">
        <v>572</v>
      </c>
      <c r="C699" s="1" t="s">
        <v>625</v>
      </c>
      <c r="D699" s="4">
        <v>0.88</v>
      </c>
      <c r="E699" s="4">
        <v>1.08</v>
      </c>
      <c r="F699" s="1" t="s">
        <v>334</v>
      </c>
      <c r="G699" s="5">
        <v>32</v>
      </c>
      <c r="H699" s="5">
        <v>0</v>
      </c>
      <c r="I699" s="5">
        <v>15</v>
      </c>
      <c r="J699" s="5">
        <v>0</v>
      </c>
      <c r="K699" s="5">
        <v>0</v>
      </c>
      <c r="L699" s="5">
        <f t="shared" si="24"/>
        <v>47</v>
      </c>
      <c r="M699" s="1" t="s">
        <v>627</v>
      </c>
      <c r="N699" s="1">
        <v>54</v>
      </c>
      <c r="O699" s="1" t="s">
        <v>1594</v>
      </c>
      <c r="P699" s="99"/>
    </row>
    <row r="700" spans="1:16" x14ac:dyDescent="0.2">
      <c r="A700" s="8" t="str">
        <f t="shared" si="23"/>
        <v>SHURSR00601**C</v>
      </c>
      <c r="B700" s="1" t="s">
        <v>572</v>
      </c>
      <c r="C700" s="1" t="s">
        <v>625</v>
      </c>
      <c r="D700" s="4">
        <v>1.08</v>
      </c>
      <c r="E700" s="4">
        <v>1.35</v>
      </c>
      <c r="F700" s="1" t="s">
        <v>322</v>
      </c>
      <c r="G700" s="5">
        <v>0</v>
      </c>
      <c r="H700" s="5">
        <v>0</v>
      </c>
      <c r="I700" s="5">
        <v>3</v>
      </c>
      <c r="J700" s="5">
        <v>0</v>
      </c>
      <c r="K700" s="5">
        <v>0</v>
      </c>
      <c r="L700" s="5">
        <f t="shared" si="24"/>
        <v>3</v>
      </c>
      <c r="M700" s="1" t="s">
        <v>323</v>
      </c>
      <c r="N700" s="1">
        <v>3</v>
      </c>
      <c r="O700" s="1" t="s">
        <v>1594</v>
      </c>
      <c r="P700" s="99"/>
    </row>
    <row r="701" spans="1:16" x14ac:dyDescent="0.2">
      <c r="A701" s="8" t="str">
        <f t="shared" si="23"/>
        <v>SHURSR00601**C</v>
      </c>
      <c r="B701" s="1" t="s">
        <v>572</v>
      </c>
      <c r="C701" s="1" t="s">
        <v>625</v>
      </c>
      <c r="D701" s="4">
        <v>1.35</v>
      </c>
      <c r="E701" s="4">
        <v>1.61</v>
      </c>
      <c r="F701" s="1" t="s">
        <v>329</v>
      </c>
      <c r="G701" s="5">
        <v>0</v>
      </c>
      <c r="H701" s="5">
        <v>0</v>
      </c>
      <c r="I701" s="5">
        <v>45</v>
      </c>
      <c r="J701" s="5">
        <v>0</v>
      </c>
      <c r="K701" s="5">
        <v>0</v>
      </c>
      <c r="L701" s="5">
        <f t="shared" si="24"/>
        <v>45</v>
      </c>
      <c r="M701" s="1" t="s">
        <v>343</v>
      </c>
      <c r="N701" s="1">
        <v>29</v>
      </c>
      <c r="O701" s="1" t="s">
        <v>1594</v>
      </c>
      <c r="P701" s="99"/>
    </row>
    <row r="702" spans="1:16" x14ac:dyDescent="0.2">
      <c r="A702" s="8" t="str">
        <f t="shared" si="23"/>
        <v>SHURSR00601**C</v>
      </c>
      <c r="B702" s="1" t="s">
        <v>572</v>
      </c>
      <c r="C702" s="1" t="s">
        <v>625</v>
      </c>
      <c r="D702" s="4">
        <v>1.61</v>
      </c>
      <c r="E702" s="4">
        <v>1.98</v>
      </c>
      <c r="F702" s="1" t="s">
        <v>322</v>
      </c>
      <c r="G702" s="5">
        <v>0</v>
      </c>
      <c r="H702" s="5">
        <v>0</v>
      </c>
      <c r="I702" s="5">
        <v>26</v>
      </c>
      <c r="J702" s="5">
        <v>0</v>
      </c>
      <c r="K702" s="5">
        <v>0</v>
      </c>
      <c r="L702" s="5">
        <f t="shared" si="24"/>
        <v>26</v>
      </c>
      <c r="M702" s="1" t="s">
        <v>323</v>
      </c>
      <c r="N702" s="1">
        <v>26</v>
      </c>
      <c r="O702" s="1" t="s">
        <v>1594</v>
      </c>
      <c r="P702" s="99"/>
    </row>
    <row r="703" spans="1:16" x14ac:dyDescent="0.2">
      <c r="A703" s="8" t="str">
        <f t="shared" si="23"/>
        <v>SHURSR00601**C</v>
      </c>
      <c r="B703" s="1" t="s">
        <v>572</v>
      </c>
      <c r="C703" s="1" t="s">
        <v>625</v>
      </c>
      <c r="D703" s="4">
        <v>1.98</v>
      </c>
      <c r="E703" s="4">
        <v>2.2000000000000002</v>
      </c>
      <c r="F703" s="1" t="s">
        <v>327</v>
      </c>
      <c r="G703" s="5">
        <v>0</v>
      </c>
      <c r="H703" s="5">
        <v>0</v>
      </c>
      <c r="I703" s="5">
        <v>36</v>
      </c>
      <c r="J703" s="5">
        <v>0</v>
      </c>
      <c r="K703" s="5">
        <v>0</v>
      </c>
      <c r="L703" s="5">
        <f t="shared" si="24"/>
        <v>36</v>
      </c>
      <c r="M703" s="1" t="s">
        <v>343</v>
      </c>
      <c r="N703" s="1">
        <v>36</v>
      </c>
      <c r="O703" s="1" t="s">
        <v>1594</v>
      </c>
      <c r="P703" s="99"/>
    </row>
    <row r="704" spans="1:16" x14ac:dyDescent="0.2">
      <c r="A704" s="8" t="str">
        <f t="shared" si="23"/>
        <v>SHURSR00601**C</v>
      </c>
      <c r="B704" s="1" t="s">
        <v>572</v>
      </c>
      <c r="C704" s="1" t="s">
        <v>625</v>
      </c>
      <c r="D704" s="4">
        <v>2.2000000000000002</v>
      </c>
      <c r="E704" s="4">
        <v>3.08</v>
      </c>
      <c r="F704" s="1" t="s">
        <v>322</v>
      </c>
      <c r="G704" s="5">
        <v>0</v>
      </c>
      <c r="H704" s="5">
        <v>0</v>
      </c>
      <c r="I704" s="5">
        <v>61</v>
      </c>
      <c r="J704" s="5">
        <v>0</v>
      </c>
      <c r="K704" s="5">
        <v>0</v>
      </c>
      <c r="L704" s="5">
        <f t="shared" si="24"/>
        <v>61</v>
      </c>
      <c r="M704" s="1" t="s">
        <v>323</v>
      </c>
      <c r="N704" s="1">
        <v>59</v>
      </c>
      <c r="O704" s="1" t="s">
        <v>1594</v>
      </c>
      <c r="P704" s="99"/>
    </row>
    <row r="705" spans="1:16" x14ac:dyDescent="0.2">
      <c r="A705" s="8" t="str">
        <f t="shared" si="23"/>
        <v>SHURSR00601**C</v>
      </c>
      <c r="B705" s="1" t="s">
        <v>572</v>
      </c>
      <c r="C705" s="1" t="s">
        <v>625</v>
      </c>
      <c r="D705" s="4">
        <v>3.08</v>
      </c>
      <c r="E705" s="4">
        <v>3.48</v>
      </c>
      <c r="F705" s="1" t="s">
        <v>334</v>
      </c>
      <c r="G705" s="5">
        <v>32</v>
      </c>
      <c r="H705" s="5">
        <v>0</v>
      </c>
      <c r="I705" s="5">
        <v>22</v>
      </c>
      <c r="J705" s="5">
        <v>0</v>
      </c>
      <c r="K705" s="5">
        <v>0</v>
      </c>
      <c r="L705" s="5">
        <f t="shared" si="24"/>
        <v>54</v>
      </c>
      <c r="M705" s="1" t="s">
        <v>608</v>
      </c>
      <c r="N705" s="1">
        <v>54</v>
      </c>
      <c r="O705" s="1" t="s">
        <v>1594</v>
      </c>
      <c r="P705" s="99"/>
    </row>
    <row r="706" spans="1:16" x14ac:dyDescent="0.2">
      <c r="A706" s="8" t="str">
        <f t="shared" si="23"/>
        <v>SHURSR00601**C</v>
      </c>
      <c r="B706" s="1" t="s">
        <v>572</v>
      </c>
      <c r="C706" s="1" t="s">
        <v>625</v>
      </c>
      <c r="D706" s="4">
        <v>3.48</v>
      </c>
      <c r="E706" s="4">
        <v>4.37</v>
      </c>
      <c r="F706" s="1" t="s">
        <v>322</v>
      </c>
      <c r="G706" s="5">
        <v>0</v>
      </c>
      <c r="H706" s="5">
        <v>0</v>
      </c>
      <c r="I706" s="5">
        <v>60</v>
      </c>
      <c r="J706" s="5">
        <v>0</v>
      </c>
      <c r="K706" s="5">
        <v>0</v>
      </c>
      <c r="L706" s="5">
        <f t="shared" si="24"/>
        <v>60</v>
      </c>
      <c r="M706" s="1" t="s">
        <v>323</v>
      </c>
      <c r="N706" s="1">
        <v>60</v>
      </c>
      <c r="O706" s="1" t="s">
        <v>1594</v>
      </c>
      <c r="P706" s="99"/>
    </row>
    <row r="707" spans="1:16" x14ac:dyDescent="0.2">
      <c r="A707" s="8" t="str">
        <f t="shared" si="23"/>
        <v>SHURUS00020**C</v>
      </c>
      <c r="B707" s="1" t="s">
        <v>572</v>
      </c>
      <c r="C707" s="1" t="s">
        <v>628</v>
      </c>
      <c r="D707" s="4">
        <v>0.98</v>
      </c>
      <c r="E707" s="4">
        <v>2.2999999999999998</v>
      </c>
      <c r="F707" s="1" t="s">
        <v>317</v>
      </c>
      <c r="G707" s="5">
        <v>0</v>
      </c>
      <c r="H707" s="5">
        <v>0</v>
      </c>
      <c r="I707" s="5">
        <v>0</v>
      </c>
      <c r="J707" s="5">
        <v>174</v>
      </c>
      <c r="K707" s="5">
        <v>0</v>
      </c>
      <c r="L707" s="5">
        <f t="shared" si="24"/>
        <v>174</v>
      </c>
      <c r="M707" s="1" t="s">
        <v>413</v>
      </c>
      <c r="N707" s="1">
        <v>174</v>
      </c>
      <c r="O707" s="1" t="s">
        <v>1597</v>
      </c>
      <c r="P707" s="3">
        <v>101467</v>
      </c>
    </row>
    <row r="708" spans="1:16" x14ac:dyDescent="0.2">
      <c r="A708" s="8" t="str">
        <f t="shared" si="23"/>
        <v>SHURUS00020**C</v>
      </c>
      <c r="B708" s="1" t="s">
        <v>572</v>
      </c>
      <c r="C708" s="1" t="s">
        <v>628</v>
      </c>
      <c r="D708" s="4">
        <v>2.2999999999999998</v>
      </c>
      <c r="E708" s="4">
        <v>2.7</v>
      </c>
      <c r="F708" s="1" t="s">
        <v>334</v>
      </c>
      <c r="G708" s="5">
        <v>32</v>
      </c>
      <c r="H708" s="5">
        <v>0</v>
      </c>
      <c r="I708" s="5">
        <v>0</v>
      </c>
      <c r="J708" s="5">
        <v>54</v>
      </c>
      <c r="K708" s="5">
        <v>0</v>
      </c>
      <c r="L708" s="5">
        <f t="shared" si="24"/>
        <v>86</v>
      </c>
      <c r="M708" s="1" t="s">
        <v>633</v>
      </c>
      <c r="N708" s="1">
        <v>86</v>
      </c>
      <c r="O708" s="1" t="s">
        <v>1597</v>
      </c>
      <c r="P708" s="3">
        <v>101467</v>
      </c>
    </row>
    <row r="709" spans="1:16" x14ac:dyDescent="0.2">
      <c r="A709" s="8" t="str">
        <f t="shared" si="23"/>
        <v>SHURUS00020**C</v>
      </c>
      <c r="B709" s="1" t="s">
        <v>572</v>
      </c>
      <c r="C709" s="1" t="s">
        <v>628</v>
      </c>
      <c r="D709" s="4">
        <v>2.7</v>
      </c>
      <c r="E709" s="4">
        <v>6.81</v>
      </c>
      <c r="F709" s="1" t="s">
        <v>317</v>
      </c>
      <c r="G709" s="5">
        <v>0</v>
      </c>
      <c r="H709" s="5">
        <v>0</v>
      </c>
      <c r="I709" s="5">
        <v>0</v>
      </c>
      <c r="J709" s="5">
        <v>544</v>
      </c>
      <c r="K709" s="5">
        <v>0</v>
      </c>
      <c r="L709" s="5">
        <f t="shared" si="24"/>
        <v>544</v>
      </c>
      <c r="M709" s="1" t="s">
        <v>413</v>
      </c>
      <c r="N709" s="1">
        <v>544</v>
      </c>
      <c r="O709" s="1" t="s">
        <v>1597</v>
      </c>
      <c r="P709" s="3">
        <v>101467</v>
      </c>
    </row>
    <row r="710" spans="1:16" x14ac:dyDescent="0.2">
      <c r="A710" s="8" t="str">
        <f t="shared" si="23"/>
        <v>SHURUS00020**C</v>
      </c>
      <c r="B710" s="1" t="s">
        <v>572</v>
      </c>
      <c r="C710" s="1" t="s">
        <v>628</v>
      </c>
      <c r="D710" s="4">
        <v>8.56</v>
      </c>
      <c r="E710" s="4">
        <v>10.76</v>
      </c>
      <c r="F710" s="1" t="s">
        <v>317</v>
      </c>
      <c r="G710" s="5">
        <v>291</v>
      </c>
      <c r="H710" s="5">
        <v>0</v>
      </c>
      <c r="I710" s="5">
        <v>0</v>
      </c>
      <c r="J710" s="5">
        <v>0</v>
      </c>
      <c r="K710" s="5">
        <v>0</v>
      </c>
      <c r="L710" s="5">
        <f t="shared" si="24"/>
        <v>291</v>
      </c>
      <c r="M710" s="1" t="s">
        <v>413</v>
      </c>
      <c r="N710" s="1">
        <v>912</v>
      </c>
      <c r="O710" s="1" t="s">
        <v>1596</v>
      </c>
      <c r="P710" s="3">
        <v>106331</v>
      </c>
    </row>
    <row r="711" spans="1:16" x14ac:dyDescent="0.2">
      <c r="A711" s="8" t="str">
        <f t="shared" si="23"/>
        <v>SHURUS00020**C</v>
      </c>
      <c r="B711" s="1" t="s">
        <v>572</v>
      </c>
      <c r="C711" s="1" t="s">
        <v>628</v>
      </c>
      <c r="D711" s="4">
        <v>10.76</v>
      </c>
      <c r="E711" s="4">
        <v>10.77</v>
      </c>
      <c r="F711" s="1" t="s">
        <v>319</v>
      </c>
      <c r="G711" s="5">
        <v>32</v>
      </c>
      <c r="H711" s="5">
        <v>0</v>
      </c>
      <c r="I711" s="5">
        <v>0</v>
      </c>
      <c r="J711" s="5">
        <v>0</v>
      </c>
      <c r="K711" s="5">
        <v>7</v>
      </c>
      <c r="L711" s="5">
        <f t="shared" si="24"/>
        <v>39</v>
      </c>
      <c r="M711" s="1" t="s">
        <v>599</v>
      </c>
      <c r="N711" s="1">
        <v>39</v>
      </c>
      <c r="O711" s="1" t="s">
        <v>1595</v>
      </c>
      <c r="P711" s="99">
        <v>77529</v>
      </c>
    </row>
    <row r="712" spans="1:16" x14ac:dyDescent="0.2">
      <c r="A712" s="8" t="str">
        <f t="shared" si="23"/>
        <v>SHURUS00020**C</v>
      </c>
      <c r="B712" s="1" t="s">
        <v>572</v>
      </c>
      <c r="C712" s="1" t="s">
        <v>628</v>
      </c>
      <c r="D712" s="4">
        <v>10.76</v>
      </c>
      <c r="E712" s="4">
        <v>16.41</v>
      </c>
      <c r="F712" s="1" t="s">
        <v>317</v>
      </c>
      <c r="G712" s="5">
        <v>26</v>
      </c>
      <c r="H712" s="5">
        <v>0</v>
      </c>
      <c r="I712" s="5">
        <v>0</v>
      </c>
      <c r="J712" s="5">
        <v>0</v>
      </c>
      <c r="K712" s="5">
        <v>0</v>
      </c>
      <c r="L712" s="5">
        <f t="shared" si="24"/>
        <v>26</v>
      </c>
      <c r="M712" s="1" t="s">
        <v>413</v>
      </c>
      <c r="N712" s="1">
        <v>70</v>
      </c>
      <c r="O712" s="1" t="s">
        <v>1595</v>
      </c>
      <c r="P712" s="99">
        <v>77529</v>
      </c>
    </row>
    <row r="713" spans="1:16" x14ac:dyDescent="0.2">
      <c r="A713" s="8" t="str">
        <f t="shared" si="23"/>
        <v>SHURUS00020**C</v>
      </c>
      <c r="B713" s="1" t="s">
        <v>572</v>
      </c>
      <c r="C713" s="1" t="s">
        <v>628</v>
      </c>
      <c r="D713" s="4">
        <v>13.49</v>
      </c>
      <c r="E713" s="4">
        <v>13.5</v>
      </c>
      <c r="F713" s="1" t="s">
        <v>319</v>
      </c>
      <c r="G713" s="5">
        <v>28</v>
      </c>
      <c r="H713" s="5">
        <v>0</v>
      </c>
      <c r="I713" s="5">
        <v>0</v>
      </c>
      <c r="J713" s="5">
        <v>0</v>
      </c>
      <c r="K713" s="5">
        <v>6</v>
      </c>
      <c r="L713" s="5">
        <f t="shared" si="24"/>
        <v>34</v>
      </c>
      <c r="M713" s="1" t="s">
        <v>320</v>
      </c>
      <c r="N713" s="1">
        <v>94</v>
      </c>
      <c r="O713" s="1" t="s">
        <v>1595</v>
      </c>
      <c r="P713" s="99">
        <v>77529</v>
      </c>
    </row>
    <row r="714" spans="1:16" x14ac:dyDescent="0.2">
      <c r="A714" s="8" t="str">
        <f t="shared" si="23"/>
        <v>SHURUS00020**C</v>
      </c>
      <c r="B714" s="1" t="s">
        <v>572</v>
      </c>
      <c r="C714" s="1" t="s">
        <v>628</v>
      </c>
      <c r="D714" s="4">
        <v>15.45</v>
      </c>
      <c r="E714" s="4">
        <v>15.459999999999999</v>
      </c>
      <c r="F714" s="1" t="s">
        <v>319</v>
      </c>
      <c r="G714" s="5">
        <v>20</v>
      </c>
      <c r="H714" s="5">
        <v>0</v>
      </c>
      <c r="I714" s="5">
        <v>0</v>
      </c>
      <c r="J714" s="5">
        <v>0</v>
      </c>
      <c r="K714" s="5">
        <v>4</v>
      </c>
      <c r="L714" s="5">
        <f t="shared" si="24"/>
        <v>24</v>
      </c>
      <c r="M714" s="1" t="s">
        <v>629</v>
      </c>
      <c r="N714" s="1">
        <v>90</v>
      </c>
      <c r="O714" s="1" t="s">
        <v>1595</v>
      </c>
      <c r="P714" s="99">
        <v>77529</v>
      </c>
    </row>
    <row r="715" spans="1:16" x14ac:dyDescent="0.2">
      <c r="A715" s="8" t="str">
        <f t="shared" si="23"/>
        <v>SHURUS00020**C</v>
      </c>
      <c r="B715" s="1" t="s">
        <v>572</v>
      </c>
      <c r="C715" s="1" t="s">
        <v>628</v>
      </c>
      <c r="D715" s="4">
        <v>15.79</v>
      </c>
      <c r="E715" s="4">
        <v>15.799999999999999</v>
      </c>
      <c r="F715" s="1" t="s">
        <v>512</v>
      </c>
      <c r="G715" s="5">
        <v>22</v>
      </c>
      <c r="H715" s="5">
        <v>0</v>
      </c>
      <c r="I715" s="5">
        <v>0</v>
      </c>
      <c r="J715" s="5">
        <v>0</v>
      </c>
      <c r="K715" s="5">
        <v>22</v>
      </c>
      <c r="L715" s="5">
        <f t="shared" si="24"/>
        <v>44</v>
      </c>
      <c r="M715" s="1" t="s">
        <v>630</v>
      </c>
      <c r="N715" s="1">
        <v>133</v>
      </c>
      <c r="O715" s="1" t="s">
        <v>1595</v>
      </c>
      <c r="P715" s="99">
        <v>77529</v>
      </c>
    </row>
    <row r="716" spans="1:16" x14ac:dyDescent="0.2">
      <c r="A716" s="8" t="str">
        <f t="shared" si="23"/>
        <v>SHURUS00020**C</v>
      </c>
      <c r="B716" s="1" t="s">
        <v>572</v>
      </c>
      <c r="C716" s="1" t="s">
        <v>628</v>
      </c>
      <c r="D716" s="4">
        <v>16.23</v>
      </c>
      <c r="E716" s="4">
        <v>16.240000000000002</v>
      </c>
      <c r="F716" s="1" t="s">
        <v>319</v>
      </c>
      <c r="G716" s="5">
        <v>10</v>
      </c>
      <c r="H716" s="5">
        <v>0</v>
      </c>
      <c r="I716" s="5">
        <v>0</v>
      </c>
      <c r="J716" s="5">
        <v>0</v>
      </c>
      <c r="K716" s="5">
        <v>2</v>
      </c>
      <c r="L716" s="5">
        <f t="shared" si="24"/>
        <v>12</v>
      </c>
      <c r="M716" s="1" t="s">
        <v>631</v>
      </c>
      <c r="N716" s="1">
        <v>38</v>
      </c>
      <c r="O716" s="1" t="s">
        <v>1595</v>
      </c>
      <c r="P716" s="99">
        <v>77529</v>
      </c>
    </row>
    <row r="717" spans="1:16" x14ac:dyDescent="0.2">
      <c r="A717" s="8" t="str">
        <f t="shared" si="23"/>
        <v>SHURUS00020**C</v>
      </c>
      <c r="B717" s="1" t="s">
        <v>572</v>
      </c>
      <c r="C717" s="1" t="s">
        <v>628</v>
      </c>
      <c r="D717" s="4">
        <v>16.41</v>
      </c>
      <c r="E717" s="4">
        <v>16.7</v>
      </c>
      <c r="F717" s="1" t="s">
        <v>322</v>
      </c>
      <c r="G717" s="5">
        <v>0</v>
      </c>
      <c r="H717" s="5">
        <v>0</v>
      </c>
      <c r="I717" s="5">
        <v>19</v>
      </c>
      <c r="J717" s="5">
        <v>0</v>
      </c>
      <c r="K717" s="5">
        <v>0</v>
      </c>
      <c r="L717" s="5">
        <f t="shared" si="24"/>
        <v>19</v>
      </c>
      <c r="M717" s="1" t="s">
        <v>323</v>
      </c>
      <c r="N717" s="1">
        <v>19</v>
      </c>
      <c r="O717" s="1" t="s">
        <v>1594</v>
      </c>
    </row>
    <row r="718" spans="1:16" x14ac:dyDescent="0.2">
      <c r="A718" s="8" t="str">
        <f t="shared" si="23"/>
        <v>SHURUS00020**C</v>
      </c>
      <c r="B718" s="1" t="s">
        <v>572</v>
      </c>
      <c r="C718" s="1" t="s">
        <v>628</v>
      </c>
      <c r="D718" s="4">
        <v>16.7</v>
      </c>
      <c r="E718" s="4">
        <v>17.04</v>
      </c>
      <c r="F718" s="1" t="s">
        <v>324</v>
      </c>
      <c r="G718" s="5">
        <v>0</v>
      </c>
      <c r="H718" s="5">
        <v>0</v>
      </c>
      <c r="I718" s="5">
        <v>22</v>
      </c>
      <c r="J718" s="5">
        <v>0</v>
      </c>
      <c r="K718" s="5">
        <v>0</v>
      </c>
      <c r="L718" s="5">
        <f t="shared" si="24"/>
        <v>22</v>
      </c>
      <c r="M718" s="1" t="s">
        <v>632</v>
      </c>
      <c r="N718" s="1">
        <v>22</v>
      </c>
      <c r="O718" s="1" t="s">
        <v>1594</v>
      </c>
    </row>
    <row r="719" spans="1:16" x14ac:dyDescent="0.2">
      <c r="A719" s="8" t="str">
        <f t="shared" si="23"/>
        <v>SHURUS00020**C</v>
      </c>
      <c r="B719" s="1" t="s">
        <v>572</v>
      </c>
      <c r="C719" s="1" t="s">
        <v>628</v>
      </c>
      <c r="D719" s="4">
        <v>17.04</v>
      </c>
      <c r="E719" s="4">
        <v>24.69</v>
      </c>
      <c r="F719" s="1" t="s">
        <v>322</v>
      </c>
      <c r="G719" s="5">
        <v>0</v>
      </c>
      <c r="H719" s="5">
        <v>0</v>
      </c>
      <c r="I719" s="5">
        <v>505</v>
      </c>
      <c r="J719" s="5">
        <v>0</v>
      </c>
      <c r="K719" s="5">
        <v>0</v>
      </c>
      <c r="L719" s="5">
        <f t="shared" si="24"/>
        <v>505</v>
      </c>
      <c r="M719" s="1" t="s">
        <v>323</v>
      </c>
      <c r="N719" s="1">
        <v>505</v>
      </c>
      <c r="O719" s="1" t="s">
        <v>1594</v>
      </c>
    </row>
    <row r="720" spans="1:16" x14ac:dyDescent="0.2">
      <c r="A720" s="8" t="str">
        <f t="shared" si="23"/>
        <v>SHURUS00020**C</v>
      </c>
      <c r="B720" s="1" t="s">
        <v>572</v>
      </c>
      <c r="C720" s="1" t="s">
        <v>628</v>
      </c>
      <c r="D720" s="4">
        <v>26.01</v>
      </c>
      <c r="E720" s="4">
        <v>28.69</v>
      </c>
      <c r="F720" s="1" t="s">
        <v>322</v>
      </c>
      <c r="G720" s="5">
        <v>0</v>
      </c>
      <c r="H720" s="5">
        <v>0</v>
      </c>
      <c r="I720" s="5">
        <v>177</v>
      </c>
      <c r="J720" s="5">
        <v>0</v>
      </c>
      <c r="K720" s="5">
        <v>0</v>
      </c>
      <c r="L720" s="5">
        <f t="shared" si="24"/>
        <v>177</v>
      </c>
      <c r="M720" s="1" t="s">
        <v>323</v>
      </c>
      <c r="N720" s="1">
        <v>177</v>
      </c>
      <c r="O720" s="1" t="s">
        <v>1594</v>
      </c>
    </row>
    <row r="721" spans="1:16" x14ac:dyDescent="0.2">
      <c r="A721" s="8" t="str">
        <f t="shared" si="23"/>
        <v>SHURUS00224**C</v>
      </c>
      <c r="B721" s="1" t="s">
        <v>572</v>
      </c>
      <c r="C721" s="1" t="s">
        <v>436</v>
      </c>
      <c r="D721" s="4">
        <v>0</v>
      </c>
      <c r="E721" s="4">
        <v>4.95</v>
      </c>
      <c r="F721" s="1" t="s">
        <v>322</v>
      </c>
      <c r="G721" s="5">
        <v>0</v>
      </c>
      <c r="H721" s="5">
        <v>0</v>
      </c>
      <c r="I721" s="5">
        <v>321</v>
      </c>
      <c r="J721" s="5">
        <v>0</v>
      </c>
      <c r="K721" s="5">
        <v>0</v>
      </c>
      <c r="L721" s="5">
        <f t="shared" si="24"/>
        <v>321</v>
      </c>
      <c r="M721" s="1" t="s">
        <v>323</v>
      </c>
      <c r="N721" s="1">
        <v>321</v>
      </c>
      <c r="O721" s="1" t="s">
        <v>1597</v>
      </c>
      <c r="P721" s="3">
        <v>101467</v>
      </c>
    </row>
    <row r="722" spans="1:16" x14ac:dyDescent="0.2">
      <c r="A722" s="8" t="str">
        <f t="shared" si="23"/>
        <v>SHURUS00224**C</v>
      </c>
      <c r="B722" s="1" t="s">
        <v>572</v>
      </c>
      <c r="C722" s="1" t="s">
        <v>436</v>
      </c>
      <c r="D722" s="4">
        <v>5</v>
      </c>
      <c r="E722" s="4">
        <v>5.16</v>
      </c>
      <c r="F722" s="1">
        <v>6</v>
      </c>
      <c r="G722" s="5">
        <v>16</v>
      </c>
      <c r="H722" s="5">
        <v>0</v>
      </c>
      <c r="I722" s="5">
        <v>11</v>
      </c>
      <c r="J722" s="5">
        <v>0</v>
      </c>
      <c r="K722" s="5">
        <v>0</v>
      </c>
      <c r="L722" s="5">
        <f t="shared" si="24"/>
        <v>27</v>
      </c>
      <c r="M722" s="1" t="s">
        <v>635</v>
      </c>
      <c r="N722" s="1">
        <v>27</v>
      </c>
      <c r="O722" s="1" t="s">
        <v>1597</v>
      </c>
      <c r="P722" s="3">
        <v>101467</v>
      </c>
    </row>
    <row r="723" spans="1:16" x14ac:dyDescent="0.2">
      <c r="A723" s="8" t="str">
        <f t="shared" si="23"/>
        <v>SHURUS00224**C</v>
      </c>
      <c r="B723" s="1" t="s">
        <v>572</v>
      </c>
      <c r="C723" s="1" t="s">
        <v>436</v>
      </c>
      <c r="D723" s="4">
        <v>6.47</v>
      </c>
      <c r="E723" s="4">
        <v>8.18</v>
      </c>
      <c r="F723" s="1" t="s">
        <v>322</v>
      </c>
      <c r="G723" s="5">
        <v>0</v>
      </c>
      <c r="H723" s="5">
        <v>0</v>
      </c>
      <c r="I723" s="5">
        <v>109</v>
      </c>
      <c r="J723" s="5">
        <v>0</v>
      </c>
      <c r="K723" s="5">
        <v>0</v>
      </c>
      <c r="L723" s="5">
        <f t="shared" si="24"/>
        <v>109</v>
      </c>
      <c r="M723" s="1" t="s">
        <v>323</v>
      </c>
      <c r="N723" s="1">
        <v>109</v>
      </c>
      <c r="O723" s="1" t="s">
        <v>1597</v>
      </c>
      <c r="P723" s="3">
        <v>101467</v>
      </c>
    </row>
    <row r="724" spans="1:16" x14ac:dyDescent="0.2">
      <c r="A724" s="8" t="str">
        <f t="shared" si="23"/>
        <v>SHURUS00224**C</v>
      </c>
      <c r="B724" s="1" t="s">
        <v>572</v>
      </c>
      <c r="C724" s="1" t="s">
        <v>436</v>
      </c>
      <c r="D724" s="4">
        <v>8.18</v>
      </c>
      <c r="E724" s="4">
        <v>8.58</v>
      </c>
      <c r="F724" s="1" t="s">
        <v>334</v>
      </c>
      <c r="G724" s="5">
        <v>32</v>
      </c>
      <c r="H724" s="5">
        <v>0</v>
      </c>
      <c r="I724" s="5">
        <v>22</v>
      </c>
      <c r="J724" s="5">
        <v>0</v>
      </c>
      <c r="K724" s="5">
        <v>0</v>
      </c>
      <c r="L724" s="5">
        <f t="shared" si="24"/>
        <v>54</v>
      </c>
      <c r="M724" s="1" t="s">
        <v>636</v>
      </c>
      <c r="N724" s="1">
        <v>54</v>
      </c>
      <c r="O724" s="1" t="s">
        <v>1597</v>
      </c>
      <c r="P724" s="3">
        <v>101467</v>
      </c>
    </row>
    <row r="725" spans="1:16" x14ac:dyDescent="0.2">
      <c r="A725" s="8" t="str">
        <f t="shared" si="23"/>
        <v>SHURUS00224**C</v>
      </c>
      <c r="B725" s="1" t="s">
        <v>572</v>
      </c>
      <c r="C725" s="1" t="s">
        <v>436</v>
      </c>
      <c r="D725" s="4">
        <v>8.58</v>
      </c>
      <c r="E725" s="4">
        <v>16.239999999999998</v>
      </c>
      <c r="F725" s="1" t="s">
        <v>322</v>
      </c>
      <c r="G725" s="5">
        <v>0</v>
      </c>
      <c r="H725" s="5">
        <v>0</v>
      </c>
      <c r="I725" s="5">
        <v>503</v>
      </c>
      <c r="J725" s="5">
        <v>0</v>
      </c>
      <c r="K725" s="5">
        <v>0</v>
      </c>
      <c r="L725" s="5">
        <f t="shared" si="24"/>
        <v>503</v>
      </c>
      <c r="M725" s="1" t="s">
        <v>323</v>
      </c>
      <c r="N725" s="1">
        <v>503</v>
      </c>
      <c r="O725" s="1" t="s">
        <v>1597</v>
      </c>
      <c r="P725" s="3">
        <v>101467</v>
      </c>
    </row>
    <row r="726" spans="1:16" x14ac:dyDescent="0.2">
      <c r="A726" s="8" t="str">
        <f t="shared" si="23"/>
        <v>SHURUS00224**C</v>
      </c>
      <c r="B726" s="1" t="s">
        <v>572</v>
      </c>
      <c r="C726" s="1" t="s">
        <v>436</v>
      </c>
      <c r="D726" s="4">
        <v>17.36</v>
      </c>
      <c r="E726" s="4">
        <v>18.43</v>
      </c>
      <c r="F726" s="1" t="s">
        <v>322</v>
      </c>
      <c r="G726" s="5">
        <v>0</v>
      </c>
      <c r="H726" s="5">
        <v>0</v>
      </c>
      <c r="I726" s="5">
        <v>68</v>
      </c>
      <c r="J726" s="5">
        <v>0</v>
      </c>
      <c r="K726" s="5">
        <v>0</v>
      </c>
      <c r="L726" s="5">
        <f t="shared" si="24"/>
        <v>68</v>
      </c>
      <c r="M726" s="1" t="s">
        <v>323</v>
      </c>
      <c r="N726" s="1">
        <v>68</v>
      </c>
      <c r="O726" s="1" t="s">
        <v>1597</v>
      </c>
      <c r="P726" s="3">
        <v>101467</v>
      </c>
    </row>
    <row r="727" spans="1:16" x14ac:dyDescent="0.2">
      <c r="A727" s="8" t="str">
        <f t="shared" si="23"/>
        <v>SHURUS00224**C</v>
      </c>
      <c r="B727" s="1" t="s">
        <v>572</v>
      </c>
      <c r="C727" s="1" t="s">
        <v>436</v>
      </c>
      <c r="D727" s="4">
        <v>18.43</v>
      </c>
      <c r="E727" s="4">
        <v>18.829999999999998</v>
      </c>
      <c r="F727" s="1" t="s">
        <v>324</v>
      </c>
      <c r="G727" s="5">
        <v>32</v>
      </c>
      <c r="H727" s="5">
        <v>0</v>
      </c>
      <c r="I727" s="5">
        <v>22</v>
      </c>
      <c r="J727" s="5">
        <v>0</v>
      </c>
      <c r="K727" s="5">
        <v>0</v>
      </c>
      <c r="L727" s="5">
        <f t="shared" si="24"/>
        <v>54</v>
      </c>
      <c r="M727" s="1" t="s">
        <v>634</v>
      </c>
      <c r="N727" s="1">
        <v>54</v>
      </c>
      <c r="O727" s="1" t="s">
        <v>1597</v>
      </c>
      <c r="P727" s="3">
        <v>101467</v>
      </c>
    </row>
    <row r="728" spans="1:16" x14ac:dyDescent="0.2">
      <c r="A728" s="8" t="str">
        <f t="shared" si="23"/>
        <v>SHURUS00224**C</v>
      </c>
      <c r="B728" s="1" t="s">
        <v>572</v>
      </c>
      <c r="C728" s="1" t="s">
        <v>436</v>
      </c>
      <c r="D728" s="4">
        <v>18.829999999999998</v>
      </c>
      <c r="E728" s="4">
        <v>21.27</v>
      </c>
      <c r="F728" s="1" t="s">
        <v>322</v>
      </c>
      <c r="G728" s="5">
        <v>0</v>
      </c>
      <c r="H728" s="5">
        <v>0</v>
      </c>
      <c r="I728" s="5">
        <v>161</v>
      </c>
      <c r="J728" s="5">
        <v>0</v>
      </c>
      <c r="K728" s="5">
        <v>0</v>
      </c>
      <c r="L728" s="5">
        <f t="shared" si="24"/>
        <v>161</v>
      </c>
      <c r="M728" s="1" t="s">
        <v>323</v>
      </c>
      <c r="N728" s="1">
        <v>161</v>
      </c>
      <c r="O728" s="1" t="s">
        <v>1597</v>
      </c>
      <c r="P728" s="3">
        <v>101467</v>
      </c>
    </row>
    <row r="729" spans="1:16" x14ac:dyDescent="0.2">
      <c r="A729" s="8" t="str">
        <f t="shared" si="23"/>
        <v>SHURUS00250**C</v>
      </c>
      <c r="B729" s="1" t="s">
        <v>572</v>
      </c>
      <c r="C729" s="1" t="s">
        <v>439</v>
      </c>
      <c r="D729" s="4">
        <v>0</v>
      </c>
      <c r="E729" s="4">
        <v>0.73</v>
      </c>
      <c r="F729" s="1" t="s">
        <v>322</v>
      </c>
      <c r="G729" s="5">
        <v>0</v>
      </c>
      <c r="H729" s="5">
        <v>0</v>
      </c>
      <c r="I729" s="5">
        <v>49</v>
      </c>
      <c r="J729" s="5">
        <v>0</v>
      </c>
      <c r="K729" s="5">
        <v>0</v>
      </c>
      <c r="L729" s="5">
        <f t="shared" si="24"/>
        <v>49</v>
      </c>
      <c r="M729" s="1" t="s">
        <v>323</v>
      </c>
      <c r="N729" s="1">
        <v>48</v>
      </c>
      <c r="O729" s="1" t="s">
        <v>1594</v>
      </c>
      <c r="P729" s="99"/>
    </row>
    <row r="730" spans="1:16" x14ac:dyDescent="0.2">
      <c r="A730" s="8" t="str">
        <f t="shared" si="23"/>
        <v>SHURUS00250**C</v>
      </c>
      <c r="B730" s="1" t="s">
        <v>572</v>
      </c>
      <c r="C730" s="1" t="s">
        <v>439</v>
      </c>
      <c r="D730" s="4">
        <v>5.1100000000000003</v>
      </c>
      <c r="E730" s="4">
        <v>14.68</v>
      </c>
      <c r="F730" s="1" t="s">
        <v>322</v>
      </c>
      <c r="G730" s="5">
        <v>0</v>
      </c>
      <c r="H730" s="5">
        <v>0</v>
      </c>
      <c r="I730" s="5">
        <v>628</v>
      </c>
      <c r="J730" s="5">
        <v>0</v>
      </c>
      <c r="K730" s="5">
        <v>0</v>
      </c>
      <c r="L730" s="5">
        <f t="shared" si="24"/>
        <v>628</v>
      </c>
      <c r="M730" s="1" t="s">
        <v>323</v>
      </c>
      <c r="N730" s="1">
        <v>608</v>
      </c>
      <c r="O730" s="1" t="s">
        <v>1596</v>
      </c>
      <c r="P730" s="99">
        <v>98462</v>
      </c>
    </row>
    <row r="731" spans="1:16" x14ac:dyDescent="0.2">
      <c r="A731" s="8" t="str">
        <f t="shared" si="23"/>
        <v>SHURUS00250**C</v>
      </c>
      <c r="B731" s="1" t="s">
        <v>572</v>
      </c>
      <c r="C731" s="1" t="s">
        <v>439</v>
      </c>
      <c r="D731" s="4">
        <v>14.68</v>
      </c>
      <c r="E731" s="4">
        <v>15.02</v>
      </c>
      <c r="F731" s="1" t="s">
        <v>324</v>
      </c>
      <c r="G731" s="5">
        <v>0</v>
      </c>
      <c r="H731" s="5">
        <v>0</v>
      </c>
      <c r="I731" s="5">
        <v>22</v>
      </c>
      <c r="J731" s="5">
        <v>0</v>
      </c>
      <c r="K731" s="5">
        <v>0</v>
      </c>
      <c r="L731" s="5">
        <f t="shared" si="24"/>
        <v>22</v>
      </c>
      <c r="M731" s="1" t="s">
        <v>637</v>
      </c>
      <c r="N731" s="1">
        <v>22</v>
      </c>
      <c r="O731" s="1" t="s">
        <v>1596</v>
      </c>
      <c r="P731" s="99">
        <v>98462</v>
      </c>
    </row>
    <row r="732" spans="1:16" x14ac:dyDescent="0.2">
      <c r="A732" s="8" t="str">
        <f t="shared" si="23"/>
        <v>SHURUS00250**C</v>
      </c>
      <c r="B732" s="1" t="s">
        <v>572</v>
      </c>
      <c r="C732" s="1" t="s">
        <v>439</v>
      </c>
      <c r="D732" s="4">
        <v>15.02</v>
      </c>
      <c r="E732" s="4">
        <v>15.32</v>
      </c>
      <c r="F732" s="1" t="s">
        <v>322</v>
      </c>
      <c r="G732" s="5">
        <v>0</v>
      </c>
      <c r="H732" s="5">
        <v>0</v>
      </c>
      <c r="I732" s="5">
        <v>17</v>
      </c>
      <c r="J732" s="5">
        <v>0</v>
      </c>
      <c r="K732" s="5">
        <v>0</v>
      </c>
      <c r="L732" s="5">
        <f t="shared" si="24"/>
        <v>17</v>
      </c>
      <c r="M732" s="1" t="s">
        <v>323</v>
      </c>
      <c r="N732" s="1">
        <v>17</v>
      </c>
      <c r="O732" s="1" t="s">
        <v>1596</v>
      </c>
      <c r="P732" s="99">
        <v>98462</v>
      </c>
    </row>
    <row r="733" spans="1:16" x14ac:dyDescent="0.2">
      <c r="A733" s="8" t="str">
        <f t="shared" si="23"/>
        <v>SHURUS00250**C</v>
      </c>
      <c r="B733" s="1" t="s">
        <v>572</v>
      </c>
      <c r="C733" s="1" t="s">
        <v>439</v>
      </c>
      <c r="D733" s="4">
        <v>15.32</v>
      </c>
      <c r="E733" s="4">
        <v>15.66</v>
      </c>
      <c r="F733" s="1" t="s">
        <v>324</v>
      </c>
      <c r="G733" s="5">
        <v>0</v>
      </c>
      <c r="H733" s="5">
        <v>0</v>
      </c>
      <c r="I733" s="5">
        <v>40</v>
      </c>
      <c r="J733" s="5">
        <v>0</v>
      </c>
      <c r="K733" s="5">
        <v>0</v>
      </c>
      <c r="L733" s="5">
        <f t="shared" si="24"/>
        <v>40</v>
      </c>
      <c r="M733" s="1" t="s">
        <v>0</v>
      </c>
      <c r="N733" s="1">
        <v>50</v>
      </c>
      <c r="O733" s="1" t="s">
        <v>1596</v>
      </c>
      <c r="P733" s="99">
        <v>98462</v>
      </c>
    </row>
    <row r="734" spans="1:16" x14ac:dyDescent="0.2">
      <c r="A734" s="8" t="str">
        <f t="shared" si="23"/>
        <v>SHURUS00250**C</v>
      </c>
      <c r="B734" s="1" t="s">
        <v>572</v>
      </c>
      <c r="C734" s="1" t="s">
        <v>439</v>
      </c>
      <c r="D734" s="4">
        <v>15.66</v>
      </c>
      <c r="E734" s="4">
        <v>15.83</v>
      </c>
      <c r="F734" s="1" t="s">
        <v>324</v>
      </c>
      <c r="G734" s="5">
        <v>0</v>
      </c>
      <c r="H734" s="5">
        <v>0</v>
      </c>
      <c r="I734" s="5">
        <v>11</v>
      </c>
      <c r="J734" s="5">
        <v>0</v>
      </c>
      <c r="K734" s="5">
        <v>0</v>
      </c>
      <c r="L734" s="5">
        <f t="shared" si="24"/>
        <v>11</v>
      </c>
      <c r="M734" s="1" t="s">
        <v>654</v>
      </c>
      <c r="N734" s="1">
        <v>11</v>
      </c>
      <c r="O734" s="1" t="s">
        <v>1596</v>
      </c>
      <c r="P734" s="99">
        <v>98462</v>
      </c>
    </row>
    <row r="735" spans="1:16" x14ac:dyDescent="0.2">
      <c r="A735" s="8" t="str">
        <f t="shared" si="23"/>
        <v>SHURUS00250**C</v>
      </c>
      <c r="B735" s="1" t="s">
        <v>572</v>
      </c>
      <c r="C735" s="1" t="s">
        <v>439</v>
      </c>
      <c r="D735" s="4">
        <v>15.83</v>
      </c>
      <c r="E735" s="4">
        <v>16.03</v>
      </c>
      <c r="F735" s="1" t="s">
        <v>334</v>
      </c>
      <c r="G735" s="5">
        <v>16</v>
      </c>
      <c r="H735" s="5">
        <v>0</v>
      </c>
      <c r="I735" s="5">
        <v>11</v>
      </c>
      <c r="J735" s="5">
        <v>0</v>
      </c>
      <c r="K735" s="5">
        <v>0</v>
      </c>
      <c r="L735" s="5">
        <f t="shared" si="24"/>
        <v>27</v>
      </c>
      <c r="M735" s="1" t="s">
        <v>705</v>
      </c>
      <c r="N735" s="1">
        <v>27</v>
      </c>
      <c r="O735" s="1" t="s">
        <v>1596</v>
      </c>
      <c r="P735" s="99">
        <v>98462</v>
      </c>
    </row>
    <row r="736" spans="1:16" x14ac:dyDescent="0.2">
      <c r="A736" s="8" t="str">
        <f t="shared" si="23"/>
        <v>SHURUS00250**C</v>
      </c>
      <c r="B736" s="1" t="s">
        <v>572</v>
      </c>
      <c r="C736" s="1" t="s">
        <v>439</v>
      </c>
      <c r="D736" s="4">
        <v>16.03</v>
      </c>
      <c r="E736" s="4">
        <v>19.84</v>
      </c>
      <c r="F736" s="1" t="s">
        <v>322</v>
      </c>
      <c r="G736" s="5">
        <v>0</v>
      </c>
      <c r="H736" s="5">
        <v>0</v>
      </c>
      <c r="I736" s="5">
        <v>247</v>
      </c>
      <c r="J736" s="5">
        <v>0</v>
      </c>
      <c r="K736" s="5">
        <v>0</v>
      </c>
      <c r="L736" s="5">
        <f t="shared" si="24"/>
        <v>247</v>
      </c>
      <c r="M736" s="1" t="s">
        <v>323</v>
      </c>
      <c r="N736" s="1">
        <v>247</v>
      </c>
      <c r="O736" s="1" t="s">
        <v>1596</v>
      </c>
      <c r="P736" s="99">
        <v>98462</v>
      </c>
    </row>
    <row r="737" spans="1:18" x14ac:dyDescent="0.2">
      <c r="A737" s="8" t="str">
        <f t="shared" si="23"/>
        <v>SLORIR00090**C</v>
      </c>
      <c r="B737" s="1" t="s">
        <v>1</v>
      </c>
      <c r="C737" s="1" t="s">
        <v>2</v>
      </c>
      <c r="D737" s="4">
        <v>10.78</v>
      </c>
      <c r="E737" s="4">
        <v>12.62</v>
      </c>
      <c r="F737" s="1">
        <v>5</v>
      </c>
      <c r="G737" s="5">
        <v>161</v>
      </c>
      <c r="H737" s="5">
        <v>0</v>
      </c>
      <c r="I737" s="5">
        <v>0</v>
      </c>
      <c r="J737" s="5">
        <v>0</v>
      </c>
      <c r="K737" s="5">
        <v>0</v>
      </c>
      <c r="L737" s="5">
        <f t="shared" si="24"/>
        <v>161</v>
      </c>
      <c r="M737" s="1" t="s">
        <v>692</v>
      </c>
      <c r="N737" s="1">
        <v>161</v>
      </c>
      <c r="O737" s="1" t="s">
        <v>1587</v>
      </c>
    </row>
    <row r="738" spans="1:18" x14ac:dyDescent="0.2">
      <c r="A738" s="8" t="str">
        <f t="shared" si="23"/>
        <v>SLORIR00090**C</v>
      </c>
      <c r="B738" s="1" t="s">
        <v>1</v>
      </c>
      <c r="C738" s="1" t="s">
        <v>2</v>
      </c>
      <c r="D738" s="4">
        <v>11.78</v>
      </c>
      <c r="E738" s="4">
        <v>11.79</v>
      </c>
      <c r="F738" s="1" t="s">
        <v>4</v>
      </c>
      <c r="G738" s="5">
        <v>27</v>
      </c>
      <c r="H738" s="5">
        <v>0</v>
      </c>
      <c r="I738" s="5">
        <v>0</v>
      </c>
      <c r="J738" s="5">
        <v>0</v>
      </c>
      <c r="K738" s="5">
        <v>5</v>
      </c>
      <c r="L738" s="5">
        <f t="shared" si="24"/>
        <v>32</v>
      </c>
      <c r="M738" s="1" t="s">
        <v>5</v>
      </c>
      <c r="N738" s="1">
        <v>32</v>
      </c>
      <c r="O738" s="1" t="s">
        <v>1587</v>
      </c>
      <c r="P738" s="99"/>
    </row>
    <row r="739" spans="1:18" x14ac:dyDescent="0.2">
      <c r="A739" s="8" t="str">
        <f t="shared" si="23"/>
        <v>SLORIR00090**C</v>
      </c>
      <c r="B739" s="1" t="s">
        <v>1</v>
      </c>
      <c r="C739" s="1" t="s">
        <v>2</v>
      </c>
      <c r="D739" s="4">
        <v>12.62</v>
      </c>
      <c r="E739" s="4">
        <v>18.62</v>
      </c>
      <c r="F739" s="1">
        <v>5</v>
      </c>
      <c r="G739" s="1">
        <v>440</v>
      </c>
      <c r="H739" s="5">
        <v>0</v>
      </c>
      <c r="I739" s="5">
        <v>0</v>
      </c>
      <c r="J739" s="5">
        <v>0</v>
      </c>
      <c r="K739" s="5">
        <v>0</v>
      </c>
      <c r="L739" s="5">
        <f t="shared" si="24"/>
        <v>440</v>
      </c>
      <c r="M739" s="1" t="s">
        <v>706</v>
      </c>
      <c r="N739" s="1">
        <v>440</v>
      </c>
      <c r="O739" s="1" t="s">
        <v>1587</v>
      </c>
      <c r="P739" s="99"/>
    </row>
    <row r="740" spans="1:18" x14ac:dyDescent="0.2">
      <c r="A740" s="8" t="str">
        <f t="shared" si="23"/>
        <v>SLORIR00090**C</v>
      </c>
      <c r="B740" s="1" t="s">
        <v>1</v>
      </c>
      <c r="C740" s="1" t="s">
        <v>2</v>
      </c>
      <c r="D740" s="4">
        <v>13.2</v>
      </c>
      <c r="E740" s="4">
        <v>13.209999999999999</v>
      </c>
      <c r="F740" s="1" t="s">
        <v>4</v>
      </c>
      <c r="G740" s="1">
        <v>144</v>
      </c>
      <c r="H740" s="5">
        <v>0</v>
      </c>
      <c r="I740" s="5">
        <v>0</v>
      </c>
      <c r="J740" s="5">
        <v>41</v>
      </c>
      <c r="K740" s="5">
        <v>83</v>
      </c>
      <c r="L740" s="5">
        <f t="shared" si="24"/>
        <v>268</v>
      </c>
      <c r="M740" s="1" t="s">
        <v>6</v>
      </c>
      <c r="N740" s="1">
        <v>144</v>
      </c>
      <c r="O740" s="1" t="s">
        <v>1587</v>
      </c>
      <c r="P740" s="99"/>
    </row>
    <row r="741" spans="1:18" x14ac:dyDescent="0.2">
      <c r="A741" s="8" t="str">
        <f t="shared" si="23"/>
        <v>SLORIR00090**C</v>
      </c>
      <c r="B741" s="1" t="s">
        <v>1</v>
      </c>
      <c r="C741" s="1" t="s">
        <v>2</v>
      </c>
      <c r="D741" s="4">
        <v>15.65</v>
      </c>
      <c r="E741" s="4">
        <v>15.66</v>
      </c>
      <c r="F741" s="1" t="s">
        <v>4</v>
      </c>
      <c r="G741" s="1">
        <v>112</v>
      </c>
      <c r="H741" s="5">
        <v>0</v>
      </c>
      <c r="I741" s="5">
        <v>0</v>
      </c>
      <c r="J741" s="5">
        <v>45</v>
      </c>
      <c r="K741" s="5">
        <v>52</v>
      </c>
      <c r="L741" s="5">
        <f t="shared" si="24"/>
        <v>209</v>
      </c>
      <c r="M741" s="1" t="s">
        <v>7</v>
      </c>
      <c r="N741" s="1">
        <v>112</v>
      </c>
      <c r="O741" s="1" t="s">
        <v>1587</v>
      </c>
      <c r="P741" s="99"/>
    </row>
    <row r="742" spans="1:18" x14ac:dyDescent="0.2">
      <c r="A742" s="8" t="str">
        <f t="shared" si="23"/>
        <v>SLORIR00090**C</v>
      </c>
      <c r="B742" s="1" t="s">
        <v>1</v>
      </c>
      <c r="C742" s="1" t="s">
        <v>2</v>
      </c>
      <c r="D742" s="4">
        <v>18.61</v>
      </c>
      <c r="E742" s="4">
        <v>19.13</v>
      </c>
      <c r="F742" s="1" t="s">
        <v>319</v>
      </c>
      <c r="G742" s="5">
        <v>0</v>
      </c>
      <c r="H742" s="5">
        <v>0</v>
      </c>
      <c r="I742" s="5">
        <v>0</v>
      </c>
      <c r="J742" s="5">
        <v>82</v>
      </c>
      <c r="K742" s="5">
        <v>44</v>
      </c>
      <c r="L742" s="5">
        <f t="shared" si="24"/>
        <v>126</v>
      </c>
      <c r="M742" s="1" t="s">
        <v>8</v>
      </c>
      <c r="N742" s="1">
        <v>125</v>
      </c>
      <c r="O742" s="1" t="s">
        <v>1594</v>
      </c>
      <c r="P742" s="99"/>
    </row>
    <row r="743" spans="1:18" x14ac:dyDescent="0.2">
      <c r="A743" s="8" t="str">
        <f t="shared" si="23"/>
        <v>SLORIR00090**C</v>
      </c>
      <c r="B743" s="1" t="s">
        <v>1</v>
      </c>
      <c r="C743" s="1" t="s">
        <v>2</v>
      </c>
      <c r="D743" s="4">
        <v>18.62</v>
      </c>
      <c r="E743" s="4">
        <v>23.33</v>
      </c>
      <c r="F743" s="1" t="s">
        <v>317</v>
      </c>
      <c r="G743" s="1">
        <v>830</v>
      </c>
      <c r="H743" s="5">
        <v>0</v>
      </c>
      <c r="I743" s="5">
        <v>0</v>
      </c>
      <c r="J743" s="5">
        <v>0</v>
      </c>
      <c r="K743" s="5">
        <v>0</v>
      </c>
      <c r="L743" s="5">
        <f t="shared" si="24"/>
        <v>830</v>
      </c>
      <c r="M743" s="1" t="s">
        <v>3</v>
      </c>
      <c r="N743" s="1">
        <v>829</v>
      </c>
      <c r="O743" s="1" t="s">
        <v>1594</v>
      </c>
    </row>
    <row r="744" spans="1:18" x14ac:dyDescent="0.2">
      <c r="A744" s="8" t="str">
        <f t="shared" si="23"/>
        <v>SLORIR00090**C</v>
      </c>
      <c r="B744" s="1" t="s">
        <v>1</v>
      </c>
      <c r="C744" s="1" t="s">
        <v>2</v>
      </c>
      <c r="D744" s="4">
        <v>20.28</v>
      </c>
      <c r="E744" s="4">
        <v>20.78</v>
      </c>
      <c r="F744" s="1" t="s">
        <v>319</v>
      </c>
      <c r="G744" s="5">
        <v>0</v>
      </c>
      <c r="H744" s="5">
        <v>0</v>
      </c>
      <c r="I744" s="5">
        <v>0</v>
      </c>
      <c r="J744" s="5">
        <v>40</v>
      </c>
      <c r="K744" s="5">
        <v>27</v>
      </c>
      <c r="L744" s="5">
        <f t="shared" si="24"/>
        <v>67</v>
      </c>
      <c r="M744" s="1" t="s">
        <v>9</v>
      </c>
      <c r="N744" s="1">
        <v>135</v>
      </c>
      <c r="O744" s="1" t="s">
        <v>1594</v>
      </c>
      <c r="P744" s="99"/>
    </row>
    <row r="745" spans="1:18" x14ac:dyDescent="0.2">
      <c r="A745" s="8" t="str">
        <f t="shared" si="23"/>
        <v>SLORIR00090**C</v>
      </c>
      <c r="B745" s="1" t="s">
        <v>1</v>
      </c>
      <c r="C745" s="1" t="s">
        <v>2</v>
      </c>
      <c r="D745" s="4">
        <v>22</v>
      </c>
      <c r="E745" s="4">
        <v>22.53</v>
      </c>
      <c r="F745" s="1" t="s">
        <v>319</v>
      </c>
      <c r="G745" s="5">
        <v>0</v>
      </c>
      <c r="H745" s="5">
        <v>0</v>
      </c>
      <c r="I745" s="5">
        <v>0</v>
      </c>
      <c r="J745" s="5">
        <v>88</v>
      </c>
      <c r="K745" s="5">
        <v>0</v>
      </c>
      <c r="L745" s="5">
        <f t="shared" si="24"/>
        <v>88</v>
      </c>
      <c r="M745" s="1" t="s">
        <v>1497</v>
      </c>
      <c r="N745" s="1">
        <v>88</v>
      </c>
      <c r="O745" s="1" t="s">
        <v>1594</v>
      </c>
      <c r="P745" s="99"/>
    </row>
    <row r="746" spans="1:18" x14ac:dyDescent="0.2">
      <c r="A746" s="8" t="str">
        <f t="shared" si="23"/>
        <v>SLORIR00480**C</v>
      </c>
      <c r="B746" s="1" t="s">
        <v>1</v>
      </c>
      <c r="C746" s="1" t="s">
        <v>10</v>
      </c>
      <c r="D746" s="4">
        <v>1</v>
      </c>
      <c r="E746" s="4">
        <v>2.17</v>
      </c>
      <c r="F746" s="1" t="s">
        <v>317</v>
      </c>
      <c r="G746" s="5">
        <v>226</v>
      </c>
      <c r="H746" s="5">
        <v>0</v>
      </c>
      <c r="I746" s="5">
        <v>0</v>
      </c>
      <c r="J746" s="5">
        <v>70</v>
      </c>
      <c r="K746" s="5">
        <v>0</v>
      </c>
      <c r="L746" s="5">
        <f t="shared" si="24"/>
        <v>296</v>
      </c>
      <c r="M746" s="1" t="s">
        <v>11</v>
      </c>
      <c r="N746" s="1">
        <v>296</v>
      </c>
      <c r="O746" s="1" t="s">
        <v>1596</v>
      </c>
      <c r="P746" s="99">
        <v>79759</v>
      </c>
    </row>
    <row r="747" spans="1:18" x14ac:dyDescent="0.2">
      <c r="A747" s="8" t="str">
        <f t="shared" si="23"/>
        <v>SLORIR00480**C</v>
      </c>
      <c r="B747" s="1" t="s">
        <v>1</v>
      </c>
      <c r="C747" s="1" t="s">
        <v>10</v>
      </c>
      <c r="D747" s="4">
        <v>1.25</v>
      </c>
      <c r="E747" s="4">
        <v>1.26</v>
      </c>
      <c r="F747" s="1" t="s">
        <v>319</v>
      </c>
      <c r="G747" s="5">
        <v>38</v>
      </c>
      <c r="H747" s="5">
        <v>0</v>
      </c>
      <c r="I747" s="5">
        <v>3</v>
      </c>
      <c r="J747" s="5">
        <v>0</v>
      </c>
      <c r="K747" s="5">
        <v>0</v>
      </c>
      <c r="L747" s="5">
        <f t="shared" si="24"/>
        <v>41</v>
      </c>
      <c r="M747" s="1" t="s">
        <v>12</v>
      </c>
      <c r="N747" s="1">
        <v>41</v>
      </c>
      <c r="O747" s="1" t="s">
        <v>1596</v>
      </c>
      <c r="P747" s="99">
        <v>79759</v>
      </c>
    </row>
    <row r="748" spans="1:18" x14ac:dyDescent="0.2">
      <c r="A748" s="8" t="str">
        <f t="shared" ref="A748:A811" si="25">"S"&amp;B748&amp;MID(C748,1,2)&amp;"00"&amp;MID(C748,4,3)&amp;"**C"</f>
        <v>SLORIR00480**C</v>
      </c>
      <c r="B748" s="1" t="s">
        <v>1</v>
      </c>
      <c r="C748" s="1" t="s">
        <v>10</v>
      </c>
      <c r="D748" s="4">
        <v>2.0299999999999998</v>
      </c>
      <c r="E748" s="4">
        <v>2.0399999999999996</v>
      </c>
      <c r="F748" s="1" t="s">
        <v>319</v>
      </c>
      <c r="G748" s="5">
        <v>40</v>
      </c>
      <c r="H748" s="5">
        <v>0</v>
      </c>
      <c r="I748" s="5">
        <v>9</v>
      </c>
      <c r="J748" s="5">
        <v>0</v>
      </c>
      <c r="K748" s="5">
        <v>0</v>
      </c>
      <c r="L748" s="5">
        <f t="shared" si="24"/>
        <v>49</v>
      </c>
      <c r="M748" s="1" t="s">
        <v>13</v>
      </c>
      <c r="N748" s="1">
        <v>49</v>
      </c>
      <c r="O748" s="1" t="s">
        <v>1596</v>
      </c>
      <c r="P748" s="99">
        <v>79759</v>
      </c>
    </row>
    <row r="749" spans="1:18" x14ac:dyDescent="0.2">
      <c r="A749" s="8" t="str">
        <f t="shared" si="25"/>
        <v>SLORSR00002**C</v>
      </c>
      <c r="B749" s="1" t="s">
        <v>1</v>
      </c>
      <c r="C749" s="1" t="s">
        <v>516</v>
      </c>
      <c r="D749" s="4">
        <v>0</v>
      </c>
      <c r="E749" s="4">
        <v>3.86</v>
      </c>
      <c r="F749" s="1" t="s">
        <v>317</v>
      </c>
      <c r="G749" s="5">
        <v>340</v>
      </c>
      <c r="H749" s="5">
        <v>0</v>
      </c>
      <c r="I749" s="5">
        <v>0</v>
      </c>
      <c r="J749" s="5">
        <v>0</v>
      </c>
      <c r="K749" s="5">
        <v>0</v>
      </c>
      <c r="L749" s="5">
        <v>340</v>
      </c>
      <c r="M749" s="1" t="s">
        <v>413</v>
      </c>
      <c r="N749" s="1">
        <v>308</v>
      </c>
      <c r="O749" s="88" t="s">
        <v>1545</v>
      </c>
      <c r="R749" s="104" t="s">
        <v>1608</v>
      </c>
    </row>
    <row r="750" spans="1:18" x14ac:dyDescent="0.2">
      <c r="A750" s="8" t="str">
        <f t="shared" si="25"/>
        <v>SLORSR00002**C</v>
      </c>
      <c r="B750" s="1" t="s">
        <v>1</v>
      </c>
      <c r="C750" s="1" t="s">
        <v>516</v>
      </c>
      <c r="D750" s="4">
        <v>0.33</v>
      </c>
      <c r="E750" s="4">
        <v>0.34</v>
      </c>
      <c r="F750" s="1" t="s">
        <v>319</v>
      </c>
      <c r="G750" s="5">
        <v>53</v>
      </c>
      <c r="H750" s="5">
        <v>0</v>
      </c>
      <c r="I750" s="5">
        <v>18</v>
      </c>
      <c r="J750" s="5">
        <v>28</v>
      </c>
      <c r="K750" s="5">
        <v>52</v>
      </c>
      <c r="L750" s="5">
        <f t="shared" ref="L750:L813" si="26">SUM(G750:K750)</f>
        <v>151</v>
      </c>
      <c r="M750" s="1" t="s">
        <v>14</v>
      </c>
      <c r="N750" s="1">
        <v>151</v>
      </c>
      <c r="O750" s="88" t="s">
        <v>1545</v>
      </c>
      <c r="P750" s="99"/>
      <c r="R750" s="104" t="s">
        <v>1608</v>
      </c>
    </row>
    <row r="751" spans="1:18" x14ac:dyDescent="0.2">
      <c r="A751" s="8" t="str">
        <f t="shared" si="25"/>
        <v>SLORSR00002**C</v>
      </c>
      <c r="B751" s="1" t="s">
        <v>1</v>
      </c>
      <c r="C751" s="1" t="s">
        <v>516</v>
      </c>
      <c r="D751" s="4">
        <v>0.39</v>
      </c>
      <c r="E751" s="4">
        <v>0.4</v>
      </c>
      <c r="F751" s="1" t="s">
        <v>319</v>
      </c>
      <c r="G751" s="5">
        <v>0</v>
      </c>
      <c r="H751" s="5">
        <v>0</v>
      </c>
      <c r="I751" s="5">
        <v>0</v>
      </c>
      <c r="J751" s="5">
        <v>28</v>
      </c>
      <c r="K751" s="5">
        <v>48</v>
      </c>
      <c r="L751" s="5">
        <f t="shared" si="26"/>
        <v>76</v>
      </c>
      <c r="M751" s="1" t="s">
        <v>15</v>
      </c>
      <c r="N751" s="1">
        <v>76</v>
      </c>
      <c r="O751" s="88" t="s">
        <v>1545</v>
      </c>
      <c r="P751" s="99"/>
      <c r="R751" s="104" t="s">
        <v>1608</v>
      </c>
    </row>
    <row r="752" spans="1:18" x14ac:dyDescent="0.2">
      <c r="A752" s="8" t="str">
        <f t="shared" si="25"/>
        <v>SLORSR00002**C</v>
      </c>
      <c r="B752" s="1" t="s">
        <v>1</v>
      </c>
      <c r="C752" s="1" t="s">
        <v>516</v>
      </c>
      <c r="D752" s="4">
        <v>3.86</v>
      </c>
      <c r="E752" s="4">
        <v>4.3099999999999996</v>
      </c>
      <c r="F752" s="1" t="s">
        <v>317</v>
      </c>
      <c r="G752" s="5">
        <v>40</v>
      </c>
      <c r="H752" s="5">
        <v>0</v>
      </c>
      <c r="I752" s="5">
        <v>0</v>
      </c>
      <c r="J752" s="5">
        <v>0</v>
      </c>
      <c r="K752" s="5">
        <v>0</v>
      </c>
      <c r="L752" s="5">
        <f t="shared" si="26"/>
        <v>40</v>
      </c>
      <c r="M752" s="1" t="s">
        <v>413</v>
      </c>
      <c r="N752" s="1">
        <v>107</v>
      </c>
      <c r="O752" s="1" t="s">
        <v>1596</v>
      </c>
      <c r="P752" s="99">
        <v>77537</v>
      </c>
    </row>
    <row r="753" spans="1:19" x14ac:dyDescent="0.2">
      <c r="A753" s="8" t="str">
        <f t="shared" si="25"/>
        <v>SLORSR00002**C</v>
      </c>
      <c r="B753" s="1" t="s">
        <v>1</v>
      </c>
      <c r="C753" s="1" t="s">
        <v>516</v>
      </c>
      <c r="D753" s="4">
        <v>4.3099999999999996</v>
      </c>
      <c r="E753" s="4">
        <v>7.68</v>
      </c>
      <c r="F753" s="80" t="s">
        <v>645</v>
      </c>
      <c r="G753" s="5">
        <v>296</v>
      </c>
      <c r="H753" s="5">
        <v>0</v>
      </c>
      <c r="I753" s="5">
        <v>0</v>
      </c>
      <c r="J753" s="5">
        <v>144</v>
      </c>
      <c r="K753" s="5">
        <v>200</v>
      </c>
      <c r="L753" s="5">
        <f t="shared" si="26"/>
        <v>640</v>
      </c>
      <c r="M753" s="1" t="s">
        <v>725</v>
      </c>
      <c r="N753" s="1">
        <v>640</v>
      </c>
      <c r="O753" s="1" t="s">
        <v>1596</v>
      </c>
      <c r="P753" s="99">
        <v>77537</v>
      </c>
    </row>
    <row r="754" spans="1:19" x14ac:dyDescent="0.2">
      <c r="A754" s="8" t="str">
        <f t="shared" si="25"/>
        <v>SLORSR00002**C</v>
      </c>
      <c r="B754" s="1" t="s">
        <v>1</v>
      </c>
      <c r="C754" s="1" t="s">
        <v>516</v>
      </c>
      <c r="D754" s="4">
        <v>7.68</v>
      </c>
      <c r="E754" s="4">
        <v>8.01</v>
      </c>
      <c r="F754" s="1">
        <v>5</v>
      </c>
      <c r="G754" s="5">
        <v>29</v>
      </c>
      <c r="H754" s="5">
        <v>0</v>
      </c>
      <c r="I754" s="5">
        <v>0</v>
      </c>
      <c r="J754" s="5">
        <v>0</v>
      </c>
      <c r="K754" s="5">
        <v>0</v>
      </c>
      <c r="L754" s="5">
        <f t="shared" si="26"/>
        <v>29</v>
      </c>
      <c r="M754" s="1" t="s">
        <v>413</v>
      </c>
      <c r="N754" s="1">
        <v>29</v>
      </c>
      <c r="O754" s="1" t="s">
        <v>1596</v>
      </c>
      <c r="P754" s="99">
        <v>77537</v>
      </c>
    </row>
    <row r="755" spans="1:19" x14ac:dyDescent="0.2">
      <c r="A755" s="8" t="str">
        <f t="shared" si="25"/>
        <v>SLORSR00002**C</v>
      </c>
      <c r="B755" s="1" t="s">
        <v>1</v>
      </c>
      <c r="C755" s="1" t="s">
        <v>516</v>
      </c>
      <c r="D755" s="4">
        <v>8.01</v>
      </c>
      <c r="E755" s="4">
        <v>11.14</v>
      </c>
      <c r="F755" s="1" t="s">
        <v>317</v>
      </c>
      <c r="G755" s="5">
        <v>275</v>
      </c>
      <c r="H755" s="5">
        <v>0</v>
      </c>
      <c r="I755" s="5">
        <v>0</v>
      </c>
      <c r="J755" s="5">
        <v>72</v>
      </c>
      <c r="K755" s="5">
        <v>100</v>
      </c>
      <c r="L755" s="5">
        <f t="shared" si="26"/>
        <v>447</v>
      </c>
      <c r="M755" s="1" t="s">
        <v>413</v>
      </c>
      <c r="N755" s="1">
        <v>447</v>
      </c>
      <c r="O755" s="1" t="s">
        <v>1597</v>
      </c>
      <c r="P755" s="3">
        <v>101467</v>
      </c>
    </row>
    <row r="756" spans="1:19" x14ac:dyDescent="0.2">
      <c r="A756" s="8" t="str">
        <f t="shared" si="25"/>
        <v>SLORSR00002**C</v>
      </c>
      <c r="B756" s="1" t="s">
        <v>1</v>
      </c>
      <c r="C756" s="1" t="s">
        <v>516</v>
      </c>
      <c r="D756" s="4">
        <v>9.67</v>
      </c>
      <c r="E756" s="4">
        <v>9.68</v>
      </c>
      <c r="F756" s="1" t="s">
        <v>319</v>
      </c>
      <c r="G756" s="5">
        <v>0</v>
      </c>
      <c r="H756" s="5">
        <v>0</v>
      </c>
      <c r="I756" s="5">
        <v>0</v>
      </c>
      <c r="J756" s="5">
        <v>117</v>
      </c>
      <c r="K756" s="5">
        <v>40</v>
      </c>
      <c r="L756" s="5">
        <f t="shared" si="26"/>
        <v>157</v>
      </c>
      <c r="M756" s="1" t="s">
        <v>17</v>
      </c>
      <c r="N756" s="1">
        <v>157</v>
      </c>
      <c r="O756" s="1" t="s">
        <v>1597</v>
      </c>
      <c r="P756" s="3">
        <v>101467</v>
      </c>
    </row>
    <row r="757" spans="1:19" x14ac:dyDescent="0.2">
      <c r="A757" s="8" t="str">
        <f t="shared" si="25"/>
        <v>SLORSR00002**C</v>
      </c>
      <c r="B757" s="1" t="s">
        <v>1</v>
      </c>
      <c r="C757" s="1" t="s">
        <v>516</v>
      </c>
      <c r="D757" s="4">
        <v>11.13</v>
      </c>
      <c r="E757" s="4">
        <v>11.14</v>
      </c>
      <c r="F757" s="1" t="s">
        <v>319</v>
      </c>
      <c r="G757" s="5">
        <v>0</v>
      </c>
      <c r="H757" s="5">
        <v>0</v>
      </c>
      <c r="I757" s="5">
        <v>0</v>
      </c>
      <c r="J757" s="5">
        <v>30</v>
      </c>
      <c r="K757" s="5">
        <v>52</v>
      </c>
      <c r="L757" s="5">
        <f t="shared" si="26"/>
        <v>82</v>
      </c>
      <c r="M757" s="1" t="s">
        <v>16</v>
      </c>
      <c r="N757" s="1">
        <v>82</v>
      </c>
      <c r="O757" s="1" t="s">
        <v>1597</v>
      </c>
      <c r="P757" s="3">
        <v>101467</v>
      </c>
    </row>
    <row r="758" spans="1:19" x14ac:dyDescent="0.2">
      <c r="A758" s="8" t="str">
        <f t="shared" si="25"/>
        <v>SLORSR00010**C</v>
      </c>
      <c r="B758" s="1" t="s">
        <v>1</v>
      </c>
      <c r="C758" s="1" t="s">
        <v>18</v>
      </c>
      <c r="D758" s="4">
        <v>0</v>
      </c>
      <c r="E758" s="4">
        <v>2.35</v>
      </c>
      <c r="F758" s="1" t="s">
        <v>317</v>
      </c>
      <c r="G758" s="5">
        <v>724</v>
      </c>
      <c r="H758" s="5">
        <v>0</v>
      </c>
      <c r="I758" s="5">
        <v>0</v>
      </c>
      <c r="J758" s="5">
        <v>0</v>
      </c>
      <c r="K758" s="5">
        <v>0</v>
      </c>
      <c r="L758" s="5">
        <f t="shared" si="26"/>
        <v>724</v>
      </c>
      <c r="M758" s="1" t="s">
        <v>511</v>
      </c>
      <c r="N758" s="1">
        <v>724</v>
      </c>
      <c r="O758" s="88" t="s">
        <v>1545</v>
      </c>
      <c r="P758" s="99"/>
      <c r="Q758" s="96">
        <v>87684</v>
      </c>
    </row>
    <row r="759" spans="1:19" x14ac:dyDescent="0.2">
      <c r="A759" s="8" t="str">
        <f t="shared" si="25"/>
        <v>SLORSR00010**C</v>
      </c>
      <c r="B759" s="1" t="s">
        <v>1</v>
      </c>
      <c r="C759" s="1" t="s">
        <v>18</v>
      </c>
      <c r="D759" s="4">
        <v>7.0000000000000007E-2</v>
      </c>
      <c r="E759" s="4">
        <v>0.08</v>
      </c>
      <c r="F759" s="1" t="s">
        <v>586</v>
      </c>
      <c r="G759" s="5">
        <v>16</v>
      </c>
      <c r="H759" s="5">
        <v>0</v>
      </c>
      <c r="I759" s="5">
        <v>0</v>
      </c>
      <c r="J759" s="5">
        <v>0</v>
      </c>
      <c r="K759" s="5">
        <v>2</v>
      </c>
      <c r="L759" s="5">
        <f t="shared" si="26"/>
        <v>18</v>
      </c>
      <c r="M759" s="1" t="s">
        <v>19</v>
      </c>
      <c r="N759" s="1">
        <v>18</v>
      </c>
      <c r="O759" s="88" t="s">
        <v>1545</v>
      </c>
      <c r="P759" s="99"/>
      <c r="Q759" s="96">
        <v>87684</v>
      </c>
    </row>
    <row r="760" spans="1:19" x14ac:dyDescent="0.2">
      <c r="A760" s="8" t="str">
        <f t="shared" si="25"/>
        <v>SLORSR00010**C</v>
      </c>
      <c r="B760" s="1" t="s">
        <v>1</v>
      </c>
      <c r="C760" s="1" t="s">
        <v>18</v>
      </c>
      <c r="D760" s="4">
        <v>6.53</v>
      </c>
      <c r="E760" s="4">
        <v>6.77</v>
      </c>
      <c r="F760" s="1">
        <v>3</v>
      </c>
      <c r="G760" s="5">
        <v>16</v>
      </c>
      <c r="H760" s="5">
        <v>0</v>
      </c>
      <c r="I760" s="5">
        <v>0</v>
      </c>
      <c r="J760" s="5">
        <v>8</v>
      </c>
      <c r="K760" s="5">
        <v>19</v>
      </c>
      <c r="L760" s="5">
        <f t="shared" si="26"/>
        <v>43</v>
      </c>
      <c r="M760" s="1" t="s">
        <v>1505</v>
      </c>
      <c r="N760" s="1">
        <v>43</v>
      </c>
      <c r="O760" s="1" t="s">
        <v>1596</v>
      </c>
      <c r="P760" s="99">
        <v>79759</v>
      </c>
    </row>
    <row r="761" spans="1:19" x14ac:dyDescent="0.2">
      <c r="A761" s="8" t="str">
        <f t="shared" si="25"/>
        <v>SLORSR00010**C</v>
      </c>
      <c r="B761" s="1" t="s">
        <v>1</v>
      </c>
      <c r="C761" s="1" t="s">
        <v>1503</v>
      </c>
      <c r="D761" s="4">
        <v>0</v>
      </c>
      <c r="E761" s="4">
        <v>0.2</v>
      </c>
      <c r="F761" s="1" t="s">
        <v>322</v>
      </c>
      <c r="G761" s="5">
        <v>0</v>
      </c>
      <c r="H761" s="5">
        <v>0</v>
      </c>
      <c r="I761" s="5">
        <v>0</v>
      </c>
      <c r="J761" s="5">
        <v>26</v>
      </c>
      <c r="K761" s="5">
        <v>0</v>
      </c>
      <c r="L761" s="5">
        <f t="shared" si="26"/>
        <v>26</v>
      </c>
      <c r="M761" s="1" t="s">
        <v>323</v>
      </c>
      <c r="N761" s="1"/>
      <c r="O761" s="88" t="s">
        <v>1489</v>
      </c>
      <c r="P761" s="99"/>
      <c r="S761" s="96" t="s">
        <v>1611</v>
      </c>
    </row>
    <row r="762" spans="1:19" x14ac:dyDescent="0.2">
      <c r="A762" s="8" t="str">
        <f t="shared" si="25"/>
        <v>SLORSR00010**C</v>
      </c>
      <c r="B762" s="1" t="s">
        <v>1</v>
      </c>
      <c r="C762" s="1" t="s">
        <v>1503</v>
      </c>
      <c r="D762" s="4">
        <v>0.71</v>
      </c>
      <c r="E762" s="4">
        <v>0.77</v>
      </c>
      <c r="F762" s="1">
        <v>6</v>
      </c>
      <c r="G762" s="5">
        <v>8</v>
      </c>
      <c r="H762" s="5">
        <v>0</v>
      </c>
      <c r="I762" s="5">
        <v>0</v>
      </c>
      <c r="J762" s="5">
        <v>7</v>
      </c>
      <c r="K762" s="5">
        <v>0</v>
      </c>
      <c r="L762" s="5">
        <f t="shared" si="26"/>
        <v>15</v>
      </c>
      <c r="M762" s="1" t="s">
        <v>1504</v>
      </c>
      <c r="N762" s="1"/>
      <c r="O762" s="88" t="s">
        <v>1489</v>
      </c>
      <c r="P762" s="99"/>
      <c r="S762" s="96" t="s">
        <v>1611</v>
      </c>
    </row>
    <row r="763" spans="1:19" x14ac:dyDescent="0.2">
      <c r="A763" s="8" t="str">
        <f t="shared" si="25"/>
        <v>SLORSR00018**C</v>
      </c>
      <c r="B763" s="1" t="s">
        <v>1</v>
      </c>
      <c r="C763" s="1" t="s">
        <v>577</v>
      </c>
      <c r="D763" s="4">
        <v>0</v>
      </c>
      <c r="E763" s="4">
        <v>1.4</v>
      </c>
      <c r="F763" s="1" t="s">
        <v>322</v>
      </c>
      <c r="G763" s="5">
        <v>0</v>
      </c>
      <c r="H763" s="5">
        <v>0</v>
      </c>
      <c r="I763" s="5">
        <v>95</v>
      </c>
      <c r="J763" s="5">
        <v>0</v>
      </c>
      <c r="K763" s="5">
        <v>0</v>
      </c>
      <c r="L763" s="5">
        <f t="shared" si="26"/>
        <v>95</v>
      </c>
      <c r="M763" s="1" t="s">
        <v>323</v>
      </c>
      <c r="N763" s="1">
        <v>95</v>
      </c>
      <c r="O763" s="1" t="s">
        <v>1594</v>
      </c>
      <c r="P763" s="99"/>
    </row>
    <row r="764" spans="1:19" x14ac:dyDescent="0.2">
      <c r="A764" s="8" t="str">
        <f t="shared" si="25"/>
        <v>SLORSR00018**C</v>
      </c>
      <c r="B764" s="1" t="s">
        <v>1</v>
      </c>
      <c r="C764" s="1" t="s">
        <v>577</v>
      </c>
      <c r="D764" s="4">
        <v>1.4</v>
      </c>
      <c r="E764" s="4">
        <v>1.8</v>
      </c>
      <c r="F764" s="1" t="s">
        <v>324</v>
      </c>
      <c r="G764" s="5">
        <v>0</v>
      </c>
      <c r="H764" s="5">
        <v>0</v>
      </c>
      <c r="I764" s="5">
        <v>22</v>
      </c>
      <c r="J764" s="5">
        <v>0</v>
      </c>
      <c r="K764" s="5">
        <v>0</v>
      </c>
      <c r="L764" s="5">
        <f t="shared" si="26"/>
        <v>22</v>
      </c>
      <c r="M764" s="1" t="s">
        <v>331</v>
      </c>
      <c r="N764" s="1">
        <v>22</v>
      </c>
      <c r="O764" s="1" t="s">
        <v>1594</v>
      </c>
      <c r="P764" s="99"/>
    </row>
    <row r="765" spans="1:19" x14ac:dyDescent="0.2">
      <c r="A765" s="8" t="str">
        <f t="shared" si="25"/>
        <v>SLORSR00018**C</v>
      </c>
      <c r="B765" s="1" t="s">
        <v>1</v>
      </c>
      <c r="C765" s="1" t="s">
        <v>577</v>
      </c>
      <c r="D765" s="4">
        <v>1.8</v>
      </c>
      <c r="E765" s="4">
        <v>5.74</v>
      </c>
      <c r="F765" s="1" t="s">
        <v>322</v>
      </c>
      <c r="G765" s="5">
        <v>0</v>
      </c>
      <c r="H765" s="5">
        <v>0</v>
      </c>
      <c r="I765" s="5">
        <v>246</v>
      </c>
      <c r="J765" s="5">
        <v>0</v>
      </c>
      <c r="K765" s="5">
        <v>0</v>
      </c>
      <c r="L765" s="5">
        <f t="shared" si="26"/>
        <v>246</v>
      </c>
      <c r="M765" s="1" t="s">
        <v>323</v>
      </c>
      <c r="N765" s="1">
        <v>246</v>
      </c>
      <c r="O765" s="1" t="s">
        <v>1594</v>
      </c>
    </row>
    <row r="766" spans="1:19" x14ac:dyDescent="0.2">
      <c r="A766" s="8" t="str">
        <f t="shared" si="25"/>
        <v>SLORSR00018**C</v>
      </c>
      <c r="B766" s="1" t="s">
        <v>1</v>
      </c>
      <c r="C766" s="1" t="s">
        <v>577</v>
      </c>
      <c r="D766" s="4">
        <v>7.04</v>
      </c>
      <c r="E766" s="4">
        <v>11.27</v>
      </c>
      <c r="F766" s="1" t="s">
        <v>322</v>
      </c>
      <c r="G766" s="5">
        <v>0</v>
      </c>
      <c r="H766" s="5">
        <v>0</v>
      </c>
      <c r="I766" s="5">
        <v>274</v>
      </c>
      <c r="J766" s="5">
        <v>0</v>
      </c>
      <c r="K766" s="5">
        <v>0</v>
      </c>
      <c r="L766" s="5">
        <f t="shared" si="26"/>
        <v>274</v>
      </c>
      <c r="M766" s="1" t="s">
        <v>323</v>
      </c>
      <c r="N766" s="1">
        <v>274</v>
      </c>
      <c r="O766" s="1" t="s">
        <v>1594</v>
      </c>
    </row>
    <row r="767" spans="1:19" x14ac:dyDescent="0.2">
      <c r="A767" s="8" t="str">
        <f t="shared" si="25"/>
        <v>SLORSR00018**C</v>
      </c>
      <c r="B767" s="1" t="s">
        <v>1</v>
      </c>
      <c r="C767" s="1" t="s">
        <v>577</v>
      </c>
      <c r="D767" s="4">
        <v>11.27</v>
      </c>
      <c r="E767" s="4">
        <v>11.61</v>
      </c>
      <c r="F767" s="1" t="s">
        <v>324</v>
      </c>
      <c r="G767" s="5">
        <v>0</v>
      </c>
      <c r="H767" s="5">
        <v>0</v>
      </c>
      <c r="I767" s="5">
        <v>22</v>
      </c>
      <c r="J767" s="5">
        <v>0</v>
      </c>
      <c r="K767" s="5">
        <v>0</v>
      </c>
      <c r="L767" s="5">
        <f t="shared" si="26"/>
        <v>22</v>
      </c>
      <c r="M767" s="1" t="s">
        <v>20</v>
      </c>
      <c r="N767" s="1">
        <v>22</v>
      </c>
      <c r="O767" s="1" t="s">
        <v>1594</v>
      </c>
    </row>
    <row r="768" spans="1:19" x14ac:dyDescent="0.2">
      <c r="A768" s="8" t="str">
        <f t="shared" si="25"/>
        <v>SLORSR00018**C</v>
      </c>
      <c r="B768" s="1" t="s">
        <v>1</v>
      </c>
      <c r="C768" s="1" t="s">
        <v>577</v>
      </c>
      <c r="D768" s="4">
        <v>11.61</v>
      </c>
      <c r="E768" s="4">
        <v>13.96</v>
      </c>
      <c r="F768" s="1" t="s">
        <v>322</v>
      </c>
      <c r="G768" s="5">
        <v>0</v>
      </c>
      <c r="H768" s="5">
        <v>0</v>
      </c>
      <c r="I768" s="5">
        <v>150</v>
      </c>
      <c r="J768" s="5">
        <v>0</v>
      </c>
      <c r="K768" s="5">
        <v>0</v>
      </c>
      <c r="L768" s="5">
        <f t="shared" si="26"/>
        <v>150</v>
      </c>
      <c r="M768" s="1" t="s">
        <v>323</v>
      </c>
      <c r="N768" s="1">
        <v>150</v>
      </c>
      <c r="O768" s="1" t="s">
        <v>1594</v>
      </c>
    </row>
    <row r="769" spans="1:17" x14ac:dyDescent="0.2">
      <c r="A769" s="8" t="str">
        <f t="shared" si="25"/>
        <v>SLORSR00057**C</v>
      </c>
      <c r="B769" s="1" t="s">
        <v>1</v>
      </c>
      <c r="C769" s="1" t="s">
        <v>21</v>
      </c>
      <c r="D769" s="4">
        <v>0</v>
      </c>
      <c r="E769" s="4">
        <v>0.66</v>
      </c>
      <c r="F769" s="1" t="s">
        <v>322</v>
      </c>
      <c r="G769" s="5">
        <v>0</v>
      </c>
      <c r="H769" s="5">
        <v>0</v>
      </c>
      <c r="I769" s="5">
        <v>39</v>
      </c>
      <c r="J769" s="5">
        <v>0</v>
      </c>
      <c r="K769" s="5">
        <v>0</v>
      </c>
      <c r="L769" s="5">
        <f t="shared" si="26"/>
        <v>39</v>
      </c>
      <c r="M769" s="1" t="s">
        <v>323</v>
      </c>
      <c r="N769" s="1">
        <v>39</v>
      </c>
      <c r="O769" s="1" t="s">
        <v>1595</v>
      </c>
      <c r="P769" s="99">
        <v>94420</v>
      </c>
    </row>
    <row r="770" spans="1:17" x14ac:dyDescent="0.2">
      <c r="A770" s="8" t="str">
        <f t="shared" si="25"/>
        <v>SLORSR00057**C</v>
      </c>
      <c r="B770" s="1" t="s">
        <v>1</v>
      </c>
      <c r="C770" s="1" t="s">
        <v>21</v>
      </c>
      <c r="D770" s="4">
        <v>0.66</v>
      </c>
      <c r="E770" s="4">
        <v>0.88</v>
      </c>
      <c r="F770" s="1" t="s">
        <v>329</v>
      </c>
      <c r="G770" s="5">
        <v>0</v>
      </c>
      <c r="H770" s="5">
        <v>0</v>
      </c>
      <c r="I770" s="5">
        <v>39</v>
      </c>
      <c r="J770" s="5">
        <v>0</v>
      </c>
      <c r="K770" s="5">
        <v>0</v>
      </c>
      <c r="L770" s="5">
        <f t="shared" si="26"/>
        <v>39</v>
      </c>
      <c r="M770" s="1" t="s">
        <v>347</v>
      </c>
      <c r="N770" s="1">
        <v>39</v>
      </c>
      <c r="O770" s="1" t="s">
        <v>1595</v>
      </c>
      <c r="P770" s="99">
        <v>94420</v>
      </c>
    </row>
    <row r="771" spans="1:17" x14ac:dyDescent="0.2">
      <c r="A771" s="8" t="str">
        <f t="shared" si="25"/>
        <v>SLORSR00057**C</v>
      </c>
      <c r="B771" s="1" t="s">
        <v>1</v>
      </c>
      <c r="C771" s="1" t="s">
        <v>21</v>
      </c>
      <c r="D771" s="4">
        <v>0.88</v>
      </c>
      <c r="E771" s="4">
        <v>2.61</v>
      </c>
      <c r="F771" s="1" t="s">
        <v>322</v>
      </c>
      <c r="G771" s="5">
        <v>0</v>
      </c>
      <c r="H771" s="5">
        <v>0</v>
      </c>
      <c r="I771" s="5">
        <v>116</v>
      </c>
      <c r="J771" s="5">
        <v>0</v>
      </c>
      <c r="K771" s="5">
        <v>0</v>
      </c>
      <c r="L771" s="5">
        <f t="shared" si="26"/>
        <v>116</v>
      </c>
      <c r="M771" s="1" t="s">
        <v>323</v>
      </c>
      <c r="N771" s="1">
        <v>116</v>
      </c>
      <c r="O771" s="1" t="s">
        <v>1595</v>
      </c>
      <c r="P771" s="99">
        <v>94420</v>
      </c>
    </row>
    <row r="772" spans="1:17" x14ac:dyDescent="0.2">
      <c r="A772" s="8" t="str">
        <f t="shared" si="25"/>
        <v>SLORSR00057**C</v>
      </c>
      <c r="B772" s="1" t="s">
        <v>1</v>
      </c>
      <c r="C772" s="1" t="s">
        <v>21</v>
      </c>
      <c r="D772" s="4">
        <v>2.61</v>
      </c>
      <c r="E772" s="4">
        <v>2.81</v>
      </c>
      <c r="F772" s="1" t="s">
        <v>334</v>
      </c>
      <c r="G772" s="5">
        <v>16</v>
      </c>
      <c r="H772" s="5">
        <v>0</v>
      </c>
      <c r="I772" s="5">
        <v>11</v>
      </c>
      <c r="J772" s="5">
        <v>0</v>
      </c>
      <c r="K772" s="5">
        <v>0</v>
      </c>
      <c r="L772" s="5">
        <f t="shared" si="26"/>
        <v>27</v>
      </c>
      <c r="M772" s="1" t="s">
        <v>24</v>
      </c>
      <c r="N772" s="1">
        <v>27</v>
      </c>
      <c r="O772" s="1" t="s">
        <v>1595</v>
      </c>
      <c r="P772" s="99">
        <v>94420</v>
      </c>
    </row>
    <row r="773" spans="1:17" x14ac:dyDescent="0.2">
      <c r="A773" s="8" t="str">
        <f t="shared" si="25"/>
        <v>SLORSR00057**C</v>
      </c>
      <c r="B773" s="1" t="s">
        <v>1</v>
      </c>
      <c r="C773" s="1" t="s">
        <v>21</v>
      </c>
      <c r="D773" s="4">
        <v>2.81</v>
      </c>
      <c r="E773" s="4">
        <v>2.98</v>
      </c>
      <c r="F773" s="1" t="s">
        <v>324</v>
      </c>
      <c r="G773" s="5">
        <v>0</v>
      </c>
      <c r="H773" s="5">
        <v>0</v>
      </c>
      <c r="I773" s="5">
        <v>11</v>
      </c>
      <c r="J773" s="5">
        <v>0</v>
      </c>
      <c r="K773" s="5">
        <v>0</v>
      </c>
      <c r="L773" s="5">
        <f t="shared" si="26"/>
        <v>11</v>
      </c>
      <c r="M773" s="1" t="s">
        <v>25</v>
      </c>
      <c r="N773" s="1">
        <v>11</v>
      </c>
      <c r="O773" s="1" t="s">
        <v>1595</v>
      </c>
      <c r="P773" s="99">
        <v>94420</v>
      </c>
    </row>
    <row r="774" spans="1:17" x14ac:dyDescent="0.2">
      <c r="A774" s="8" t="str">
        <f t="shared" si="25"/>
        <v>SLORSR00057**C</v>
      </c>
      <c r="B774" s="1" t="s">
        <v>1</v>
      </c>
      <c r="C774" s="1" t="s">
        <v>21</v>
      </c>
      <c r="D774" s="4">
        <v>2.98</v>
      </c>
      <c r="E774" s="4">
        <v>4.68</v>
      </c>
      <c r="F774" s="1" t="s">
        <v>322</v>
      </c>
      <c r="G774" s="5">
        <v>0</v>
      </c>
      <c r="H774" s="5">
        <v>0</v>
      </c>
      <c r="I774" s="5">
        <v>115</v>
      </c>
      <c r="J774" s="5">
        <v>0</v>
      </c>
      <c r="K774" s="5">
        <v>0</v>
      </c>
      <c r="L774" s="5">
        <f t="shared" si="26"/>
        <v>115</v>
      </c>
      <c r="M774" s="1" t="s">
        <v>323</v>
      </c>
      <c r="N774" s="1">
        <v>115</v>
      </c>
      <c r="O774" s="1" t="s">
        <v>1595</v>
      </c>
      <c r="P774" s="99">
        <v>94420</v>
      </c>
    </row>
    <row r="775" spans="1:17" x14ac:dyDescent="0.2">
      <c r="A775" s="8" t="str">
        <f t="shared" si="25"/>
        <v>SLORSR00057**C</v>
      </c>
      <c r="B775" s="1" t="s">
        <v>1</v>
      </c>
      <c r="C775" s="1" t="s">
        <v>21</v>
      </c>
      <c r="D775" s="4">
        <v>4.68</v>
      </c>
      <c r="E775" s="4">
        <v>4.88</v>
      </c>
      <c r="F775" s="1" t="s">
        <v>334</v>
      </c>
      <c r="G775" s="5">
        <v>16</v>
      </c>
      <c r="H775" s="5">
        <v>0</v>
      </c>
      <c r="I775" s="5">
        <v>11</v>
      </c>
      <c r="J775" s="5">
        <v>0</v>
      </c>
      <c r="K775" s="5">
        <v>0</v>
      </c>
      <c r="L775" s="5">
        <f t="shared" si="26"/>
        <v>27</v>
      </c>
      <c r="M775" s="1" t="s">
        <v>26</v>
      </c>
      <c r="N775" s="1">
        <v>27</v>
      </c>
      <c r="O775" s="1" t="s">
        <v>1595</v>
      </c>
      <c r="P775" s="99">
        <v>94420</v>
      </c>
    </row>
    <row r="776" spans="1:17" x14ac:dyDescent="0.2">
      <c r="A776" s="8" t="str">
        <f t="shared" si="25"/>
        <v>SLORSR00057**C</v>
      </c>
      <c r="B776" s="1" t="s">
        <v>1</v>
      </c>
      <c r="C776" s="1" t="s">
        <v>21</v>
      </c>
      <c r="D776" s="4">
        <v>4.88</v>
      </c>
      <c r="E776" s="4">
        <v>5.05</v>
      </c>
      <c r="F776" s="1" t="s">
        <v>324</v>
      </c>
      <c r="G776" s="5">
        <v>0</v>
      </c>
      <c r="H776" s="5">
        <v>0</v>
      </c>
      <c r="I776" s="5">
        <v>11</v>
      </c>
      <c r="J776" s="5">
        <v>0</v>
      </c>
      <c r="K776" s="5">
        <v>0</v>
      </c>
      <c r="L776" s="5">
        <f t="shared" si="26"/>
        <v>11</v>
      </c>
      <c r="M776" s="1" t="s">
        <v>27</v>
      </c>
      <c r="N776" s="1">
        <v>11</v>
      </c>
      <c r="O776" s="1" t="s">
        <v>1597</v>
      </c>
      <c r="P776" s="3">
        <v>101467</v>
      </c>
      <c r="Q776" s="96">
        <v>98472</v>
      </c>
    </row>
    <row r="777" spans="1:17" x14ac:dyDescent="0.2">
      <c r="A777" s="8" t="str">
        <f t="shared" si="25"/>
        <v>SLORSR00057**C</v>
      </c>
      <c r="B777" s="1" t="s">
        <v>1</v>
      </c>
      <c r="C777" s="1" t="s">
        <v>21</v>
      </c>
      <c r="D777" s="4">
        <v>5.05</v>
      </c>
      <c r="E777" s="4">
        <v>6.27</v>
      </c>
      <c r="F777" s="1" t="s">
        <v>322</v>
      </c>
      <c r="G777" s="5">
        <v>0</v>
      </c>
      <c r="H777" s="5">
        <v>0</v>
      </c>
      <c r="I777" s="5">
        <v>82</v>
      </c>
      <c r="J777" s="5">
        <v>0</v>
      </c>
      <c r="K777" s="5">
        <v>0</v>
      </c>
      <c r="L777" s="5">
        <f t="shared" si="26"/>
        <v>82</v>
      </c>
      <c r="M777" s="1" t="s">
        <v>323</v>
      </c>
      <c r="N777" s="1">
        <v>82</v>
      </c>
      <c r="O777" s="1" t="s">
        <v>1597</v>
      </c>
      <c r="P777" s="3">
        <v>101467</v>
      </c>
      <c r="Q777" s="96">
        <v>98472</v>
      </c>
    </row>
    <row r="778" spans="1:17" x14ac:dyDescent="0.2">
      <c r="A778" s="8" t="str">
        <f t="shared" si="25"/>
        <v>SLORSR00057**C</v>
      </c>
      <c r="B778" s="1" t="s">
        <v>1</v>
      </c>
      <c r="C778" s="1" t="s">
        <v>21</v>
      </c>
      <c r="D778" s="4">
        <v>6.27</v>
      </c>
      <c r="E778" s="4">
        <v>6.44</v>
      </c>
      <c r="F778" s="1" t="s">
        <v>324</v>
      </c>
      <c r="G778" s="5">
        <v>0</v>
      </c>
      <c r="H778" s="5">
        <v>0</v>
      </c>
      <c r="I778" s="5">
        <v>11</v>
      </c>
      <c r="J778" s="5">
        <v>0</v>
      </c>
      <c r="K778" s="5">
        <v>0</v>
      </c>
      <c r="L778" s="5">
        <f t="shared" si="26"/>
        <v>11</v>
      </c>
      <c r="M778" s="1" t="s">
        <v>28</v>
      </c>
      <c r="N778" s="1">
        <v>11</v>
      </c>
      <c r="O778" s="1" t="s">
        <v>1597</v>
      </c>
      <c r="P778" s="3">
        <v>101467</v>
      </c>
      <c r="Q778" s="96">
        <v>98472</v>
      </c>
    </row>
    <row r="779" spans="1:17" x14ac:dyDescent="0.2">
      <c r="A779" s="8" t="str">
        <f t="shared" si="25"/>
        <v>SLORSR00057**C</v>
      </c>
      <c r="B779" s="1" t="s">
        <v>1</v>
      </c>
      <c r="C779" s="1" t="s">
        <v>21</v>
      </c>
      <c r="D779" s="4">
        <v>6.44</v>
      </c>
      <c r="E779" s="4">
        <v>6.64</v>
      </c>
      <c r="F779" s="1" t="s">
        <v>334</v>
      </c>
      <c r="G779" s="5">
        <v>16</v>
      </c>
      <c r="H779" s="5">
        <v>0</v>
      </c>
      <c r="I779" s="5">
        <v>11</v>
      </c>
      <c r="J779" s="5">
        <v>0</v>
      </c>
      <c r="K779" s="5">
        <v>0</v>
      </c>
      <c r="L779" s="5">
        <f t="shared" si="26"/>
        <v>27</v>
      </c>
      <c r="M779" s="1" t="s">
        <v>29</v>
      </c>
      <c r="N779" s="1">
        <v>27</v>
      </c>
      <c r="O779" s="1" t="s">
        <v>1597</v>
      </c>
      <c r="P779" s="3">
        <v>101467</v>
      </c>
      <c r="Q779" s="96">
        <v>98472</v>
      </c>
    </row>
    <row r="780" spans="1:17" x14ac:dyDescent="0.2">
      <c r="A780" s="8" t="str">
        <f t="shared" si="25"/>
        <v>SLORSR00057**C</v>
      </c>
      <c r="B780" s="1" t="s">
        <v>1</v>
      </c>
      <c r="C780" s="1" t="s">
        <v>21</v>
      </c>
      <c r="D780" s="4">
        <v>6.64</v>
      </c>
      <c r="E780" s="4">
        <v>7.11</v>
      </c>
      <c r="F780" s="1" t="s">
        <v>322</v>
      </c>
      <c r="G780" s="5">
        <v>0</v>
      </c>
      <c r="H780" s="5">
        <v>0</v>
      </c>
      <c r="I780" s="5">
        <v>34</v>
      </c>
      <c r="J780" s="5">
        <v>0</v>
      </c>
      <c r="K780" s="5">
        <v>0</v>
      </c>
      <c r="L780" s="5">
        <f t="shared" si="26"/>
        <v>34</v>
      </c>
      <c r="M780" s="1" t="s">
        <v>323</v>
      </c>
      <c r="N780" s="1">
        <v>34</v>
      </c>
      <c r="O780" s="1" t="s">
        <v>1597</v>
      </c>
      <c r="P780" s="3">
        <v>101467</v>
      </c>
      <c r="Q780" s="96">
        <v>98472</v>
      </c>
    </row>
    <row r="781" spans="1:17" x14ac:dyDescent="0.2">
      <c r="A781" s="8" t="str">
        <f t="shared" si="25"/>
        <v>SLORSR00057**C</v>
      </c>
      <c r="B781" s="1" t="s">
        <v>1</v>
      </c>
      <c r="C781" s="1" t="s">
        <v>21</v>
      </c>
      <c r="D781" s="4">
        <v>7.11</v>
      </c>
      <c r="E781" s="4">
        <v>7.34</v>
      </c>
      <c r="F781" s="1" t="s">
        <v>329</v>
      </c>
      <c r="G781" s="5">
        <v>0</v>
      </c>
      <c r="H781" s="5">
        <v>0</v>
      </c>
      <c r="I781" s="5">
        <v>30</v>
      </c>
      <c r="J781" s="5">
        <v>0</v>
      </c>
      <c r="K781" s="5">
        <v>0</v>
      </c>
      <c r="L781" s="5">
        <f t="shared" si="26"/>
        <v>30</v>
      </c>
      <c r="M781" s="1" t="s">
        <v>343</v>
      </c>
      <c r="N781" s="1">
        <v>30</v>
      </c>
      <c r="O781" s="1" t="s">
        <v>1597</v>
      </c>
      <c r="P781" s="3">
        <v>101467</v>
      </c>
      <c r="Q781" s="96">
        <v>98472</v>
      </c>
    </row>
    <row r="782" spans="1:17" x14ac:dyDescent="0.2">
      <c r="A782" s="8" t="str">
        <f t="shared" si="25"/>
        <v>SLORSR00057**C</v>
      </c>
      <c r="B782" s="1" t="s">
        <v>1</v>
      </c>
      <c r="C782" s="1" t="s">
        <v>21</v>
      </c>
      <c r="D782" s="4">
        <v>7.34</v>
      </c>
      <c r="E782" s="4">
        <v>7.74</v>
      </c>
      <c r="F782" s="1" t="s">
        <v>322</v>
      </c>
      <c r="G782" s="5">
        <v>0</v>
      </c>
      <c r="H782" s="5">
        <v>0</v>
      </c>
      <c r="I782" s="5">
        <v>44</v>
      </c>
      <c r="J782" s="5">
        <v>0</v>
      </c>
      <c r="K782" s="5">
        <v>0</v>
      </c>
      <c r="L782" s="5">
        <f t="shared" si="26"/>
        <v>44</v>
      </c>
      <c r="M782" s="1" t="s">
        <v>323</v>
      </c>
      <c r="N782" s="1">
        <v>44</v>
      </c>
      <c r="O782" s="1" t="s">
        <v>1597</v>
      </c>
      <c r="P782" s="3">
        <v>101467</v>
      </c>
      <c r="Q782" s="96">
        <v>98472</v>
      </c>
    </row>
    <row r="783" spans="1:17" x14ac:dyDescent="0.2">
      <c r="A783" s="8" t="str">
        <f t="shared" si="25"/>
        <v>SLORSR00057**C</v>
      </c>
      <c r="B783" s="1" t="s">
        <v>1</v>
      </c>
      <c r="C783" s="1" t="s">
        <v>21</v>
      </c>
      <c r="D783" s="4">
        <v>7.74</v>
      </c>
      <c r="E783" s="4">
        <v>7.99</v>
      </c>
      <c r="F783" s="1" t="s">
        <v>329</v>
      </c>
      <c r="G783" s="5">
        <v>0</v>
      </c>
      <c r="H783" s="5">
        <v>0</v>
      </c>
      <c r="I783" s="5">
        <v>33</v>
      </c>
      <c r="J783" s="5">
        <v>0</v>
      </c>
      <c r="K783" s="5">
        <v>0</v>
      </c>
      <c r="L783" s="5">
        <f t="shared" si="26"/>
        <v>33</v>
      </c>
      <c r="M783" s="1" t="s">
        <v>343</v>
      </c>
      <c r="N783" s="1">
        <v>33</v>
      </c>
      <c r="O783" s="1" t="s">
        <v>1597</v>
      </c>
      <c r="P783" s="3">
        <v>101467</v>
      </c>
      <c r="Q783" s="96">
        <v>98472</v>
      </c>
    </row>
    <row r="784" spans="1:17" x14ac:dyDescent="0.2">
      <c r="A784" s="8" t="str">
        <f t="shared" si="25"/>
        <v>SLORSR00057**C</v>
      </c>
      <c r="B784" s="1" t="s">
        <v>1</v>
      </c>
      <c r="C784" s="1" t="s">
        <v>21</v>
      </c>
      <c r="D784" s="4">
        <v>9.8000000000000007</v>
      </c>
      <c r="E784" s="4">
        <v>10.6</v>
      </c>
      <c r="F784" s="1" t="s">
        <v>322</v>
      </c>
      <c r="G784" s="5">
        <v>0</v>
      </c>
      <c r="H784" s="5">
        <v>0</v>
      </c>
      <c r="I784" s="5">
        <v>42</v>
      </c>
      <c r="J784" s="5">
        <v>0</v>
      </c>
      <c r="K784" s="5">
        <v>0</v>
      </c>
      <c r="L784" s="5">
        <f t="shared" si="26"/>
        <v>42</v>
      </c>
      <c r="M784" s="1" t="s">
        <v>323</v>
      </c>
      <c r="N784" s="1">
        <v>42</v>
      </c>
      <c r="O784" s="1" t="s">
        <v>1597</v>
      </c>
      <c r="P784" s="3">
        <v>101467</v>
      </c>
    </row>
    <row r="785" spans="1:18" x14ac:dyDescent="0.2">
      <c r="A785" s="8" t="str">
        <f t="shared" si="25"/>
        <v>SLORSR00057**C</v>
      </c>
      <c r="B785" s="1" t="s">
        <v>1</v>
      </c>
      <c r="C785" s="1" t="s">
        <v>21</v>
      </c>
      <c r="D785" s="4">
        <v>10.6</v>
      </c>
      <c r="E785" s="4">
        <v>10.82</v>
      </c>
      <c r="F785" s="1" t="s">
        <v>329</v>
      </c>
      <c r="G785" s="5">
        <v>0</v>
      </c>
      <c r="H785" s="5">
        <v>0</v>
      </c>
      <c r="I785" s="5">
        <v>31</v>
      </c>
      <c r="J785" s="5">
        <v>0</v>
      </c>
      <c r="K785" s="5">
        <v>0</v>
      </c>
      <c r="L785" s="5">
        <f t="shared" si="26"/>
        <v>31</v>
      </c>
      <c r="M785" s="1" t="s">
        <v>343</v>
      </c>
      <c r="N785" s="1">
        <v>31</v>
      </c>
      <c r="O785" s="1" t="s">
        <v>1597</v>
      </c>
      <c r="P785" s="3">
        <v>101467</v>
      </c>
      <c r="Q785" s="96">
        <v>98472</v>
      </c>
    </row>
    <row r="786" spans="1:18" x14ac:dyDescent="0.2">
      <c r="A786" s="8" t="str">
        <f t="shared" si="25"/>
        <v>SLORSR00057**C</v>
      </c>
      <c r="B786" s="1" t="s">
        <v>1</v>
      </c>
      <c r="C786" s="1" t="s">
        <v>21</v>
      </c>
      <c r="D786" s="4">
        <v>10.82</v>
      </c>
      <c r="E786" s="4">
        <v>11.54</v>
      </c>
      <c r="F786" s="1" t="s">
        <v>322</v>
      </c>
      <c r="G786" s="5">
        <v>0</v>
      </c>
      <c r="H786" s="5">
        <v>0</v>
      </c>
      <c r="I786" s="5">
        <v>52</v>
      </c>
      <c r="J786" s="5">
        <v>0</v>
      </c>
      <c r="K786" s="5">
        <v>0</v>
      </c>
      <c r="L786" s="5">
        <f t="shared" si="26"/>
        <v>52</v>
      </c>
      <c r="M786" s="1" t="s">
        <v>323</v>
      </c>
      <c r="N786" s="1">
        <v>52</v>
      </c>
      <c r="O786" s="1" t="s">
        <v>1597</v>
      </c>
      <c r="P786" s="3">
        <v>101467</v>
      </c>
      <c r="Q786" s="96">
        <v>98472</v>
      </c>
    </row>
    <row r="787" spans="1:18" x14ac:dyDescent="0.2">
      <c r="A787" s="8" t="str">
        <f t="shared" si="25"/>
        <v>SLORSR00057**C</v>
      </c>
      <c r="B787" s="1" t="s">
        <v>1</v>
      </c>
      <c r="C787" s="1" t="s">
        <v>21</v>
      </c>
      <c r="D787" s="4">
        <v>11.54</v>
      </c>
      <c r="E787" s="4">
        <v>12.93</v>
      </c>
      <c r="F787" s="1" t="s">
        <v>22</v>
      </c>
      <c r="G787" s="5">
        <v>10</v>
      </c>
      <c r="H787" s="5">
        <v>0</v>
      </c>
      <c r="I787" s="5">
        <v>53</v>
      </c>
      <c r="J787" s="5">
        <v>190</v>
      </c>
      <c r="K787" s="5">
        <v>0</v>
      </c>
      <c r="L787" s="5">
        <f t="shared" si="26"/>
        <v>253</v>
      </c>
      <c r="M787" s="1" t="s">
        <v>23</v>
      </c>
      <c r="N787" s="1">
        <v>253</v>
      </c>
      <c r="O787" s="1" t="s">
        <v>1597</v>
      </c>
      <c r="P787" s="3">
        <v>101467</v>
      </c>
      <c r="Q787" s="96">
        <v>98472</v>
      </c>
    </row>
    <row r="788" spans="1:18" x14ac:dyDescent="0.2">
      <c r="A788" s="8" t="str">
        <f t="shared" si="25"/>
        <v>SLORSR00058**C</v>
      </c>
      <c r="B788" s="1" t="s">
        <v>1</v>
      </c>
      <c r="C788" s="1" t="s">
        <v>333</v>
      </c>
      <c r="D788" s="4">
        <v>0</v>
      </c>
      <c r="E788" s="4">
        <v>2.36</v>
      </c>
      <c r="F788" s="1" t="s">
        <v>322</v>
      </c>
      <c r="G788" s="5">
        <v>0</v>
      </c>
      <c r="H788" s="5">
        <v>0</v>
      </c>
      <c r="I788" s="5">
        <v>151</v>
      </c>
      <c r="J788" s="5">
        <v>0</v>
      </c>
      <c r="K788" s="5">
        <v>0</v>
      </c>
      <c r="L788" s="5">
        <f t="shared" si="26"/>
        <v>151</v>
      </c>
      <c r="M788" s="1" t="s">
        <v>323</v>
      </c>
      <c r="N788" s="1">
        <v>151</v>
      </c>
      <c r="O788" s="1" t="s">
        <v>1597</v>
      </c>
      <c r="P788" s="3">
        <v>101467</v>
      </c>
    </row>
    <row r="789" spans="1:18" x14ac:dyDescent="0.2">
      <c r="A789" s="8" t="str">
        <f t="shared" si="25"/>
        <v>SLORSR00058**C</v>
      </c>
      <c r="B789" s="1" t="s">
        <v>1</v>
      </c>
      <c r="C789" s="1" t="s">
        <v>333</v>
      </c>
      <c r="D789" s="4">
        <v>2.36</v>
      </c>
      <c r="E789" s="4">
        <v>2.7</v>
      </c>
      <c r="F789" s="1">
        <v>8</v>
      </c>
      <c r="G789" s="5">
        <v>0</v>
      </c>
      <c r="H789" s="5">
        <v>0</v>
      </c>
      <c r="I789" s="5">
        <v>22</v>
      </c>
      <c r="J789" s="5">
        <v>0</v>
      </c>
      <c r="K789" s="5">
        <v>0</v>
      </c>
      <c r="L789" s="5">
        <f t="shared" si="26"/>
        <v>22</v>
      </c>
      <c r="M789" s="1" t="s">
        <v>597</v>
      </c>
      <c r="N789" s="1">
        <v>22</v>
      </c>
      <c r="O789" s="1" t="s">
        <v>1597</v>
      </c>
      <c r="P789" s="3">
        <v>101467</v>
      </c>
    </row>
    <row r="790" spans="1:18" x14ac:dyDescent="0.2">
      <c r="A790" s="8" t="str">
        <f t="shared" si="25"/>
        <v>SLORSR00058**C</v>
      </c>
      <c r="B790" s="1" t="s">
        <v>1</v>
      </c>
      <c r="C790" s="1" t="s">
        <v>333</v>
      </c>
      <c r="D790" s="4">
        <v>2.7</v>
      </c>
      <c r="E790" s="4">
        <v>6.51</v>
      </c>
      <c r="F790" s="1" t="s">
        <v>322</v>
      </c>
      <c r="G790" s="5">
        <v>0</v>
      </c>
      <c r="H790" s="5">
        <v>0</v>
      </c>
      <c r="I790" s="5">
        <v>245</v>
      </c>
      <c r="J790" s="5">
        <v>0</v>
      </c>
      <c r="K790" s="5">
        <v>0</v>
      </c>
      <c r="L790" s="5">
        <f t="shared" si="26"/>
        <v>245</v>
      </c>
      <c r="M790" s="1" t="s">
        <v>323</v>
      </c>
      <c r="N790" s="1">
        <v>245</v>
      </c>
      <c r="O790" s="1" t="s">
        <v>1597</v>
      </c>
      <c r="P790" s="3">
        <v>101467</v>
      </c>
    </row>
    <row r="791" spans="1:18" x14ac:dyDescent="0.2">
      <c r="A791" s="8" t="str">
        <f t="shared" si="25"/>
        <v>SLORSR00058**C</v>
      </c>
      <c r="B791" s="1" t="s">
        <v>1</v>
      </c>
      <c r="C791" s="1" t="s">
        <v>333</v>
      </c>
      <c r="D791" s="4">
        <v>8.14</v>
      </c>
      <c r="E791" s="4">
        <v>11.85</v>
      </c>
      <c r="F791" s="1" t="s">
        <v>322</v>
      </c>
      <c r="G791" s="5">
        <v>0</v>
      </c>
      <c r="H791" s="5">
        <v>0</v>
      </c>
      <c r="I791" s="5">
        <v>226</v>
      </c>
      <c r="J791" s="5">
        <v>0</v>
      </c>
      <c r="K791" s="5">
        <v>0</v>
      </c>
      <c r="L791" s="5">
        <f t="shared" si="26"/>
        <v>226</v>
      </c>
      <c r="M791" s="1" t="s">
        <v>323</v>
      </c>
      <c r="N791" s="1">
        <v>226</v>
      </c>
      <c r="O791" s="88" t="s">
        <v>1489</v>
      </c>
      <c r="P791" s="99"/>
      <c r="R791" s="104" t="s">
        <v>1608</v>
      </c>
    </row>
    <row r="792" spans="1:18" x14ac:dyDescent="0.2">
      <c r="A792" s="8" t="str">
        <f t="shared" si="25"/>
        <v>SLORSR00058**C</v>
      </c>
      <c r="B792" s="1" t="s">
        <v>1</v>
      </c>
      <c r="C792" s="1" t="s">
        <v>333</v>
      </c>
      <c r="D792" s="4">
        <v>11.85</v>
      </c>
      <c r="E792" s="4">
        <v>12.19</v>
      </c>
      <c r="F792" s="1" t="s">
        <v>334</v>
      </c>
      <c r="G792" s="5">
        <v>32</v>
      </c>
      <c r="H792" s="5">
        <v>0</v>
      </c>
      <c r="I792" s="5">
        <v>31</v>
      </c>
      <c r="J792" s="5">
        <v>14</v>
      </c>
      <c r="K792" s="5">
        <v>0</v>
      </c>
      <c r="L792" s="5">
        <f t="shared" si="26"/>
        <v>77</v>
      </c>
      <c r="M792" s="1" t="s">
        <v>30</v>
      </c>
      <c r="N792" s="1">
        <v>77</v>
      </c>
      <c r="O792" s="88" t="s">
        <v>1489</v>
      </c>
      <c r="P792" s="99"/>
      <c r="R792" s="104" t="s">
        <v>1608</v>
      </c>
    </row>
    <row r="793" spans="1:18" x14ac:dyDescent="0.2">
      <c r="A793" s="8" t="str">
        <f t="shared" si="25"/>
        <v>SLORSR00058**C</v>
      </c>
      <c r="B793" s="1" t="s">
        <v>1</v>
      </c>
      <c r="C793" s="1" t="s">
        <v>333</v>
      </c>
      <c r="D793" s="4">
        <v>12.19</v>
      </c>
      <c r="E793" s="4">
        <v>13.81</v>
      </c>
      <c r="F793" s="1" t="s">
        <v>322</v>
      </c>
      <c r="G793" s="5">
        <v>0</v>
      </c>
      <c r="H793" s="5">
        <v>0</v>
      </c>
      <c r="I793" s="5">
        <v>104</v>
      </c>
      <c r="J793" s="5">
        <v>0</v>
      </c>
      <c r="K793" s="5">
        <v>0</v>
      </c>
      <c r="L793" s="5">
        <f t="shared" si="26"/>
        <v>104</v>
      </c>
      <c r="M793" s="1" t="s">
        <v>323</v>
      </c>
      <c r="N793" s="1">
        <v>104</v>
      </c>
      <c r="O793" s="88" t="s">
        <v>1489</v>
      </c>
      <c r="P793" s="99"/>
      <c r="R793" s="104" t="s">
        <v>1608</v>
      </c>
    </row>
    <row r="794" spans="1:18" x14ac:dyDescent="0.2">
      <c r="A794" s="8" t="str">
        <f t="shared" si="25"/>
        <v>SLORSR00058**C</v>
      </c>
      <c r="B794" s="1" t="s">
        <v>1</v>
      </c>
      <c r="C794" s="1" t="s">
        <v>333</v>
      </c>
      <c r="D794" s="4">
        <v>13.81</v>
      </c>
      <c r="E794" s="4">
        <v>13.89</v>
      </c>
      <c r="F794" s="1">
        <v>6</v>
      </c>
      <c r="G794" s="5">
        <v>0</v>
      </c>
      <c r="H794" s="5">
        <v>0</v>
      </c>
      <c r="I794" s="5">
        <v>11</v>
      </c>
      <c r="J794" s="5">
        <v>5</v>
      </c>
      <c r="K794" s="5">
        <v>0</v>
      </c>
      <c r="L794" s="5">
        <f t="shared" si="26"/>
        <v>16</v>
      </c>
      <c r="N794" s="1">
        <v>16</v>
      </c>
      <c r="O794" s="88" t="s">
        <v>1489</v>
      </c>
      <c r="P794" s="99"/>
      <c r="R794" s="104" t="s">
        <v>1608</v>
      </c>
    </row>
    <row r="795" spans="1:18" x14ac:dyDescent="0.2">
      <c r="A795" s="8" t="str">
        <f t="shared" si="25"/>
        <v>SLORSR00058**C</v>
      </c>
      <c r="B795" s="1" t="s">
        <v>1</v>
      </c>
      <c r="C795" s="1" t="s">
        <v>333</v>
      </c>
      <c r="D795" s="4">
        <v>13.89</v>
      </c>
      <c r="E795" s="4">
        <v>14.21</v>
      </c>
      <c r="F795" s="1" t="s">
        <v>334</v>
      </c>
      <c r="G795" s="5">
        <v>29</v>
      </c>
      <c r="H795" s="5">
        <v>0</v>
      </c>
      <c r="I795" s="5">
        <v>18</v>
      </c>
      <c r="J795" s="5">
        <v>0</v>
      </c>
      <c r="K795" s="5">
        <v>0</v>
      </c>
      <c r="L795" s="5">
        <f t="shared" si="26"/>
        <v>47</v>
      </c>
      <c r="M795" s="1" t="s">
        <v>641</v>
      </c>
      <c r="N795" s="1">
        <v>47</v>
      </c>
      <c r="O795" s="88" t="s">
        <v>1545</v>
      </c>
      <c r="P795" s="99"/>
      <c r="R795" s="104" t="s">
        <v>1608</v>
      </c>
    </row>
    <row r="796" spans="1:18" x14ac:dyDescent="0.2">
      <c r="A796" s="8" t="str">
        <f t="shared" si="25"/>
        <v>SLORSR00058**C</v>
      </c>
      <c r="B796" s="1" t="s">
        <v>1</v>
      </c>
      <c r="C796" s="1" t="s">
        <v>333</v>
      </c>
      <c r="D796" s="4">
        <v>14.21</v>
      </c>
      <c r="E796" s="4">
        <v>14.99</v>
      </c>
      <c r="F796" s="1" t="s">
        <v>322</v>
      </c>
      <c r="G796" s="5">
        <v>0</v>
      </c>
      <c r="H796" s="5">
        <v>0</v>
      </c>
      <c r="I796" s="5">
        <v>52</v>
      </c>
      <c r="J796" s="5">
        <v>0</v>
      </c>
      <c r="K796" s="5">
        <v>0</v>
      </c>
      <c r="L796" s="5">
        <f t="shared" si="26"/>
        <v>52</v>
      </c>
      <c r="M796" s="1" t="s">
        <v>323</v>
      </c>
      <c r="N796" s="1">
        <v>52</v>
      </c>
      <c r="O796" s="88" t="s">
        <v>1545</v>
      </c>
      <c r="P796" s="99"/>
      <c r="R796" s="104" t="s">
        <v>1608</v>
      </c>
    </row>
    <row r="797" spans="1:18" x14ac:dyDescent="0.2">
      <c r="A797" s="8" t="str">
        <f t="shared" si="25"/>
        <v>SLORSR00058**C</v>
      </c>
      <c r="B797" s="1" t="s">
        <v>1</v>
      </c>
      <c r="C797" s="1" t="s">
        <v>333</v>
      </c>
      <c r="D797" s="4">
        <v>16.510000000000002</v>
      </c>
      <c r="E797" s="4">
        <v>18.18</v>
      </c>
      <c r="F797" s="1" t="s">
        <v>322</v>
      </c>
      <c r="G797" s="5">
        <v>0</v>
      </c>
      <c r="H797" s="5">
        <v>0</v>
      </c>
      <c r="I797" s="5">
        <v>156</v>
      </c>
      <c r="J797" s="5">
        <v>0</v>
      </c>
      <c r="K797" s="5">
        <v>0</v>
      </c>
      <c r="L797" s="5">
        <f t="shared" si="26"/>
        <v>156</v>
      </c>
      <c r="M797" s="1" t="s">
        <v>323</v>
      </c>
      <c r="N797" s="1">
        <v>156</v>
      </c>
      <c r="O797" s="1" t="s">
        <v>1595</v>
      </c>
      <c r="P797" s="99">
        <v>98273</v>
      </c>
    </row>
    <row r="798" spans="1:18" x14ac:dyDescent="0.2">
      <c r="A798" s="8" t="str">
        <f t="shared" si="25"/>
        <v>SLORSR00058**C</v>
      </c>
      <c r="B798" s="1" t="s">
        <v>1</v>
      </c>
      <c r="C798" s="1" t="s">
        <v>333</v>
      </c>
      <c r="D798" s="4">
        <v>18.18</v>
      </c>
      <c r="E798" s="4">
        <v>19.190000000000001</v>
      </c>
      <c r="F798" s="1" t="s">
        <v>334</v>
      </c>
      <c r="G798" s="5">
        <v>32</v>
      </c>
      <c r="H798" s="5">
        <v>0</v>
      </c>
      <c r="I798" s="5">
        <v>46</v>
      </c>
      <c r="J798" s="5">
        <v>10</v>
      </c>
      <c r="K798" s="5">
        <v>0</v>
      </c>
      <c r="L798" s="5">
        <f t="shared" si="26"/>
        <v>88</v>
      </c>
      <c r="M798" s="1" t="s">
        <v>31</v>
      </c>
      <c r="N798" s="1">
        <v>88</v>
      </c>
      <c r="O798" s="1" t="s">
        <v>1595</v>
      </c>
      <c r="P798" s="99">
        <v>98273</v>
      </c>
    </row>
    <row r="799" spans="1:18" x14ac:dyDescent="0.2">
      <c r="A799" s="8" t="str">
        <f t="shared" si="25"/>
        <v>SLORSR00058**C</v>
      </c>
      <c r="B799" s="1" t="s">
        <v>1</v>
      </c>
      <c r="C799" s="1" t="s">
        <v>333</v>
      </c>
      <c r="D799" s="4">
        <v>19.190000000000001</v>
      </c>
      <c r="E799" s="4">
        <v>19.66</v>
      </c>
      <c r="F799" s="1" t="s">
        <v>322</v>
      </c>
      <c r="G799" s="5">
        <v>0</v>
      </c>
      <c r="H799" s="5">
        <v>0</v>
      </c>
      <c r="I799" s="5">
        <v>31</v>
      </c>
      <c r="J799" s="5">
        <v>0</v>
      </c>
      <c r="K799" s="5">
        <v>0</v>
      </c>
      <c r="L799" s="5">
        <f t="shared" si="26"/>
        <v>31</v>
      </c>
      <c r="M799" s="1" t="s">
        <v>323</v>
      </c>
      <c r="N799" s="1">
        <v>31</v>
      </c>
      <c r="O799" s="1" t="s">
        <v>1595</v>
      </c>
      <c r="P799" s="99">
        <v>98273</v>
      </c>
    </row>
    <row r="800" spans="1:18" x14ac:dyDescent="0.2">
      <c r="A800" s="8" t="str">
        <f t="shared" si="25"/>
        <v>SLORSR00058**C</v>
      </c>
      <c r="B800" s="1" t="s">
        <v>1</v>
      </c>
      <c r="C800" s="1" t="s">
        <v>333</v>
      </c>
      <c r="D800" s="4">
        <v>19.66</v>
      </c>
      <c r="E800" s="4">
        <v>19.899999999999999</v>
      </c>
      <c r="F800" s="1" t="s">
        <v>327</v>
      </c>
      <c r="G800" s="5">
        <v>0</v>
      </c>
      <c r="H800" s="5">
        <v>0</v>
      </c>
      <c r="I800" s="5">
        <v>40</v>
      </c>
      <c r="J800" s="5">
        <v>0</v>
      </c>
      <c r="K800" s="5">
        <v>0</v>
      </c>
      <c r="L800" s="5">
        <f t="shared" si="26"/>
        <v>40</v>
      </c>
      <c r="M800" s="1" t="s">
        <v>347</v>
      </c>
      <c r="N800" s="1">
        <v>40</v>
      </c>
      <c r="O800" s="1" t="s">
        <v>1595</v>
      </c>
      <c r="P800" s="99">
        <v>98273</v>
      </c>
    </row>
    <row r="801" spans="1:16" x14ac:dyDescent="0.2">
      <c r="A801" s="8" t="str">
        <f t="shared" si="25"/>
        <v>SLORSR00058**C</v>
      </c>
      <c r="B801" s="1" t="s">
        <v>1</v>
      </c>
      <c r="C801" s="1" t="s">
        <v>333</v>
      </c>
      <c r="D801" s="4">
        <v>19.899999999999999</v>
      </c>
      <c r="E801" s="4">
        <v>20.39</v>
      </c>
      <c r="F801" s="1" t="s">
        <v>322</v>
      </c>
      <c r="G801" s="5">
        <v>0</v>
      </c>
      <c r="H801" s="5">
        <v>0</v>
      </c>
      <c r="I801" s="5">
        <v>31</v>
      </c>
      <c r="J801" s="5">
        <v>0</v>
      </c>
      <c r="K801" s="5">
        <v>0</v>
      </c>
      <c r="L801" s="5">
        <f t="shared" si="26"/>
        <v>31</v>
      </c>
      <c r="M801" s="1" t="s">
        <v>323</v>
      </c>
      <c r="N801" s="1">
        <v>31</v>
      </c>
      <c r="O801" s="1" t="s">
        <v>1595</v>
      </c>
      <c r="P801" s="99">
        <v>98273</v>
      </c>
    </row>
    <row r="802" spans="1:16" x14ac:dyDescent="0.2">
      <c r="A802" s="8" t="str">
        <f t="shared" si="25"/>
        <v>SLORSR00058**C</v>
      </c>
      <c r="B802" s="1" t="s">
        <v>1</v>
      </c>
      <c r="C802" s="1" t="s">
        <v>333</v>
      </c>
      <c r="D802" s="4">
        <v>20.39</v>
      </c>
      <c r="E802" s="4">
        <v>20.64</v>
      </c>
      <c r="F802" s="1" t="s">
        <v>327</v>
      </c>
      <c r="G802" s="5">
        <v>0</v>
      </c>
      <c r="H802" s="5">
        <v>0</v>
      </c>
      <c r="I802" s="5">
        <v>38</v>
      </c>
      <c r="J802" s="5">
        <v>0</v>
      </c>
      <c r="K802" s="5">
        <v>0</v>
      </c>
      <c r="L802" s="5">
        <f t="shared" si="26"/>
        <v>38</v>
      </c>
      <c r="M802" s="1" t="s">
        <v>347</v>
      </c>
      <c r="N802" s="1">
        <v>38</v>
      </c>
      <c r="O802" s="1" t="s">
        <v>1595</v>
      </c>
      <c r="P802" s="99">
        <v>98273</v>
      </c>
    </row>
    <row r="803" spans="1:16" x14ac:dyDescent="0.2">
      <c r="A803" s="8" t="str">
        <f t="shared" si="25"/>
        <v>SLORSR00058**C</v>
      </c>
      <c r="B803" s="1" t="s">
        <v>1</v>
      </c>
      <c r="C803" s="1" t="s">
        <v>333</v>
      </c>
      <c r="D803" s="4">
        <v>20.64</v>
      </c>
      <c r="E803" s="4">
        <v>20.99</v>
      </c>
      <c r="F803" s="1" t="s">
        <v>322</v>
      </c>
      <c r="G803" s="5">
        <v>0</v>
      </c>
      <c r="H803" s="5">
        <v>0</v>
      </c>
      <c r="I803" s="5">
        <v>14</v>
      </c>
      <c r="J803" s="5">
        <v>0</v>
      </c>
      <c r="K803" s="5">
        <v>0</v>
      </c>
      <c r="L803" s="5">
        <f t="shared" si="26"/>
        <v>14</v>
      </c>
      <c r="M803" s="1" t="s">
        <v>323</v>
      </c>
      <c r="N803" s="1">
        <v>14</v>
      </c>
      <c r="O803" s="1" t="s">
        <v>1595</v>
      </c>
      <c r="P803" s="99">
        <v>98273</v>
      </c>
    </row>
    <row r="804" spans="1:16" x14ac:dyDescent="0.2">
      <c r="A804" s="8" t="str">
        <f t="shared" si="25"/>
        <v>SLORSR00058**C</v>
      </c>
      <c r="B804" s="1" t="s">
        <v>1</v>
      </c>
      <c r="C804" s="1" t="s">
        <v>333</v>
      </c>
      <c r="D804" s="4">
        <v>20.99</v>
      </c>
      <c r="E804" s="4">
        <v>21.09</v>
      </c>
      <c r="F804" s="1" t="s">
        <v>401</v>
      </c>
      <c r="G804" s="5">
        <v>12</v>
      </c>
      <c r="H804" s="5">
        <v>0</v>
      </c>
      <c r="I804" s="5">
        <v>14</v>
      </c>
      <c r="J804" s="5">
        <v>6</v>
      </c>
      <c r="K804" s="5">
        <v>0</v>
      </c>
      <c r="L804" s="5">
        <f t="shared" si="26"/>
        <v>32</v>
      </c>
      <c r="M804" s="1" t="s">
        <v>532</v>
      </c>
      <c r="N804" s="1">
        <v>32</v>
      </c>
      <c r="O804" s="1" t="s">
        <v>1587</v>
      </c>
      <c r="P804" s="99"/>
    </row>
    <row r="805" spans="1:16" x14ac:dyDescent="0.2">
      <c r="A805" s="8" t="str">
        <f t="shared" si="25"/>
        <v>SLORSR00058**C</v>
      </c>
      <c r="B805" s="1" t="s">
        <v>1</v>
      </c>
      <c r="C805" s="1" t="s">
        <v>333</v>
      </c>
      <c r="D805" s="4">
        <v>21.09</v>
      </c>
      <c r="E805" s="4">
        <v>21.25</v>
      </c>
      <c r="F805" s="1" t="s">
        <v>409</v>
      </c>
      <c r="G805" s="5">
        <v>16</v>
      </c>
      <c r="H805" s="5">
        <v>0</v>
      </c>
      <c r="I805" s="5">
        <v>20</v>
      </c>
      <c r="J805" s="5">
        <v>94</v>
      </c>
      <c r="K805" s="5">
        <v>0</v>
      </c>
      <c r="L805" s="5">
        <f t="shared" si="26"/>
        <v>130</v>
      </c>
      <c r="M805" s="1" t="s">
        <v>533</v>
      </c>
      <c r="N805" s="1">
        <v>130</v>
      </c>
      <c r="O805" s="1" t="s">
        <v>1587</v>
      </c>
      <c r="P805" s="99"/>
    </row>
    <row r="806" spans="1:16" x14ac:dyDescent="0.2">
      <c r="A806" s="8" t="str">
        <f t="shared" si="25"/>
        <v>SLORSR00058**C</v>
      </c>
      <c r="B806" s="1" t="s">
        <v>1</v>
      </c>
      <c r="C806" s="1" t="s">
        <v>333</v>
      </c>
      <c r="D806" s="4">
        <v>21.25</v>
      </c>
      <c r="E806" s="4">
        <v>22.45</v>
      </c>
      <c r="F806" s="1" t="s">
        <v>424</v>
      </c>
      <c r="G806" s="5">
        <v>0</v>
      </c>
      <c r="H806" s="5">
        <v>0</v>
      </c>
      <c r="I806" s="5">
        <v>158</v>
      </c>
      <c r="J806" s="5">
        <v>0</v>
      </c>
      <c r="K806" s="5">
        <v>0</v>
      </c>
      <c r="L806" s="5">
        <f t="shared" si="26"/>
        <v>158</v>
      </c>
      <c r="M806" s="1" t="s">
        <v>32</v>
      </c>
      <c r="N806" s="1">
        <v>158</v>
      </c>
      <c r="O806" s="1" t="s">
        <v>1587</v>
      </c>
      <c r="P806" s="99"/>
    </row>
    <row r="807" spans="1:16" x14ac:dyDescent="0.2">
      <c r="A807" s="8" t="str">
        <f t="shared" si="25"/>
        <v>SLORSR00058**C</v>
      </c>
      <c r="B807" s="1" t="s">
        <v>1</v>
      </c>
      <c r="C807" s="1" t="s">
        <v>333</v>
      </c>
      <c r="D807" s="4">
        <v>22.45</v>
      </c>
      <c r="E807" s="4">
        <v>22.61</v>
      </c>
      <c r="F807" s="1" t="s">
        <v>409</v>
      </c>
      <c r="G807" s="5">
        <v>16</v>
      </c>
      <c r="H807" s="5">
        <v>0</v>
      </c>
      <c r="I807" s="5">
        <v>18</v>
      </c>
      <c r="J807" s="5">
        <v>94</v>
      </c>
      <c r="K807" s="5">
        <v>0</v>
      </c>
      <c r="L807" s="5">
        <f t="shared" si="26"/>
        <v>128</v>
      </c>
      <c r="M807" s="1" t="s">
        <v>707</v>
      </c>
      <c r="N807" s="1">
        <v>128</v>
      </c>
      <c r="O807" s="1" t="s">
        <v>1587</v>
      </c>
      <c r="P807" s="99"/>
    </row>
    <row r="808" spans="1:16" x14ac:dyDescent="0.2">
      <c r="A808" s="8" t="str">
        <f t="shared" si="25"/>
        <v>SLORSR00058**C</v>
      </c>
      <c r="B808" s="1" t="s">
        <v>1</v>
      </c>
      <c r="C808" s="1" t="s">
        <v>333</v>
      </c>
      <c r="D808" s="4">
        <v>22.61</v>
      </c>
      <c r="E808" s="4">
        <v>22.77</v>
      </c>
      <c r="F808" s="1" t="s">
        <v>409</v>
      </c>
      <c r="G808" s="5">
        <v>16</v>
      </c>
      <c r="H808" s="5">
        <v>0</v>
      </c>
      <c r="I808" s="5">
        <v>25</v>
      </c>
      <c r="J808" s="5">
        <v>26</v>
      </c>
      <c r="K808" s="5">
        <v>0</v>
      </c>
      <c r="L808" s="5">
        <f t="shared" si="26"/>
        <v>67</v>
      </c>
      <c r="M808" s="1" t="s">
        <v>708</v>
      </c>
      <c r="N808" s="1">
        <v>67</v>
      </c>
      <c r="O808" s="1" t="s">
        <v>1587</v>
      </c>
      <c r="P808" s="99"/>
    </row>
    <row r="809" spans="1:16" x14ac:dyDescent="0.2">
      <c r="A809" s="8" t="str">
        <f t="shared" si="25"/>
        <v>SLORSR00058**C</v>
      </c>
      <c r="B809" s="1" t="s">
        <v>1</v>
      </c>
      <c r="C809" s="1" t="s">
        <v>333</v>
      </c>
      <c r="D809" s="4">
        <v>22.77</v>
      </c>
      <c r="E809" s="4">
        <v>23.12</v>
      </c>
      <c r="F809" s="1" t="s">
        <v>322</v>
      </c>
      <c r="G809" s="5">
        <v>0</v>
      </c>
      <c r="H809" s="5">
        <v>0</v>
      </c>
      <c r="I809" s="5">
        <v>23</v>
      </c>
      <c r="J809" s="5">
        <v>46</v>
      </c>
      <c r="K809" s="5">
        <v>0</v>
      </c>
      <c r="L809" s="5">
        <f t="shared" si="26"/>
        <v>69</v>
      </c>
      <c r="M809" s="1" t="s">
        <v>33</v>
      </c>
      <c r="N809" s="1">
        <v>69</v>
      </c>
      <c r="O809" s="1" t="s">
        <v>1587</v>
      </c>
      <c r="P809" s="99"/>
    </row>
    <row r="810" spans="1:16" x14ac:dyDescent="0.2">
      <c r="A810" s="8" t="str">
        <f t="shared" si="25"/>
        <v>SLORSR00058**C</v>
      </c>
      <c r="B810" s="1" t="s">
        <v>1</v>
      </c>
      <c r="C810" s="1" t="s">
        <v>333</v>
      </c>
      <c r="D810" s="4">
        <v>23.12</v>
      </c>
      <c r="E810" s="4">
        <v>23.28</v>
      </c>
      <c r="F810" s="1" t="s">
        <v>409</v>
      </c>
      <c r="G810" s="5">
        <v>16</v>
      </c>
      <c r="H810" s="5">
        <v>0</v>
      </c>
      <c r="I810" s="5">
        <v>19</v>
      </c>
      <c r="J810" s="5">
        <v>26</v>
      </c>
      <c r="K810" s="5">
        <v>0</v>
      </c>
      <c r="L810" s="5">
        <f t="shared" si="26"/>
        <v>61</v>
      </c>
      <c r="M810" s="1" t="s">
        <v>34</v>
      </c>
      <c r="N810" s="1">
        <v>61</v>
      </c>
      <c r="O810" s="1" t="s">
        <v>1587</v>
      </c>
      <c r="P810" s="99"/>
    </row>
    <row r="811" spans="1:16" x14ac:dyDescent="0.2">
      <c r="A811" s="8" t="str">
        <f t="shared" si="25"/>
        <v>SLORSR00082**C</v>
      </c>
      <c r="B811" s="1" t="s">
        <v>1</v>
      </c>
      <c r="C811" s="1" t="s">
        <v>35</v>
      </c>
      <c r="D811" s="4">
        <v>0</v>
      </c>
      <c r="E811" s="4">
        <v>0.2</v>
      </c>
      <c r="F811" s="1" t="s">
        <v>334</v>
      </c>
      <c r="G811" s="5">
        <v>39</v>
      </c>
      <c r="H811" s="5">
        <v>0</v>
      </c>
      <c r="I811" s="5">
        <v>33</v>
      </c>
      <c r="J811" s="5">
        <v>0</v>
      </c>
      <c r="K811" s="5">
        <v>0</v>
      </c>
      <c r="L811" s="5">
        <f t="shared" si="26"/>
        <v>72</v>
      </c>
      <c r="M811" s="1" t="s">
        <v>36</v>
      </c>
      <c r="N811" s="1">
        <v>72</v>
      </c>
      <c r="O811" s="1" t="s">
        <v>1594</v>
      </c>
      <c r="P811" s="99">
        <v>98273</v>
      </c>
    </row>
    <row r="812" spans="1:16" x14ac:dyDescent="0.2">
      <c r="A812" s="8" t="str">
        <f t="shared" ref="A812:A875" si="27">"S"&amp;B812&amp;MID(C812,1,2)&amp;"00"&amp;MID(C812,4,3)&amp;"**C"</f>
        <v>SLORSR00082**C</v>
      </c>
      <c r="B812" s="1" t="s">
        <v>1</v>
      </c>
      <c r="C812" s="1" t="s">
        <v>35</v>
      </c>
      <c r="D812" s="4">
        <v>0.2</v>
      </c>
      <c r="E812" s="4">
        <v>2.37</v>
      </c>
      <c r="F812" s="1" t="s">
        <v>322</v>
      </c>
      <c r="G812" s="5">
        <v>0</v>
      </c>
      <c r="H812" s="5">
        <v>0</v>
      </c>
      <c r="I812" s="5">
        <v>141</v>
      </c>
      <c r="J812" s="5">
        <v>0</v>
      </c>
      <c r="K812" s="5">
        <v>0</v>
      </c>
      <c r="L812" s="5">
        <f t="shared" si="26"/>
        <v>141</v>
      </c>
      <c r="M812" s="1" t="s">
        <v>323</v>
      </c>
      <c r="N812" s="1">
        <v>141</v>
      </c>
      <c r="O812" s="1" t="s">
        <v>1594</v>
      </c>
      <c r="P812" s="99">
        <v>98273</v>
      </c>
    </row>
    <row r="813" spans="1:16" x14ac:dyDescent="0.2">
      <c r="A813" s="8" t="str">
        <f t="shared" si="27"/>
        <v>SLORSR00082**C</v>
      </c>
      <c r="B813" s="1" t="s">
        <v>1</v>
      </c>
      <c r="C813" s="1" t="s">
        <v>35</v>
      </c>
      <c r="D813" s="4">
        <v>2.37</v>
      </c>
      <c r="E813" s="4">
        <v>2.77</v>
      </c>
      <c r="F813" s="1" t="s">
        <v>334</v>
      </c>
      <c r="G813" s="5">
        <v>84</v>
      </c>
      <c r="H813" s="5">
        <v>0</v>
      </c>
      <c r="I813" s="5">
        <v>82</v>
      </c>
      <c r="J813" s="5">
        <v>0</v>
      </c>
      <c r="K813" s="5">
        <v>0</v>
      </c>
      <c r="L813" s="5">
        <f t="shared" si="26"/>
        <v>166</v>
      </c>
      <c r="M813" s="1" t="s">
        <v>37</v>
      </c>
      <c r="N813" s="1">
        <v>166</v>
      </c>
      <c r="O813" s="1" t="s">
        <v>1594</v>
      </c>
      <c r="P813" s="99">
        <v>98273</v>
      </c>
    </row>
    <row r="814" spans="1:16" x14ac:dyDescent="0.2">
      <c r="A814" s="8" t="str">
        <f t="shared" si="27"/>
        <v>SLORSR00082**C</v>
      </c>
      <c r="B814" s="1" t="s">
        <v>1</v>
      </c>
      <c r="C814" s="1" t="s">
        <v>35</v>
      </c>
      <c r="D814" s="4">
        <v>2.77</v>
      </c>
      <c r="E814" s="4">
        <v>3.3</v>
      </c>
      <c r="F814" s="1" t="s">
        <v>322</v>
      </c>
      <c r="G814" s="5">
        <v>0</v>
      </c>
      <c r="H814" s="5">
        <v>0</v>
      </c>
      <c r="I814" s="5">
        <v>33</v>
      </c>
      <c r="J814" s="5">
        <v>0</v>
      </c>
      <c r="K814" s="5">
        <v>0</v>
      </c>
      <c r="L814" s="5">
        <f t="shared" ref="L814:L877" si="28">SUM(G814:K814)</f>
        <v>33</v>
      </c>
      <c r="M814" s="1" t="s">
        <v>323</v>
      </c>
      <c r="N814" s="1">
        <v>33</v>
      </c>
      <c r="O814" s="1" t="s">
        <v>1594</v>
      </c>
      <c r="P814" s="99">
        <v>98273</v>
      </c>
    </row>
    <row r="815" spans="1:16" x14ac:dyDescent="0.2">
      <c r="A815" s="8" t="str">
        <f t="shared" si="27"/>
        <v>SLORSR00082**C</v>
      </c>
      <c r="B815" s="1" t="s">
        <v>1</v>
      </c>
      <c r="C815" s="1" t="s">
        <v>35</v>
      </c>
      <c r="D815" s="4">
        <v>3.3</v>
      </c>
      <c r="E815" s="4">
        <v>3.78</v>
      </c>
      <c r="F815" s="1" t="s">
        <v>417</v>
      </c>
      <c r="G815" s="5">
        <v>119</v>
      </c>
      <c r="H815" s="5">
        <v>0</v>
      </c>
      <c r="I815" s="5">
        <v>126</v>
      </c>
      <c r="J815" s="5">
        <v>0</v>
      </c>
      <c r="K815" s="5">
        <v>0</v>
      </c>
      <c r="L815" s="5">
        <f t="shared" si="28"/>
        <v>245</v>
      </c>
      <c r="M815" s="1" t="s">
        <v>38</v>
      </c>
      <c r="N815" s="1">
        <v>245</v>
      </c>
      <c r="O815" s="1" t="s">
        <v>1594</v>
      </c>
      <c r="P815" s="99">
        <v>98273</v>
      </c>
    </row>
    <row r="816" spans="1:16" x14ac:dyDescent="0.2">
      <c r="A816" s="8" t="str">
        <f t="shared" si="27"/>
        <v>SLORSR00082**C</v>
      </c>
      <c r="B816" s="1" t="s">
        <v>1</v>
      </c>
      <c r="C816" s="1" t="s">
        <v>35</v>
      </c>
      <c r="D816" s="4">
        <v>3.78</v>
      </c>
      <c r="E816" s="4">
        <v>5.13</v>
      </c>
      <c r="F816" s="1" t="s">
        <v>322</v>
      </c>
      <c r="G816" s="5">
        <v>0</v>
      </c>
      <c r="H816" s="5">
        <v>0</v>
      </c>
      <c r="I816" s="5">
        <v>87</v>
      </c>
      <c r="J816" s="5">
        <v>0</v>
      </c>
      <c r="K816" s="5">
        <v>0</v>
      </c>
      <c r="L816" s="5">
        <f t="shared" si="28"/>
        <v>87</v>
      </c>
      <c r="M816" s="1" t="s">
        <v>323</v>
      </c>
      <c r="N816" s="1">
        <v>87</v>
      </c>
      <c r="O816" s="1" t="s">
        <v>1594</v>
      </c>
      <c r="P816" s="99">
        <v>98273</v>
      </c>
    </row>
    <row r="817" spans="1:19" x14ac:dyDescent="0.2">
      <c r="A817" s="8" t="str">
        <f t="shared" si="27"/>
        <v>SLORSR00082**C</v>
      </c>
      <c r="B817" s="1" t="s">
        <v>1</v>
      </c>
      <c r="C817" s="1" t="s">
        <v>35</v>
      </c>
      <c r="D817" s="4">
        <v>5.13</v>
      </c>
      <c r="E817" s="4">
        <v>6.23</v>
      </c>
      <c r="F817" s="1" t="s">
        <v>322</v>
      </c>
      <c r="G817" s="1">
        <v>0</v>
      </c>
      <c r="H817" s="1">
        <v>0</v>
      </c>
      <c r="I817" s="1">
        <v>71</v>
      </c>
      <c r="J817" s="1">
        <v>0</v>
      </c>
      <c r="K817" s="1">
        <v>0</v>
      </c>
      <c r="L817" s="1">
        <f t="shared" si="28"/>
        <v>71</v>
      </c>
      <c r="M817" s="1" t="s">
        <v>323</v>
      </c>
      <c r="N817" s="3">
        <v>71</v>
      </c>
      <c r="O817" s="1" t="s">
        <v>1587</v>
      </c>
    </row>
    <row r="818" spans="1:19" x14ac:dyDescent="0.2">
      <c r="A818" s="8" t="str">
        <f t="shared" si="27"/>
        <v>SLORSR00082**C</v>
      </c>
      <c r="B818" s="1" t="s">
        <v>1</v>
      </c>
      <c r="C818" s="1" t="s">
        <v>35</v>
      </c>
      <c r="D818" s="4">
        <v>6.23</v>
      </c>
      <c r="E818" s="4">
        <v>6.63</v>
      </c>
      <c r="F818" s="1" t="s">
        <v>39</v>
      </c>
      <c r="G818" s="5">
        <v>83</v>
      </c>
      <c r="H818" s="5">
        <v>0</v>
      </c>
      <c r="I818" s="5">
        <v>87</v>
      </c>
      <c r="J818" s="5">
        <v>10</v>
      </c>
      <c r="K818" s="5">
        <v>0</v>
      </c>
      <c r="L818" s="5">
        <f t="shared" si="28"/>
        <v>180</v>
      </c>
      <c r="M818" s="1" t="s">
        <v>40</v>
      </c>
      <c r="N818" s="1">
        <v>180</v>
      </c>
      <c r="O818" s="1" t="s">
        <v>1587</v>
      </c>
    </row>
    <row r="819" spans="1:19" x14ac:dyDescent="0.2">
      <c r="A819" s="8" t="str">
        <f t="shared" si="27"/>
        <v>SLORSR00082**C</v>
      </c>
      <c r="B819" s="1" t="s">
        <v>1</v>
      </c>
      <c r="C819" s="1" t="s">
        <v>35</v>
      </c>
      <c r="D819" s="4">
        <v>6.63</v>
      </c>
      <c r="E819" s="4">
        <v>7.88</v>
      </c>
      <c r="F819" s="1" t="s">
        <v>322</v>
      </c>
      <c r="G819" s="5">
        <v>0</v>
      </c>
      <c r="H819" s="5">
        <v>0</v>
      </c>
      <c r="I819" s="5">
        <v>77</v>
      </c>
      <c r="J819" s="5">
        <v>0</v>
      </c>
      <c r="K819" s="5">
        <v>0</v>
      </c>
      <c r="L819" s="5">
        <f t="shared" si="28"/>
        <v>77</v>
      </c>
      <c r="M819" s="1" t="s">
        <v>323</v>
      </c>
      <c r="N819" s="1">
        <v>77</v>
      </c>
      <c r="O819" s="1" t="s">
        <v>1587</v>
      </c>
    </row>
    <row r="820" spans="1:19" x14ac:dyDescent="0.2">
      <c r="A820" s="8" t="str">
        <f t="shared" si="27"/>
        <v>SLORSR00082**C</v>
      </c>
      <c r="B820" s="1" t="s">
        <v>1</v>
      </c>
      <c r="C820" s="1" t="s">
        <v>35</v>
      </c>
      <c r="D820" s="4">
        <v>7.88</v>
      </c>
      <c r="E820" s="4">
        <v>8.2799999999999994</v>
      </c>
      <c r="F820" s="1" t="s">
        <v>334</v>
      </c>
      <c r="G820" s="5">
        <v>32</v>
      </c>
      <c r="H820" s="5">
        <v>0</v>
      </c>
      <c r="I820" s="5">
        <v>22</v>
      </c>
      <c r="J820" s="5">
        <v>0</v>
      </c>
      <c r="K820" s="5">
        <v>0</v>
      </c>
      <c r="L820" s="5">
        <f t="shared" si="28"/>
        <v>54</v>
      </c>
      <c r="M820" s="1" t="s">
        <v>41</v>
      </c>
      <c r="N820" s="1">
        <v>54</v>
      </c>
      <c r="O820" s="1" t="s">
        <v>1587</v>
      </c>
    </row>
    <row r="821" spans="1:19" x14ac:dyDescent="0.2">
      <c r="A821" s="8" t="str">
        <f t="shared" si="27"/>
        <v>SLORSR00082**C</v>
      </c>
      <c r="B821" s="1" t="s">
        <v>1</v>
      </c>
      <c r="C821" s="1" t="s">
        <v>35</v>
      </c>
      <c r="D821" s="4">
        <v>8.2799999999999994</v>
      </c>
      <c r="E821" s="4">
        <v>10.06</v>
      </c>
      <c r="F821" s="1" t="s">
        <v>322</v>
      </c>
      <c r="G821" s="5">
        <v>0</v>
      </c>
      <c r="H821" s="5">
        <v>0</v>
      </c>
      <c r="I821" s="5">
        <v>97</v>
      </c>
      <c r="J821" s="5">
        <v>0</v>
      </c>
      <c r="K821" s="5">
        <v>0</v>
      </c>
      <c r="L821" s="5">
        <f t="shared" si="28"/>
        <v>97</v>
      </c>
      <c r="M821" s="1" t="s">
        <v>323</v>
      </c>
      <c r="N821" s="1">
        <v>97</v>
      </c>
      <c r="O821" s="1" t="s">
        <v>1587</v>
      </c>
    </row>
    <row r="822" spans="1:19" x14ac:dyDescent="0.2">
      <c r="A822" s="8" t="str">
        <f t="shared" si="27"/>
        <v>SLORSR00083**C</v>
      </c>
      <c r="B822" s="1" t="s">
        <v>1</v>
      </c>
      <c r="C822" s="1" t="s">
        <v>42</v>
      </c>
      <c r="D822" s="4">
        <v>0</v>
      </c>
      <c r="E822" s="4">
        <v>2.44</v>
      </c>
      <c r="F822" s="1" t="s">
        <v>322</v>
      </c>
      <c r="G822" s="5">
        <v>0</v>
      </c>
      <c r="H822" s="5">
        <v>0</v>
      </c>
      <c r="I822" s="5">
        <v>161</v>
      </c>
      <c r="J822" s="5">
        <v>0</v>
      </c>
      <c r="K822" s="5">
        <v>0</v>
      </c>
      <c r="L822" s="5">
        <f t="shared" si="28"/>
        <v>161</v>
      </c>
      <c r="M822" s="1" t="s">
        <v>323</v>
      </c>
      <c r="N822" s="1">
        <v>161</v>
      </c>
      <c r="O822" s="1" t="s">
        <v>1594</v>
      </c>
    </row>
    <row r="823" spans="1:19" x14ac:dyDescent="0.2">
      <c r="A823" s="8" t="str">
        <f t="shared" si="27"/>
        <v>SLORSR00083**C</v>
      </c>
      <c r="B823" s="1" t="s">
        <v>1</v>
      </c>
      <c r="C823" s="1" t="s">
        <v>42</v>
      </c>
      <c r="D823" s="4">
        <v>2.44</v>
      </c>
      <c r="E823" s="4">
        <v>2.61</v>
      </c>
      <c r="F823" s="1" t="s">
        <v>324</v>
      </c>
      <c r="G823" s="5">
        <v>0</v>
      </c>
      <c r="H823" s="5">
        <v>0</v>
      </c>
      <c r="I823" s="5">
        <v>11</v>
      </c>
      <c r="J823" s="5">
        <v>0</v>
      </c>
      <c r="K823" s="5">
        <v>0</v>
      </c>
      <c r="L823" s="5">
        <f t="shared" si="28"/>
        <v>11</v>
      </c>
      <c r="M823" s="1" t="s">
        <v>43</v>
      </c>
      <c r="N823" s="1">
        <v>11</v>
      </c>
      <c r="O823" s="1" t="s">
        <v>1594</v>
      </c>
    </row>
    <row r="824" spans="1:19" x14ac:dyDescent="0.2">
      <c r="A824" s="8" t="str">
        <f t="shared" si="27"/>
        <v>SLORSR00083**C</v>
      </c>
      <c r="B824" s="1" t="s">
        <v>1</v>
      </c>
      <c r="C824" s="1" t="s">
        <v>42</v>
      </c>
      <c r="D824" s="4">
        <v>4.18</v>
      </c>
      <c r="E824" s="4">
        <v>4.3499999999999996</v>
      </c>
      <c r="F824" s="1" t="s">
        <v>334</v>
      </c>
      <c r="G824" s="5">
        <v>16</v>
      </c>
      <c r="H824" s="5">
        <v>0</v>
      </c>
      <c r="I824" s="5">
        <v>11</v>
      </c>
      <c r="J824" s="5">
        <v>0</v>
      </c>
      <c r="K824" s="5">
        <v>0</v>
      </c>
      <c r="L824" s="5">
        <f t="shared" si="28"/>
        <v>27</v>
      </c>
      <c r="M824" s="1" t="s">
        <v>44</v>
      </c>
      <c r="N824" s="1">
        <v>27</v>
      </c>
      <c r="O824" s="1" t="s">
        <v>1597</v>
      </c>
      <c r="P824" s="3">
        <v>101467</v>
      </c>
      <c r="Q824" s="96">
        <v>97046</v>
      </c>
    </row>
    <row r="825" spans="1:19" x14ac:dyDescent="0.2">
      <c r="A825" s="8" t="str">
        <f t="shared" si="27"/>
        <v>SLORSR00083**C</v>
      </c>
      <c r="B825" s="1" t="s">
        <v>1</v>
      </c>
      <c r="C825" s="1" t="s">
        <v>42</v>
      </c>
      <c r="D825" s="4">
        <v>4.3499999999999996</v>
      </c>
      <c r="E825" s="4">
        <v>7.72</v>
      </c>
      <c r="F825" s="1" t="s">
        <v>45</v>
      </c>
      <c r="G825" s="5">
        <v>0</v>
      </c>
      <c r="H825" s="5">
        <v>0</v>
      </c>
      <c r="I825" s="5">
        <v>238</v>
      </c>
      <c r="J825" s="5">
        <v>3</v>
      </c>
      <c r="K825" s="5">
        <v>0</v>
      </c>
      <c r="L825" s="5">
        <f t="shared" si="28"/>
        <v>241</v>
      </c>
      <c r="M825" s="1" t="s">
        <v>665</v>
      </c>
      <c r="N825" s="1">
        <v>241</v>
      </c>
      <c r="O825" s="1" t="s">
        <v>1597</v>
      </c>
      <c r="P825" s="3">
        <v>101467</v>
      </c>
      <c r="Q825" s="96">
        <v>97046</v>
      </c>
    </row>
    <row r="826" spans="1:19" x14ac:dyDescent="0.2">
      <c r="A826" s="8" t="str">
        <f t="shared" si="27"/>
        <v>SLORSR00083**C</v>
      </c>
      <c r="B826" s="1" t="s">
        <v>1</v>
      </c>
      <c r="C826" s="1" t="s">
        <v>42</v>
      </c>
      <c r="D826" s="4">
        <v>7.72</v>
      </c>
      <c r="E826" s="4">
        <v>8.1199999999999992</v>
      </c>
      <c r="F826" s="1" t="s">
        <v>334</v>
      </c>
      <c r="G826" s="5">
        <v>32</v>
      </c>
      <c r="H826" s="5">
        <v>0</v>
      </c>
      <c r="I826" s="5">
        <v>22</v>
      </c>
      <c r="J826" s="5">
        <v>0</v>
      </c>
      <c r="K826" s="5">
        <v>0</v>
      </c>
      <c r="L826" s="5">
        <f t="shared" si="28"/>
        <v>54</v>
      </c>
      <c r="M826" s="1" t="s">
        <v>46</v>
      </c>
      <c r="N826" s="1">
        <v>54</v>
      </c>
      <c r="O826" s="1" t="s">
        <v>1597</v>
      </c>
      <c r="P826" s="3">
        <v>101467</v>
      </c>
      <c r="Q826" s="96">
        <v>97046</v>
      </c>
    </row>
    <row r="827" spans="1:19" x14ac:dyDescent="0.2">
      <c r="A827" s="8" t="str">
        <f t="shared" si="27"/>
        <v>SLORSR00083**C</v>
      </c>
      <c r="B827" s="1" t="s">
        <v>1</v>
      </c>
      <c r="C827" s="1" t="s">
        <v>42</v>
      </c>
      <c r="D827" s="4">
        <v>8.1199999999999992</v>
      </c>
      <c r="E827" s="4">
        <v>10.51</v>
      </c>
      <c r="F827" s="1" t="s">
        <v>322</v>
      </c>
      <c r="G827" s="5">
        <v>0</v>
      </c>
      <c r="H827" s="5">
        <v>0</v>
      </c>
      <c r="I827" s="5">
        <v>158</v>
      </c>
      <c r="J827" s="5">
        <v>0</v>
      </c>
      <c r="K827" s="5">
        <v>0</v>
      </c>
      <c r="L827" s="5">
        <f t="shared" si="28"/>
        <v>158</v>
      </c>
      <c r="M827" s="1" t="s">
        <v>323</v>
      </c>
      <c r="N827" s="1">
        <v>158</v>
      </c>
      <c r="O827" s="1" t="s">
        <v>1597</v>
      </c>
      <c r="P827" s="3">
        <v>101467</v>
      </c>
      <c r="Q827" s="96">
        <v>97046</v>
      </c>
    </row>
    <row r="828" spans="1:19" x14ac:dyDescent="0.2">
      <c r="A828" s="8" t="str">
        <f t="shared" si="27"/>
        <v>SLORSR00083**C</v>
      </c>
      <c r="B828" s="1" t="s">
        <v>1</v>
      </c>
      <c r="C828" s="1" t="s">
        <v>1506</v>
      </c>
      <c r="D828" s="4">
        <v>0</v>
      </c>
      <c r="E828" s="4">
        <v>0.75</v>
      </c>
      <c r="F828" s="1">
        <v>6</v>
      </c>
      <c r="G828" s="5">
        <v>32</v>
      </c>
      <c r="H828" s="5">
        <v>0</v>
      </c>
      <c r="I828" s="5">
        <v>50</v>
      </c>
      <c r="J828" s="5">
        <v>0</v>
      </c>
      <c r="K828" s="5">
        <v>0</v>
      </c>
      <c r="L828" s="5">
        <f t="shared" si="28"/>
        <v>82</v>
      </c>
      <c r="M828" s="1" t="s">
        <v>1507</v>
      </c>
      <c r="N828" s="1"/>
      <c r="O828" s="88" t="s">
        <v>1489</v>
      </c>
      <c r="S828" s="96" t="s">
        <v>1611</v>
      </c>
    </row>
    <row r="829" spans="1:19" x14ac:dyDescent="0.2">
      <c r="A829" s="8" t="str">
        <f t="shared" si="27"/>
        <v>SLORSR00113**C</v>
      </c>
      <c r="B829" s="1" t="s">
        <v>1</v>
      </c>
      <c r="C829" s="1" t="s">
        <v>552</v>
      </c>
      <c r="D829" s="4">
        <v>0</v>
      </c>
      <c r="E829" s="4">
        <v>3.55</v>
      </c>
      <c r="F829" s="1" t="s">
        <v>322</v>
      </c>
      <c r="G829" s="5">
        <v>0</v>
      </c>
      <c r="H829" s="5">
        <v>0</v>
      </c>
      <c r="I829" s="5">
        <v>227</v>
      </c>
      <c r="J829" s="5">
        <v>0</v>
      </c>
      <c r="K829" s="5">
        <v>0</v>
      </c>
      <c r="L829" s="5">
        <f t="shared" si="28"/>
        <v>227</v>
      </c>
      <c r="M829" s="1" t="s">
        <v>323</v>
      </c>
      <c r="N829" s="1">
        <v>227</v>
      </c>
      <c r="O829" s="1" t="s">
        <v>1597</v>
      </c>
      <c r="P829" s="3">
        <v>101467</v>
      </c>
    </row>
    <row r="830" spans="1:19" x14ac:dyDescent="0.2">
      <c r="A830" s="8" t="str">
        <f t="shared" si="27"/>
        <v>SLORSR00113**C</v>
      </c>
      <c r="B830" s="1" t="s">
        <v>1</v>
      </c>
      <c r="C830" s="1" t="s">
        <v>552</v>
      </c>
      <c r="D830" s="4">
        <v>3.55</v>
      </c>
      <c r="E830" s="4">
        <v>3.95</v>
      </c>
      <c r="F830" s="1" t="s">
        <v>334</v>
      </c>
      <c r="G830" s="5">
        <v>32</v>
      </c>
      <c r="H830" s="5">
        <v>0</v>
      </c>
      <c r="I830" s="5">
        <v>22</v>
      </c>
      <c r="J830" s="5">
        <v>0</v>
      </c>
      <c r="K830" s="5">
        <v>0</v>
      </c>
      <c r="L830" s="5">
        <f t="shared" si="28"/>
        <v>54</v>
      </c>
      <c r="M830" s="1" t="s">
        <v>47</v>
      </c>
      <c r="N830" s="1">
        <v>54</v>
      </c>
      <c r="O830" s="1" t="s">
        <v>1597</v>
      </c>
      <c r="P830" s="3">
        <v>101467</v>
      </c>
    </row>
    <row r="831" spans="1:19" x14ac:dyDescent="0.2">
      <c r="A831" s="8" t="str">
        <f t="shared" si="27"/>
        <v>SLORSR00113**C</v>
      </c>
      <c r="B831" s="1" t="s">
        <v>1</v>
      </c>
      <c r="C831" s="1" t="s">
        <v>552</v>
      </c>
      <c r="D831" s="4">
        <v>3.95</v>
      </c>
      <c r="E831" s="4">
        <v>4.6900000000000004</v>
      </c>
      <c r="F831" s="1" t="s">
        <v>322</v>
      </c>
      <c r="G831" s="5">
        <v>0</v>
      </c>
      <c r="H831" s="5">
        <v>0</v>
      </c>
      <c r="I831" s="5">
        <v>48</v>
      </c>
      <c r="J831" s="5">
        <v>0</v>
      </c>
      <c r="K831" s="5">
        <v>0</v>
      </c>
      <c r="L831" s="5">
        <f t="shared" si="28"/>
        <v>48</v>
      </c>
      <c r="M831" s="1" t="s">
        <v>323</v>
      </c>
      <c r="N831" s="1">
        <v>48</v>
      </c>
      <c r="O831" s="1" t="s">
        <v>1597</v>
      </c>
      <c r="P831" s="3">
        <v>101467</v>
      </c>
    </row>
    <row r="832" spans="1:19" x14ac:dyDescent="0.2">
      <c r="A832" s="8" t="str">
        <f t="shared" si="27"/>
        <v>SLORSR00113**C</v>
      </c>
      <c r="B832" s="1" t="s">
        <v>1</v>
      </c>
      <c r="C832" s="1" t="s">
        <v>552</v>
      </c>
      <c r="D832" s="4">
        <v>6.36</v>
      </c>
      <c r="E832" s="4">
        <v>6.48</v>
      </c>
      <c r="F832" s="1" t="s">
        <v>322</v>
      </c>
      <c r="G832" s="5">
        <v>0</v>
      </c>
      <c r="H832" s="5">
        <v>0</v>
      </c>
      <c r="I832" s="5">
        <v>8</v>
      </c>
      <c r="J832" s="5">
        <v>0</v>
      </c>
      <c r="K832" s="5">
        <v>0</v>
      </c>
      <c r="L832" s="5">
        <f t="shared" si="28"/>
        <v>8</v>
      </c>
      <c r="M832" s="1" t="s">
        <v>323</v>
      </c>
      <c r="N832" s="1">
        <v>8</v>
      </c>
      <c r="O832" s="1" t="s">
        <v>1597</v>
      </c>
      <c r="P832" s="3">
        <v>101467</v>
      </c>
    </row>
    <row r="833" spans="1:16" x14ac:dyDescent="0.2">
      <c r="A833" s="8" t="str">
        <f t="shared" si="27"/>
        <v>SLORSR00113**C</v>
      </c>
      <c r="B833" s="1" t="s">
        <v>1</v>
      </c>
      <c r="C833" s="1" t="s">
        <v>552</v>
      </c>
      <c r="D833" s="4">
        <v>6.48</v>
      </c>
      <c r="E833" s="4">
        <v>7.17</v>
      </c>
      <c r="F833" s="1" t="s">
        <v>322</v>
      </c>
      <c r="G833" s="5">
        <v>0</v>
      </c>
      <c r="H833" s="5">
        <v>0</v>
      </c>
      <c r="I833" s="5">
        <v>46</v>
      </c>
      <c r="J833" s="5">
        <v>0</v>
      </c>
      <c r="K833" s="5">
        <v>0</v>
      </c>
      <c r="L833" s="5">
        <f t="shared" si="28"/>
        <v>46</v>
      </c>
      <c r="M833" s="1" t="s">
        <v>323</v>
      </c>
      <c r="N833" s="1">
        <v>46</v>
      </c>
      <c r="O833" s="1" t="s">
        <v>1597</v>
      </c>
      <c r="P833" s="3">
        <v>101467</v>
      </c>
    </row>
    <row r="834" spans="1:16" x14ac:dyDescent="0.2">
      <c r="A834" s="8" t="str">
        <f t="shared" si="27"/>
        <v>SLORSR00113**C</v>
      </c>
      <c r="B834" s="1" t="s">
        <v>1</v>
      </c>
      <c r="C834" s="1" t="s">
        <v>552</v>
      </c>
      <c r="D834" s="4">
        <v>7.17</v>
      </c>
      <c r="E834" s="4">
        <v>7.45</v>
      </c>
      <c r="F834" s="1" t="s">
        <v>48</v>
      </c>
      <c r="G834" s="5">
        <v>132</v>
      </c>
      <c r="H834" s="5">
        <v>0</v>
      </c>
      <c r="I834" s="5">
        <v>46</v>
      </c>
      <c r="J834" s="5">
        <v>0</v>
      </c>
      <c r="K834" s="5">
        <v>0</v>
      </c>
      <c r="L834" s="5">
        <f t="shared" si="28"/>
        <v>178</v>
      </c>
      <c r="M834" s="1" t="s">
        <v>49</v>
      </c>
      <c r="N834" s="1">
        <v>178</v>
      </c>
      <c r="O834" s="1" t="s">
        <v>1597</v>
      </c>
      <c r="P834" s="3">
        <v>101467</v>
      </c>
    </row>
    <row r="835" spans="1:16" x14ac:dyDescent="0.2">
      <c r="A835" s="8" t="str">
        <f t="shared" si="27"/>
        <v>SLORSR00113**C</v>
      </c>
      <c r="B835" s="1" t="s">
        <v>1</v>
      </c>
      <c r="C835" s="1" t="s">
        <v>552</v>
      </c>
      <c r="D835" s="4">
        <v>7.45</v>
      </c>
      <c r="E835" s="4">
        <v>7.64</v>
      </c>
      <c r="F835" s="10" t="s">
        <v>726</v>
      </c>
      <c r="G835" s="5">
        <v>16</v>
      </c>
      <c r="H835" s="5">
        <v>0</v>
      </c>
      <c r="I835" s="5">
        <v>11</v>
      </c>
      <c r="J835" s="5">
        <v>0</v>
      </c>
      <c r="K835" s="5">
        <v>0</v>
      </c>
      <c r="L835" s="5">
        <f t="shared" si="28"/>
        <v>27</v>
      </c>
      <c r="M835" s="1" t="s">
        <v>727</v>
      </c>
      <c r="N835" s="1">
        <v>178</v>
      </c>
      <c r="O835" s="1" t="s">
        <v>1597</v>
      </c>
      <c r="P835" s="3">
        <v>101467</v>
      </c>
    </row>
    <row r="836" spans="1:16" x14ac:dyDescent="0.2">
      <c r="A836" s="8" t="str">
        <f t="shared" si="27"/>
        <v>SLORSR00113**C</v>
      </c>
      <c r="B836" s="1" t="s">
        <v>1</v>
      </c>
      <c r="C836" s="1" t="s">
        <v>552</v>
      </c>
      <c r="D836" s="4">
        <v>7.64</v>
      </c>
      <c r="E836" s="4">
        <v>8.19</v>
      </c>
      <c r="F836" s="1" t="s">
        <v>322</v>
      </c>
      <c r="G836" s="5">
        <v>0</v>
      </c>
      <c r="H836" s="5">
        <v>0</v>
      </c>
      <c r="I836" s="5">
        <v>36</v>
      </c>
      <c r="J836" s="5">
        <v>0</v>
      </c>
      <c r="K836" s="5">
        <v>0</v>
      </c>
      <c r="L836" s="5">
        <f t="shared" si="28"/>
        <v>36</v>
      </c>
      <c r="M836" s="1" t="s">
        <v>323</v>
      </c>
      <c r="N836" s="1">
        <v>36</v>
      </c>
      <c r="O836" s="1" t="s">
        <v>1597</v>
      </c>
      <c r="P836" s="3">
        <v>101467</v>
      </c>
    </row>
    <row r="837" spans="1:16" x14ac:dyDescent="0.2">
      <c r="A837" s="8" t="str">
        <f t="shared" si="27"/>
        <v>SLORSR00113**C</v>
      </c>
      <c r="B837" s="1" t="s">
        <v>1</v>
      </c>
      <c r="C837" s="1" t="s">
        <v>552</v>
      </c>
      <c r="D837" s="4">
        <v>8.19</v>
      </c>
      <c r="E837" s="4">
        <v>8.5299999999999994</v>
      </c>
      <c r="F837" s="1" t="s">
        <v>324</v>
      </c>
      <c r="G837" s="5">
        <v>0</v>
      </c>
      <c r="H837" s="5">
        <v>0</v>
      </c>
      <c r="I837" s="5">
        <v>22</v>
      </c>
      <c r="J837" s="5">
        <v>0</v>
      </c>
      <c r="K837" s="5">
        <v>0</v>
      </c>
      <c r="L837" s="5">
        <f t="shared" si="28"/>
        <v>22</v>
      </c>
      <c r="M837" s="1" t="s">
        <v>50</v>
      </c>
      <c r="N837" s="1">
        <v>22</v>
      </c>
      <c r="O837" s="1" t="s">
        <v>1597</v>
      </c>
      <c r="P837" s="3">
        <v>101467</v>
      </c>
    </row>
    <row r="838" spans="1:16" x14ac:dyDescent="0.2">
      <c r="A838" s="8" t="str">
        <f t="shared" si="27"/>
        <v>SLORSR00113**C</v>
      </c>
      <c r="B838" s="1" t="s">
        <v>1</v>
      </c>
      <c r="C838" s="1" t="s">
        <v>552</v>
      </c>
      <c r="D838" s="4">
        <v>8.5299999999999994</v>
      </c>
      <c r="E838" s="4">
        <v>9.8699999999999992</v>
      </c>
      <c r="F838" s="1" t="s">
        <v>322</v>
      </c>
      <c r="G838" s="5">
        <v>0</v>
      </c>
      <c r="H838" s="5">
        <v>0</v>
      </c>
      <c r="I838" s="5">
        <v>88</v>
      </c>
      <c r="J838" s="5">
        <v>0</v>
      </c>
      <c r="K838" s="5">
        <v>0</v>
      </c>
      <c r="L838" s="5">
        <f t="shared" si="28"/>
        <v>88</v>
      </c>
      <c r="M838" s="1" t="s">
        <v>323</v>
      </c>
      <c r="N838" s="1">
        <v>88</v>
      </c>
      <c r="O838" s="1" t="s">
        <v>1597</v>
      </c>
      <c r="P838" s="3">
        <v>101467</v>
      </c>
    </row>
    <row r="839" spans="1:16" x14ac:dyDescent="0.2">
      <c r="A839" s="8" t="str">
        <f t="shared" si="27"/>
        <v>SLORSR00113**C</v>
      </c>
      <c r="B839" s="1" t="s">
        <v>1</v>
      </c>
      <c r="C839" s="1" t="s">
        <v>552</v>
      </c>
      <c r="D839" s="4">
        <v>9.8699999999999992</v>
      </c>
      <c r="E839" s="4">
        <v>10.36</v>
      </c>
      <c r="F839" s="89" t="s">
        <v>51</v>
      </c>
      <c r="G839" s="5">
        <v>101</v>
      </c>
      <c r="H839" s="5">
        <v>0</v>
      </c>
      <c r="I839" s="5">
        <v>76</v>
      </c>
      <c r="J839" s="5">
        <v>42</v>
      </c>
      <c r="K839" s="5">
        <v>6</v>
      </c>
      <c r="L839" s="5">
        <f t="shared" si="28"/>
        <v>225</v>
      </c>
      <c r="M839" s="1" t="s">
        <v>52</v>
      </c>
      <c r="N839" s="1">
        <v>225</v>
      </c>
      <c r="O839" s="1" t="s">
        <v>1597</v>
      </c>
      <c r="P839" s="3">
        <v>101467</v>
      </c>
    </row>
    <row r="840" spans="1:16" x14ac:dyDescent="0.2">
      <c r="A840" s="8" t="str">
        <f t="shared" si="27"/>
        <v>SLORSR00113**C</v>
      </c>
      <c r="B840" s="1" t="s">
        <v>1</v>
      </c>
      <c r="C840" s="1" t="s">
        <v>552</v>
      </c>
      <c r="D840" s="4">
        <v>10.36</v>
      </c>
      <c r="E840" s="4">
        <v>11.66</v>
      </c>
      <c r="F840" s="1" t="s">
        <v>317</v>
      </c>
      <c r="G840" s="5">
        <v>0</v>
      </c>
      <c r="H840" s="5">
        <v>0</v>
      </c>
      <c r="I840" s="5">
        <v>0</v>
      </c>
      <c r="J840" s="5">
        <v>172</v>
      </c>
      <c r="K840" s="5">
        <v>0</v>
      </c>
      <c r="L840" s="5">
        <f t="shared" si="28"/>
        <v>172</v>
      </c>
      <c r="M840" s="1" t="s">
        <v>413</v>
      </c>
      <c r="N840" s="1">
        <v>172</v>
      </c>
      <c r="O840" s="1" t="s">
        <v>1597</v>
      </c>
      <c r="P840" s="3">
        <v>101467</v>
      </c>
    </row>
    <row r="841" spans="1:16" x14ac:dyDescent="0.2">
      <c r="A841" s="8" t="str">
        <f t="shared" si="27"/>
        <v>SLORSR00162**C</v>
      </c>
      <c r="B841" s="1" t="s">
        <v>1</v>
      </c>
      <c r="C841" s="1" t="s">
        <v>607</v>
      </c>
      <c r="D841" s="4">
        <v>0</v>
      </c>
      <c r="E841" s="4">
        <v>1.59</v>
      </c>
      <c r="F841" s="1" t="s">
        <v>322</v>
      </c>
      <c r="G841" s="5">
        <v>0</v>
      </c>
      <c r="H841" s="5">
        <v>0</v>
      </c>
      <c r="I841" s="5">
        <v>105</v>
      </c>
      <c r="J841" s="5">
        <v>0</v>
      </c>
      <c r="K841" s="5">
        <v>0</v>
      </c>
      <c r="L841" s="5">
        <f t="shared" si="28"/>
        <v>105</v>
      </c>
      <c r="M841" s="1" t="s">
        <v>323</v>
      </c>
      <c r="N841" s="1">
        <v>105</v>
      </c>
      <c r="O841" s="1" t="s">
        <v>1594</v>
      </c>
      <c r="P841" s="99"/>
    </row>
    <row r="842" spans="1:16" x14ac:dyDescent="0.2">
      <c r="A842" s="8" t="str">
        <f t="shared" si="27"/>
        <v>SLORSR00162**C</v>
      </c>
      <c r="B842" s="1" t="s">
        <v>1</v>
      </c>
      <c r="C842" s="1" t="s">
        <v>607</v>
      </c>
      <c r="D842" s="4">
        <v>1.59</v>
      </c>
      <c r="E842" s="4">
        <v>1.99</v>
      </c>
      <c r="F842" s="1" t="s">
        <v>334</v>
      </c>
      <c r="G842" s="5">
        <v>32</v>
      </c>
      <c r="H842" s="5">
        <v>0</v>
      </c>
      <c r="I842" s="5">
        <v>22</v>
      </c>
      <c r="J842" s="5">
        <v>0</v>
      </c>
      <c r="K842" s="5">
        <v>0</v>
      </c>
      <c r="L842" s="5">
        <f t="shared" si="28"/>
        <v>54</v>
      </c>
      <c r="M842" s="1" t="s">
        <v>53</v>
      </c>
      <c r="N842" s="1">
        <v>54</v>
      </c>
      <c r="O842" s="1" t="s">
        <v>1594</v>
      </c>
      <c r="P842" s="99"/>
    </row>
    <row r="843" spans="1:16" x14ac:dyDescent="0.2">
      <c r="A843" s="8" t="str">
        <f t="shared" si="27"/>
        <v>SLORSR00162**C</v>
      </c>
      <c r="B843" s="1" t="s">
        <v>1</v>
      </c>
      <c r="C843" s="1" t="s">
        <v>607</v>
      </c>
      <c r="D843" s="4">
        <v>1.99</v>
      </c>
      <c r="E843" s="4">
        <v>5.99</v>
      </c>
      <c r="F843" s="1" t="s">
        <v>322</v>
      </c>
      <c r="G843" s="5">
        <v>0</v>
      </c>
      <c r="H843" s="5">
        <v>0</v>
      </c>
      <c r="I843" s="5">
        <v>276</v>
      </c>
      <c r="J843" s="5">
        <v>0</v>
      </c>
      <c r="K843" s="5">
        <v>0</v>
      </c>
      <c r="L843" s="5">
        <f t="shared" si="28"/>
        <v>276</v>
      </c>
      <c r="M843" s="1" t="s">
        <v>323</v>
      </c>
      <c r="N843" s="1">
        <v>276</v>
      </c>
      <c r="O843" s="1" t="s">
        <v>1594</v>
      </c>
      <c r="P843" s="99"/>
    </row>
    <row r="844" spans="1:16" x14ac:dyDescent="0.2">
      <c r="A844" s="8" t="str">
        <f t="shared" si="27"/>
        <v>SLORSR00162**C</v>
      </c>
      <c r="B844" s="1" t="s">
        <v>1</v>
      </c>
      <c r="C844" s="1" t="s">
        <v>607</v>
      </c>
      <c r="D844" s="4">
        <v>5.99</v>
      </c>
      <c r="E844" s="4">
        <v>6.19</v>
      </c>
      <c r="F844" s="1" t="s">
        <v>334</v>
      </c>
      <c r="G844" s="5">
        <v>16</v>
      </c>
      <c r="H844" s="5">
        <v>0</v>
      </c>
      <c r="I844" s="5">
        <v>11</v>
      </c>
      <c r="J844" s="5">
        <v>0</v>
      </c>
      <c r="K844" s="5">
        <v>0</v>
      </c>
      <c r="L844" s="5">
        <f t="shared" si="28"/>
        <v>27</v>
      </c>
      <c r="M844" s="1" t="s">
        <v>54</v>
      </c>
      <c r="N844" s="1">
        <v>27</v>
      </c>
      <c r="O844" s="1" t="s">
        <v>1594</v>
      </c>
      <c r="P844" s="99"/>
    </row>
    <row r="845" spans="1:16" x14ac:dyDescent="0.2">
      <c r="A845" s="8" t="str">
        <f t="shared" si="27"/>
        <v>SLORSR00162**C</v>
      </c>
      <c r="B845" s="1" t="s">
        <v>1</v>
      </c>
      <c r="C845" s="1" t="s">
        <v>607</v>
      </c>
      <c r="D845" s="4">
        <v>6.19</v>
      </c>
      <c r="E845" s="4">
        <v>6.39</v>
      </c>
      <c r="F845" s="1" t="s">
        <v>334</v>
      </c>
      <c r="G845" s="5">
        <v>16</v>
      </c>
      <c r="H845" s="5">
        <v>0</v>
      </c>
      <c r="I845" s="5">
        <v>11</v>
      </c>
      <c r="J845" s="5">
        <v>0</v>
      </c>
      <c r="K845" s="5">
        <v>0</v>
      </c>
      <c r="L845" s="5">
        <f t="shared" si="28"/>
        <v>27</v>
      </c>
      <c r="M845" s="1" t="s">
        <v>55</v>
      </c>
      <c r="N845" s="1">
        <v>27</v>
      </c>
      <c r="O845" s="1" t="s">
        <v>1594</v>
      </c>
      <c r="P845" s="99"/>
    </row>
    <row r="846" spans="1:16" x14ac:dyDescent="0.2">
      <c r="A846" s="8" t="str">
        <f t="shared" si="27"/>
        <v>SLORSR00162**C</v>
      </c>
      <c r="B846" s="1" t="s">
        <v>1</v>
      </c>
      <c r="C846" s="1" t="s">
        <v>607</v>
      </c>
      <c r="D846" s="4">
        <v>6.39</v>
      </c>
      <c r="E846" s="4">
        <v>8.7899999999999991</v>
      </c>
      <c r="F846" s="1" t="s">
        <v>322</v>
      </c>
      <c r="G846" s="5">
        <v>0</v>
      </c>
      <c r="H846" s="5">
        <v>0</v>
      </c>
      <c r="I846" s="5">
        <v>154</v>
      </c>
      <c r="J846" s="5">
        <v>0</v>
      </c>
      <c r="K846" s="5">
        <v>0</v>
      </c>
      <c r="L846" s="5">
        <f t="shared" si="28"/>
        <v>154</v>
      </c>
      <c r="M846" s="1" t="s">
        <v>323</v>
      </c>
      <c r="N846" s="1">
        <v>154</v>
      </c>
      <c r="O846" s="1" t="s">
        <v>1594</v>
      </c>
      <c r="P846" s="99"/>
    </row>
    <row r="847" spans="1:16" x14ac:dyDescent="0.2">
      <c r="A847" s="8" t="str">
        <f t="shared" si="27"/>
        <v>SLORSR00252**C</v>
      </c>
      <c r="B847" s="1" t="s">
        <v>1</v>
      </c>
      <c r="C847" s="1" t="s">
        <v>56</v>
      </c>
      <c r="D847" s="4">
        <v>0</v>
      </c>
      <c r="E847" s="4">
        <v>2.46</v>
      </c>
      <c r="F847" s="1" t="s">
        <v>322</v>
      </c>
      <c r="G847" s="5">
        <v>0</v>
      </c>
      <c r="H847" s="5">
        <v>0</v>
      </c>
      <c r="I847" s="5">
        <v>164</v>
      </c>
      <c r="J847" s="5">
        <v>0</v>
      </c>
      <c r="K847" s="5">
        <v>0</v>
      </c>
      <c r="L847" s="5">
        <f t="shared" si="28"/>
        <v>164</v>
      </c>
      <c r="M847" s="1" t="s">
        <v>323</v>
      </c>
      <c r="N847" s="1">
        <v>164</v>
      </c>
      <c r="O847" s="1" t="s">
        <v>1597</v>
      </c>
      <c r="P847" s="3">
        <v>101467</v>
      </c>
    </row>
    <row r="848" spans="1:16" x14ac:dyDescent="0.2">
      <c r="A848" s="8" t="str">
        <f t="shared" si="27"/>
        <v>SLORSR00252**C</v>
      </c>
      <c r="B848" s="1" t="s">
        <v>1</v>
      </c>
      <c r="C848" s="1" t="s">
        <v>56</v>
      </c>
      <c r="D848" s="4">
        <v>2.46</v>
      </c>
      <c r="E848" s="4">
        <v>2.86</v>
      </c>
      <c r="F848" s="1" t="s">
        <v>334</v>
      </c>
      <c r="G848" s="5">
        <v>32</v>
      </c>
      <c r="H848" s="5">
        <v>0</v>
      </c>
      <c r="I848" s="5">
        <v>22</v>
      </c>
      <c r="J848" s="5">
        <v>0</v>
      </c>
      <c r="K848" s="5">
        <v>0</v>
      </c>
      <c r="L848" s="5">
        <f t="shared" si="28"/>
        <v>54</v>
      </c>
      <c r="M848" s="1" t="s">
        <v>46</v>
      </c>
      <c r="N848" s="1">
        <v>54</v>
      </c>
      <c r="O848" s="1" t="s">
        <v>1597</v>
      </c>
      <c r="P848" s="3">
        <v>101467</v>
      </c>
    </row>
    <row r="849" spans="1:16" x14ac:dyDescent="0.2">
      <c r="A849" s="8" t="str">
        <f t="shared" si="27"/>
        <v>SLORSR00252**C</v>
      </c>
      <c r="B849" s="1" t="s">
        <v>1</v>
      </c>
      <c r="C849" s="1" t="s">
        <v>56</v>
      </c>
      <c r="D849" s="4">
        <v>2.86</v>
      </c>
      <c r="E849" s="4">
        <v>3.26</v>
      </c>
      <c r="F849" s="1" t="s">
        <v>322</v>
      </c>
      <c r="G849" s="5">
        <v>0</v>
      </c>
      <c r="H849" s="5">
        <v>0</v>
      </c>
      <c r="I849" s="5">
        <v>26</v>
      </c>
      <c r="J849" s="5">
        <v>0</v>
      </c>
      <c r="K849" s="5">
        <v>0</v>
      </c>
      <c r="L849" s="5">
        <f t="shared" si="28"/>
        <v>26</v>
      </c>
      <c r="M849" s="1" t="s">
        <v>323</v>
      </c>
      <c r="N849" s="1">
        <v>26</v>
      </c>
      <c r="O849" s="1" t="s">
        <v>1597</v>
      </c>
      <c r="P849" s="3">
        <v>101467</v>
      </c>
    </row>
    <row r="850" spans="1:16" x14ac:dyDescent="0.2">
      <c r="A850" s="8" t="str">
        <f t="shared" si="27"/>
        <v>SLORSR00252**C</v>
      </c>
      <c r="B850" s="1" t="s">
        <v>1</v>
      </c>
      <c r="C850" s="1" t="s">
        <v>56</v>
      </c>
      <c r="D850" s="4">
        <v>3.26</v>
      </c>
      <c r="E850" s="4">
        <v>3.67</v>
      </c>
      <c r="F850" s="1" t="s">
        <v>329</v>
      </c>
      <c r="G850" s="5">
        <v>0</v>
      </c>
      <c r="H850" s="5">
        <v>0</v>
      </c>
      <c r="I850" s="5">
        <v>48</v>
      </c>
      <c r="J850" s="5">
        <v>0</v>
      </c>
      <c r="K850" s="5">
        <v>0</v>
      </c>
      <c r="L850" s="5">
        <f t="shared" si="28"/>
        <v>48</v>
      </c>
      <c r="M850" s="1" t="s">
        <v>366</v>
      </c>
      <c r="N850" s="1">
        <v>48</v>
      </c>
      <c r="O850" s="1" t="s">
        <v>1597</v>
      </c>
      <c r="P850" s="3">
        <v>101467</v>
      </c>
    </row>
    <row r="851" spans="1:16" x14ac:dyDescent="0.2">
      <c r="A851" s="8" t="str">
        <f t="shared" si="27"/>
        <v>SLORSR00252**C</v>
      </c>
      <c r="B851" s="1" t="s">
        <v>1</v>
      </c>
      <c r="C851" s="1" t="s">
        <v>56</v>
      </c>
      <c r="D851" s="4">
        <v>3.67</v>
      </c>
      <c r="E851" s="4">
        <v>5.09</v>
      </c>
      <c r="F851" s="1" t="s">
        <v>322</v>
      </c>
      <c r="G851" s="5">
        <v>0</v>
      </c>
      <c r="H851" s="5">
        <v>0</v>
      </c>
      <c r="I851" s="5">
        <v>94</v>
      </c>
      <c r="J851" s="5">
        <v>0</v>
      </c>
      <c r="K851" s="5">
        <v>0</v>
      </c>
      <c r="L851" s="5">
        <f t="shared" si="28"/>
        <v>94</v>
      </c>
      <c r="M851" s="1" t="s">
        <v>323</v>
      </c>
      <c r="N851" s="1">
        <v>94</v>
      </c>
      <c r="O851" s="1" t="s">
        <v>1597</v>
      </c>
      <c r="P851" s="3">
        <v>101467</v>
      </c>
    </row>
    <row r="852" spans="1:16" x14ac:dyDescent="0.2">
      <c r="A852" s="8" t="str">
        <f t="shared" si="27"/>
        <v>SLORSR00252**C</v>
      </c>
      <c r="B852" s="1" t="s">
        <v>1</v>
      </c>
      <c r="C852" s="1" t="s">
        <v>56</v>
      </c>
      <c r="D852" s="4">
        <v>5.09</v>
      </c>
      <c r="E852" s="4">
        <v>5.43</v>
      </c>
      <c r="F852" s="1" t="s">
        <v>756</v>
      </c>
      <c r="G852" s="5">
        <v>16</v>
      </c>
      <c r="H852" s="5">
        <v>0</v>
      </c>
      <c r="I852" s="5">
        <v>70</v>
      </c>
      <c r="J852" s="5">
        <v>0</v>
      </c>
      <c r="K852" s="5">
        <v>0</v>
      </c>
      <c r="L852" s="5">
        <f t="shared" si="28"/>
        <v>86</v>
      </c>
      <c r="M852" s="1" t="s">
        <v>57</v>
      </c>
      <c r="N852" s="1">
        <v>70</v>
      </c>
      <c r="O852" s="1" t="s">
        <v>1597</v>
      </c>
      <c r="P852" s="3">
        <v>101467</v>
      </c>
    </row>
    <row r="853" spans="1:16" x14ac:dyDescent="0.2">
      <c r="A853" s="8" t="str">
        <f t="shared" si="27"/>
        <v>SLORSR00254**C</v>
      </c>
      <c r="B853" s="1" t="s">
        <v>1</v>
      </c>
      <c r="C853" s="1" t="s">
        <v>58</v>
      </c>
      <c r="D853" s="4">
        <v>0</v>
      </c>
      <c r="E853" s="4">
        <v>0.49</v>
      </c>
      <c r="F853" s="1" t="s">
        <v>39</v>
      </c>
      <c r="G853" s="5">
        <v>64</v>
      </c>
      <c r="H853" s="5">
        <v>0</v>
      </c>
      <c r="I853" s="5">
        <v>16</v>
      </c>
      <c r="J853" s="5">
        <v>12</v>
      </c>
      <c r="K853" s="5">
        <v>0</v>
      </c>
      <c r="L853" s="5">
        <f t="shared" si="28"/>
        <v>92</v>
      </c>
      <c r="M853" s="1" t="s">
        <v>655</v>
      </c>
      <c r="N853" s="1">
        <v>130</v>
      </c>
      <c r="O853" s="1" t="s">
        <v>1597</v>
      </c>
      <c r="P853" s="3">
        <v>101467</v>
      </c>
    </row>
    <row r="854" spans="1:16" x14ac:dyDescent="0.2">
      <c r="A854" s="8" t="str">
        <f t="shared" si="27"/>
        <v>SLORSR00254**C</v>
      </c>
      <c r="B854" s="1" t="s">
        <v>1</v>
      </c>
      <c r="C854" s="1" t="s">
        <v>58</v>
      </c>
      <c r="D854" s="4">
        <v>0.49</v>
      </c>
      <c r="E854" s="4">
        <v>0.91</v>
      </c>
      <c r="F854" s="1" t="s">
        <v>322</v>
      </c>
      <c r="G854" s="5">
        <v>0</v>
      </c>
      <c r="H854" s="5">
        <v>0</v>
      </c>
      <c r="I854" s="5">
        <v>28</v>
      </c>
      <c r="J854" s="5">
        <v>0</v>
      </c>
      <c r="K854" s="5">
        <v>0</v>
      </c>
      <c r="L854" s="5">
        <f t="shared" si="28"/>
        <v>28</v>
      </c>
      <c r="M854" s="1" t="s">
        <v>323</v>
      </c>
      <c r="N854" s="1">
        <v>28</v>
      </c>
      <c r="O854" s="1" t="s">
        <v>1595</v>
      </c>
      <c r="P854" s="99">
        <v>98273</v>
      </c>
    </row>
    <row r="855" spans="1:16" x14ac:dyDescent="0.2">
      <c r="A855" s="8" t="str">
        <f t="shared" si="27"/>
        <v>SLORSR00301**C</v>
      </c>
      <c r="B855" s="1" t="s">
        <v>1</v>
      </c>
      <c r="C855" s="1" t="s">
        <v>59</v>
      </c>
      <c r="D855" s="4">
        <v>0</v>
      </c>
      <c r="E855" s="4">
        <v>1.1599999999999999</v>
      </c>
      <c r="F855" s="1" t="s">
        <v>322</v>
      </c>
      <c r="G855" s="5">
        <v>0</v>
      </c>
      <c r="H855" s="5">
        <v>0</v>
      </c>
      <c r="I855" s="5">
        <v>67</v>
      </c>
      <c r="J855" s="5">
        <v>0</v>
      </c>
      <c r="K855" s="5">
        <v>0</v>
      </c>
      <c r="L855" s="5">
        <f t="shared" si="28"/>
        <v>67</v>
      </c>
      <c r="M855" s="1" t="s">
        <v>323</v>
      </c>
      <c r="N855" s="1">
        <v>67</v>
      </c>
      <c r="O855" s="1" t="s">
        <v>1597</v>
      </c>
      <c r="P855" s="3">
        <v>101467</v>
      </c>
    </row>
    <row r="856" spans="1:16" x14ac:dyDescent="0.2">
      <c r="A856" s="8" t="str">
        <f t="shared" si="27"/>
        <v>SLORSR00301**C</v>
      </c>
      <c r="B856" s="1" t="s">
        <v>1</v>
      </c>
      <c r="C856" s="1" t="s">
        <v>59</v>
      </c>
      <c r="D856" s="4">
        <v>1.1599999999999999</v>
      </c>
      <c r="E856" s="4">
        <v>1.59</v>
      </c>
      <c r="F856" s="1" t="s">
        <v>329</v>
      </c>
      <c r="G856" s="5">
        <v>0</v>
      </c>
      <c r="H856" s="5">
        <v>0</v>
      </c>
      <c r="I856" s="5">
        <v>65</v>
      </c>
      <c r="J856" s="5">
        <v>0</v>
      </c>
      <c r="K856" s="5">
        <v>0</v>
      </c>
      <c r="L856" s="5">
        <f t="shared" si="28"/>
        <v>65</v>
      </c>
      <c r="M856" s="1" t="s">
        <v>366</v>
      </c>
      <c r="N856" s="1">
        <v>65</v>
      </c>
      <c r="O856" s="1" t="s">
        <v>1597</v>
      </c>
      <c r="P856" s="3">
        <v>101467</v>
      </c>
    </row>
    <row r="857" spans="1:16" x14ac:dyDescent="0.2">
      <c r="A857" s="8" t="str">
        <f t="shared" si="27"/>
        <v>SLORSR00301**C</v>
      </c>
      <c r="B857" s="1" t="s">
        <v>1</v>
      </c>
      <c r="C857" s="1" t="s">
        <v>59</v>
      </c>
      <c r="D857" s="4">
        <v>1.59</v>
      </c>
      <c r="E857" s="4">
        <v>2.02</v>
      </c>
      <c r="F857" s="1" t="s">
        <v>322</v>
      </c>
      <c r="G857" s="5">
        <v>0</v>
      </c>
      <c r="H857" s="5">
        <v>0</v>
      </c>
      <c r="I857" s="5">
        <v>34</v>
      </c>
      <c r="J857" s="5">
        <v>0</v>
      </c>
      <c r="K857" s="5">
        <v>0</v>
      </c>
      <c r="L857" s="5">
        <f t="shared" si="28"/>
        <v>34</v>
      </c>
      <c r="M857" s="1" t="s">
        <v>323</v>
      </c>
      <c r="N857" s="1">
        <v>34</v>
      </c>
      <c r="O857" s="1" t="s">
        <v>1597</v>
      </c>
      <c r="P857" s="3">
        <v>101467</v>
      </c>
    </row>
    <row r="858" spans="1:16" x14ac:dyDescent="0.2">
      <c r="A858" s="8" t="str">
        <f t="shared" si="27"/>
        <v>SLORSR00301**C</v>
      </c>
      <c r="B858" s="1" t="s">
        <v>1</v>
      </c>
      <c r="C858" s="1" t="s">
        <v>59</v>
      </c>
      <c r="D858" s="4">
        <v>2.02</v>
      </c>
      <c r="E858" s="4">
        <v>2.42</v>
      </c>
      <c r="F858" s="1" t="s">
        <v>334</v>
      </c>
      <c r="G858" s="5">
        <v>32</v>
      </c>
      <c r="H858" s="5">
        <v>0</v>
      </c>
      <c r="I858" s="5">
        <v>22</v>
      </c>
      <c r="J858" s="5">
        <v>0</v>
      </c>
      <c r="K858" s="5">
        <v>0</v>
      </c>
      <c r="L858" s="5">
        <f t="shared" si="28"/>
        <v>54</v>
      </c>
      <c r="M858" s="1" t="s">
        <v>60</v>
      </c>
      <c r="N858" s="1">
        <v>54</v>
      </c>
      <c r="O858" s="1" t="s">
        <v>1597</v>
      </c>
      <c r="P858" s="3">
        <v>101467</v>
      </c>
    </row>
    <row r="859" spans="1:16" x14ac:dyDescent="0.2">
      <c r="A859" s="8" t="str">
        <f t="shared" si="27"/>
        <v>SLORSR00301**C</v>
      </c>
      <c r="B859" s="1" t="s">
        <v>1</v>
      </c>
      <c r="C859" s="1" t="s">
        <v>59</v>
      </c>
      <c r="D859" s="4">
        <v>2.42</v>
      </c>
      <c r="E859" s="4">
        <v>4.1500000000000004</v>
      </c>
      <c r="F859" s="1" t="s">
        <v>322</v>
      </c>
      <c r="G859" s="5">
        <v>0</v>
      </c>
      <c r="H859" s="5">
        <v>0</v>
      </c>
      <c r="I859" s="5">
        <v>113</v>
      </c>
      <c r="J859" s="5">
        <v>0</v>
      </c>
      <c r="K859" s="5">
        <v>0</v>
      </c>
      <c r="L859" s="5">
        <f t="shared" si="28"/>
        <v>113</v>
      </c>
      <c r="M859" s="1" t="s">
        <v>323</v>
      </c>
      <c r="N859" s="1">
        <v>113</v>
      </c>
      <c r="O859" s="1" t="s">
        <v>1597</v>
      </c>
      <c r="P859" s="3">
        <v>101467</v>
      </c>
    </row>
    <row r="860" spans="1:16" x14ac:dyDescent="0.2">
      <c r="A860" s="8" t="str">
        <f t="shared" si="27"/>
        <v>SLORSR00301**C</v>
      </c>
      <c r="B860" s="1" t="s">
        <v>1</v>
      </c>
      <c r="C860" s="1" t="s">
        <v>59</v>
      </c>
      <c r="D860" s="4">
        <v>4.1500000000000004</v>
      </c>
      <c r="E860" s="4">
        <v>4.4800000000000004</v>
      </c>
      <c r="F860" s="1" t="s">
        <v>329</v>
      </c>
      <c r="G860" s="5">
        <v>0</v>
      </c>
      <c r="H860" s="5">
        <v>0</v>
      </c>
      <c r="I860" s="5">
        <v>42</v>
      </c>
      <c r="J860" s="5">
        <v>0</v>
      </c>
      <c r="K860" s="5">
        <v>0</v>
      </c>
      <c r="L860" s="5">
        <f t="shared" si="28"/>
        <v>42</v>
      </c>
      <c r="M860" s="1" t="s">
        <v>366</v>
      </c>
      <c r="N860" s="1">
        <v>42</v>
      </c>
      <c r="O860" s="1" t="s">
        <v>1597</v>
      </c>
      <c r="P860" s="3">
        <v>101467</v>
      </c>
    </row>
    <row r="861" spans="1:16" x14ac:dyDescent="0.2">
      <c r="A861" s="8" t="str">
        <f t="shared" si="27"/>
        <v>SLORSR00301**C</v>
      </c>
      <c r="B861" s="1" t="s">
        <v>1</v>
      </c>
      <c r="C861" s="1" t="s">
        <v>59</v>
      </c>
      <c r="D861" s="4">
        <v>4.4800000000000004</v>
      </c>
      <c r="E861" s="4">
        <v>6.46</v>
      </c>
      <c r="F861" s="1" t="s">
        <v>322</v>
      </c>
      <c r="G861" s="5">
        <v>0</v>
      </c>
      <c r="H861" s="5">
        <v>0</v>
      </c>
      <c r="I861" s="5">
        <v>129</v>
      </c>
      <c r="J861" s="5">
        <v>0</v>
      </c>
      <c r="K861" s="5">
        <v>0</v>
      </c>
      <c r="L861" s="5">
        <f t="shared" si="28"/>
        <v>129</v>
      </c>
      <c r="M861" s="1" t="s">
        <v>323</v>
      </c>
      <c r="N861" s="1">
        <v>129</v>
      </c>
      <c r="O861" s="1" t="s">
        <v>1597</v>
      </c>
      <c r="P861" s="3">
        <v>101467</v>
      </c>
    </row>
    <row r="862" spans="1:16" x14ac:dyDescent="0.2">
      <c r="A862" s="8" t="str">
        <f t="shared" si="27"/>
        <v>SLORSR00301**C</v>
      </c>
      <c r="B862" s="1" t="s">
        <v>1</v>
      </c>
      <c r="C862" s="1" t="s">
        <v>59</v>
      </c>
      <c r="D862" s="4">
        <v>7.54</v>
      </c>
      <c r="E862" s="4">
        <v>12.2</v>
      </c>
      <c r="F862" s="1" t="s">
        <v>322</v>
      </c>
      <c r="G862" s="5">
        <v>0</v>
      </c>
      <c r="H862" s="5">
        <v>0</v>
      </c>
      <c r="I862" s="5">
        <v>302</v>
      </c>
      <c r="J862" s="5">
        <v>0</v>
      </c>
      <c r="K862" s="5">
        <v>0</v>
      </c>
      <c r="L862" s="5">
        <f t="shared" si="28"/>
        <v>302</v>
      </c>
      <c r="M862" s="1" t="s">
        <v>61</v>
      </c>
      <c r="N862" s="1">
        <v>308</v>
      </c>
      <c r="O862" s="1" t="s">
        <v>1597</v>
      </c>
      <c r="P862" s="3">
        <v>101467</v>
      </c>
    </row>
    <row r="863" spans="1:16" x14ac:dyDescent="0.2">
      <c r="A863" s="8" t="str">
        <f t="shared" si="27"/>
        <v>SLORSR00301**C</v>
      </c>
      <c r="B863" s="1" t="s">
        <v>1</v>
      </c>
      <c r="C863" s="1" t="s">
        <v>59</v>
      </c>
      <c r="D863" s="4">
        <v>12.2</v>
      </c>
      <c r="E863" s="4">
        <v>12.41</v>
      </c>
      <c r="F863" s="1" t="s">
        <v>427</v>
      </c>
      <c r="G863" s="5">
        <v>26</v>
      </c>
      <c r="H863" s="5">
        <v>0</v>
      </c>
      <c r="I863" s="5">
        <v>24</v>
      </c>
      <c r="J863" s="5">
        <v>0</v>
      </c>
      <c r="K863" s="5">
        <v>0</v>
      </c>
      <c r="L863" s="5">
        <f t="shared" si="28"/>
        <v>50</v>
      </c>
      <c r="M863" s="1" t="s">
        <v>422</v>
      </c>
      <c r="N863" s="1">
        <v>50</v>
      </c>
      <c r="O863" s="1" t="s">
        <v>1597</v>
      </c>
      <c r="P863" s="3">
        <v>101467</v>
      </c>
    </row>
    <row r="864" spans="1:16" x14ac:dyDescent="0.2">
      <c r="A864" s="8" t="str">
        <f t="shared" si="27"/>
        <v>SLORSR00303**C</v>
      </c>
      <c r="B864" s="1" t="s">
        <v>1</v>
      </c>
      <c r="C864" s="1" t="s">
        <v>617</v>
      </c>
      <c r="D864" s="4">
        <v>0</v>
      </c>
      <c r="E864" s="4">
        <v>1.72</v>
      </c>
      <c r="F864" s="1" t="s">
        <v>322</v>
      </c>
      <c r="G864" s="5">
        <v>0</v>
      </c>
      <c r="H864" s="5">
        <v>0</v>
      </c>
      <c r="I864" s="5">
        <v>114</v>
      </c>
      <c r="J864" s="5">
        <v>0</v>
      </c>
      <c r="K864" s="5">
        <v>0</v>
      </c>
      <c r="L864" s="5">
        <f t="shared" si="28"/>
        <v>114</v>
      </c>
      <c r="M864" s="1" t="s">
        <v>323</v>
      </c>
      <c r="N864" s="1">
        <v>114</v>
      </c>
      <c r="O864" s="1" t="s">
        <v>1595</v>
      </c>
      <c r="P864" s="99">
        <v>101429</v>
      </c>
    </row>
    <row r="865" spans="1:18" x14ac:dyDescent="0.2">
      <c r="A865" s="8" t="str">
        <f t="shared" si="27"/>
        <v>SLORSR00303**C</v>
      </c>
      <c r="B865" s="1" t="s">
        <v>1</v>
      </c>
      <c r="C865" s="1" t="s">
        <v>617</v>
      </c>
      <c r="D865" s="4">
        <v>1.72</v>
      </c>
      <c r="E865" s="4">
        <v>2.12</v>
      </c>
      <c r="F865" s="1" t="s">
        <v>334</v>
      </c>
      <c r="G865" s="5">
        <v>32</v>
      </c>
      <c r="H865" s="5">
        <v>0</v>
      </c>
      <c r="I865" s="5">
        <v>22</v>
      </c>
      <c r="J865" s="5">
        <v>0</v>
      </c>
      <c r="K865" s="5">
        <v>0</v>
      </c>
      <c r="L865" s="5">
        <f t="shared" si="28"/>
        <v>54</v>
      </c>
      <c r="M865" s="1" t="s">
        <v>53</v>
      </c>
      <c r="N865" s="1">
        <v>54</v>
      </c>
      <c r="O865" s="1" t="s">
        <v>1595</v>
      </c>
      <c r="P865" s="99">
        <v>101429</v>
      </c>
    </row>
    <row r="866" spans="1:18" x14ac:dyDescent="0.2">
      <c r="A866" s="8" t="str">
        <f t="shared" si="27"/>
        <v>SLORSR00303**C</v>
      </c>
      <c r="B866" s="1" t="s">
        <v>1</v>
      </c>
      <c r="C866" s="1" t="s">
        <v>617</v>
      </c>
      <c r="D866" s="4">
        <v>2.12</v>
      </c>
      <c r="E866" s="4">
        <v>3.59</v>
      </c>
      <c r="F866" s="1" t="s">
        <v>322</v>
      </c>
      <c r="G866" s="5">
        <v>0</v>
      </c>
      <c r="H866" s="5">
        <v>0</v>
      </c>
      <c r="I866" s="5">
        <v>97</v>
      </c>
      <c r="J866" s="5">
        <v>0</v>
      </c>
      <c r="K866" s="5">
        <v>0</v>
      </c>
      <c r="L866" s="5">
        <f t="shared" si="28"/>
        <v>97</v>
      </c>
      <c r="M866" s="1" t="s">
        <v>323</v>
      </c>
      <c r="N866" s="1">
        <v>97</v>
      </c>
      <c r="O866" s="1" t="s">
        <v>1595</v>
      </c>
      <c r="P866" s="99">
        <v>101429</v>
      </c>
    </row>
    <row r="867" spans="1:18" x14ac:dyDescent="0.2">
      <c r="A867" s="8" t="str">
        <f t="shared" si="27"/>
        <v>SLORSR00303**C</v>
      </c>
      <c r="B867" s="1" t="s">
        <v>1</v>
      </c>
      <c r="C867" s="1" t="s">
        <v>617</v>
      </c>
      <c r="D867" s="4">
        <v>3.59</v>
      </c>
      <c r="E867" s="4">
        <v>3.93</v>
      </c>
      <c r="F867" s="1" t="s">
        <v>329</v>
      </c>
      <c r="G867" s="5">
        <v>0</v>
      </c>
      <c r="H867" s="5">
        <v>0</v>
      </c>
      <c r="I867" s="5">
        <v>45</v>
      </c>
      <c r="J867" s="5">
        <v>0</v>
      </c>
      <c r="K867" s="5">
        <v>0</v>
      </c>
      <c r="L867" s="5">
        <f t="shared" si="28"/>
        <v>45</v>
      </c>
      <c r="M867" s="1" t="s">
        <v>366</v>
      </c>
      <c r="N867" s="1">
        <v>45</v>
      </c>
      <c r="O867" s="88" t="s">
        <v>1545</v>
      </c>
      <c r="R867" s="104" t="s">
        <v>1608</v>
      </c>
    </row>
    <row r="868" spans="1:18" x14ac:dyDescent="0.2">
      <c r="A868" s="8" t="str">
        <f t="shared" si="27"/>
        <v>SLORSR00303**C</v>
      </c>
      <c r="B868" s="1" t="s">
        <v>1</v>
      </c>
      <c r="C868" s="1" t="s">
        <v>617</v>
      </c>
      <c r="D868" s="4">
        <v>3.93</v>
      </c>
      <c r="E868" s="4">
        <v>6.2</v>
      </c>
      <c r="F868" s="1" t="s">
        <v>322</v>
      </c>
      <c r="G868" s="5">
        <v>0</v>
      </c>
      <c r="H868" s="5">
        <v>0</v>
      </c>
      <c r="I868" s="5">
        <v>150</v>
      </c>
      <c r="J868" s="5">
        <v>0</v>
      </c>
      <c r="K868" s="5">
        <v>0</v>
      </c>
      <c r="L868" s="5">
        <f t="shared" si="28"/>
        <v>150</v>
      </c>
      <c r="M868" s="1" t="s">
        <v>323</v>
      </c>
      <c r="N868" s="1">
        <v>150</v>
      </c>
      <c r="O868" s="88" t="s">
        <v>1545</v>
      </c>
      <c r="R868" s="104" t="s">
        <v>1608</v>
      </c>
    </row>
    <row r="869" spans="1:18" x14ac:dyDescent="0.2">
      <c r="A869" s="8" t="str">
        <f t="shared" si="27"/>
        <v>SLORSR00303**C</v>
      </c>
      <c r="B869" s="1" t="s">
        <v>1</v>
      </c>
      <c r="C869" s="1" t="s">
        <v>617</v>
      </c>
      <c r="D869" s="4">
        <v>6.2</v>
      </c>
      <c r="E869" s="4">
        <v>6.6</v>
      </c>
      <c r="F869" s="1" t="s">
        <v>334</v>
      </c>
      <c r="G869" s="5">
        <v>32</v>
      </c>
      <c r="H869" s="5">
        <v>0</v>
      </c>
      <c r="I869" s="5">
        <v>22</v>
      </c>
      <c r="J869" s="5">
        <v>0</v>
      </c>
      <c r="K869" s="5">
        <v>0</v>
      </c>
      <c r="L869" s="5">
        <f t="shared" si="28"/>
        <v>54</v>
      </c>
      <c r="M869" s="1" t="s">
        <v>62</v>
      </c>
      <c r="N869" s="1">
        <v>54</v>
      </c>
      <c r="O869" s="88" t="s">
        <v>1545</v>
      </c>
      <c r="R869" s="104" t="s">
        <v>1608</v>
      </c>
    </row>
    <row r="870" spans="1:18" x14ac:dyDescent="0.2">
      <c r="A870" s="8" t="str">
        <f t="shared" si="27"/>
        <v>SLORSR00303**C</v>
      </c>
      <c r="B870" s="1" t="s">
        <v>1</v>
      </c>
      <c r="C870" s="1" t="s">
        <v>617</v>
      </c>
      <c r="D870" s="4">
        <v>6.6</v>
      </c>
      <c r="E870" s="4">
        <v>11.05</v>
      </c>
      <c r="F870" s="1" t="s">
        <v>322</v>
      </c>
      <c r="G870" s="5">
        <v>0</v>
      </c>
      <c r="H870" s="5">
        <v>0</v>
      </c>
      <c r="I870" s="5">
        <v>294</v>
      </c>
      <c r="J870" s="5">
        <v>0</v>
      </c>
      <c r="K870" s="5">
        <v>0</v>
      </c>
      <c r="L870" s="5">
        <f t="shared" si="28"/>
        <v>294</v>
      </c>
      <c r="M870" s="1" t="s">
        <v>323</v>
      </c>
      <c r="N870" s="1">
        <v>294</v>
      </c>
      <c r="O870" s="88" t="s">
        <v>1545</v>
      </c>
      <c r="R870" s="104" t="s">
        <v>1608</v>
      </c>
    </row>
    <row r="871" spans="1:18" x14ac:dyDescent="0.2">
      <c r="A871" s="8" t="str">
        <f t="shared" si="27"/>
        <v>SLORSR00303**C</v>
      </c>
      <c r="B871" s="1" t="s">
        <v>1</v>
      </c>
      <c r="C871" s="1" t="s">
        <v>617</v>
      </c>
      <c r="D871" s="4">
        <v>12.07</v>
      </c>
      <c r="E871" s="4">
        <v>16.43</v>
      </c>
      <c r="F871" s="1" t="s">
        <v>322</v>
      </c>
      <c r="G871" s="5">
        <v>0</v>
      </c>
      <c r="H871" s="5">
        <v>0</v>
      </c>
      <c r="I871" s="5">
        <v>288</v>
      </c>
      <c r="J871" s="5">
        <v>0</v>
      </c>
      <c r="K871" s="5">
        <v>0</v>
      </c>
      <c r="L871" s="5">
        <f t="shared" si="28"/>
        <v>288</v>
      </c>
      <c r="M871" s="1" t="s">
        <v>323</v>
      </c>
      <c r="N871" s="1">
        <v>288</v>
      </c>
      <c r="O871" s="1" t="s">
        <v>1595</v>
      </c>
      <c r="P871" s="99">
        <v>94420</v>
      </c>
    </row>
    <row r="872" spans="1:18" x14ac:dyDescent="0.2">
      <c r="A872" s="8" t="str">
        <f t="shared" si="27"/>
        <v>SLORSR00303**C</v>
      </c>
      <c r="B872" s="1" t="s">
        <v>1</v>
      </c>
      <c r="C872" s="1" t="s">
        <v>617</v>
      </c>
      <c r="D872" s="4">
        <v>16.43</v>
      </c>
      <c r="E872" s="4">
        <v>16.63</v>
      </c>
      <c r="F872" s="1" t="s">
        <v>334</v>
      </c>
      <c r="G872" s="5">
        <v>16</v>
      </c>
      <c r="H872" s="5">
        <v>0</v>
      </c>
      <c r="I872" s="5">
        <v>11</v>
      </c>
      <c r="J872" s="5">
        <v>0</v>
      </c>
      <c r="K872" s="5">
        <v>0</v>
      </c>
      <c r="L872" s="5">
        <f t="shared" si="28"/>
        <v>27</v>
      </c>
      <c r="M872" s="1" t="s">
        <v>37</v>
      </c>
      <c r="N872" s="1">
        <v>27</v>
      </c>
      <c r="O872" s="1" t="s">
        <v>1595</v>
      </c>
      <c r="P872" s="99">
        <v>94420</v>
      </c>
    </row>
    <row r="873" spans="1:18" x14ac:dyDescent="0.2">
      <c r="A873" s="8" t="str">
        <f t="shared" si="27"/>
        <v>SLORSR00303**C</v>
      </c>
      <c r="B873" s="1" t="s">
        <v>1</v>
      </c>
      <c r="C873" s="1" t="s">
        <v>617</v>
      </c>
      <c r="D873" s="4">
        <v>18.760000000000002</v>
      </c>
      <c r="E873" s="4">
        <v>19.28</v>
      </c>
      <c r="F873" s="1" t="s">
        <v>322</v>
      </c>
      <c r="G873" s="5">
        <v>0</v>
      </c>
      <c r="H873" s="5">
        <v>0</v>
      </c>
      <c r="I873" s="5">
        <v>34</v>
      </c>
      <c r="J873" s="5">
        <v>0</v>
      </c>
      <c r="K873" s="5">
        <v>0</v>
      </c>
      <c r="L873" s="5">
        <f t="shared" si="28"/>
        <v>34</v>
      </c>
      <c r="M873" s="1" t="s">
        <v>323</v>
      </c>
      <c r="N873" s="1">
        <v>34</v>
      </c>
      <c r="O873" s="1" t="s">
        <v>1595</v>
      </c>
      <c r="P873" s="99">
        <v>94420</v>
      </c>
    </row>
    <row r="874" spans="1:18" x14ac:dyDescent="0.2">
      <c r="A874" s="8" t="str">
        <f t="shared" si="27"/>
        <v>SLORSR00511**C</v>
      </c>
      <c r="B874" s="1" t="s">
        <v>1</v>
      </c>
      <c r="C874" s="1" t="s">
        <v>389</v>
      </c>
      <c r="D874" s="4">
        <v>0</v>
      </c>
      <c r="E874" s="4">
        <v>2.41</v>
      </c>
      <c r="F874" s="1" t="s">
        <v>322</v>
      </c>
      <c r="G874" s="5">
        <v>0</v>
      </c>
      <c r="H874" s="5">
        <v>0</v>
      </c>
      <c r="I874" s="5">
        <v>159</v>
      </c>
      <c r="J874" s="5">
        <v>0</v>
      </c>
      <c r="K874" s="5">
        <v>0</v>
      </c>
      <c r="L874" s="5">
        <f t="shared" si="28"/>
        <v>159</v>
      </c>
      <c r="M874" s="1" t="s">
        <v>323</v>
      </c>
      <c r="N874" s="1">
        <v>159</v>
      </c>
      <c r="O874" s="1" t="s">
        <v>1594</v>
      </c>
      <c r="P874" s="99"/>
    </row>
    <row r="875" spans="1:18" x14ac:dyDescent="0.2">
      <c r="A875" s="8" t="str">
        <f t="shared" si="27"/>
        <v>SLORSR00511**C</v>
      </c>
      <c r="B875" s="1" t="s">
        <v>1</v>
      </c>
      <c r="C875" s="1" t="s">
        <v>389</v>
      </c>
      <c r="D875" s="4">
        <v>2.41</v>
      </c>
      <c r="E875" s="4">
        <v>2.75</v>
      </c>
      <c r="F875" s="1" t="s">
        <v>324</v>
      </c>
      <c r="G875" s="5">
        <v>32</v>
      </c>
      <c r="H875" s="5">
        <v>0</v>
      </c>
      <c r="I875" s="5">
        <v>44</v>
      </c>
      <c r="J875" s="5">
        <v>0</v>
      </c>
      <c r="K875" s="5">
        <v>0</v>
      </c>
      <c r="L875" s="5">
        <f t="shared" si="28"/>
        <v>76</v>
      </c>
      <c r="M875" s="1" t="s">
        <v>597</v>
      </c>
      <c r="N875" s="1">
        <v>76</v>
      </c>
      <c r="O875" s="1" t="s">
        <v>1594</v>
      </c>
      <c r="P875" s="99"/>
    </row>
    <row r="876" spans="1:18" x14ac:dyDescent="0.2">
      <c r="A876" s="8" t="str">
        <f t="shared" ref="A876:A918" si="29">"S"&amp;B876&amp;MID(C876,1,2)&amp;"00"&amp;MID(C876,4,3)&amp;"**C"</f>
        <v>SLORSR00511**C</v>
      </c>
      <c r="B876" s="1" t="s">
        <v>1</v>
      </c>
      <c r="C876" s="1" t="s">
        <v>389</v>
      </c>
      <c r="D876" s="4">
        <v>2.75</v>
      </c>
      <c r="E876" s="4">
        <v>3.67</v>
      </c>
      <c r="F876" s="1" t="s">
        <v>322</v>
      </c>
      <c r="G876" s="5">
        <v>0</v>
      </c>
      <c r="H876" s="5">
        <v>0</v>
      </c>
      <c r="I876" s="5">
        <v>61</v>
      </c>
      <c r="J876" s="5">
        <v>0</v>
      </c>
      <c r="K876" s="5">
        <v>0</v>
      </c>
      <c r="L876" s="5">
        <f t="shared" si="28"/>
        <v>61</v>
      </c>
      <c r="M876" s="1" t="s">
        <v>323</v>
      </c>
      <c r="N876" s="1">
        <v>61</v>
      </c>
      <c r="O876" s="1" t="s">
        <v>1594</v>
      </c>
      <c r="P876" s="99"/>
    </row>
    <row r="877" spans="1:18" x14ac:dyDescent="0.2">
      <c r="A877" s="8" t="str">
        <f t="shared" si="29"/>
        <v>SLORSR00511**C</v>
      </c>
      <c r="B877" s="1" t="s">
        <v>1</v>
      </c>
      <c r="C877" s="1" t="s">
        <v>389</v>
      </c>
      <c r="D877" s="4">
        <v>4.55</v>
      </c>
      <c r="E877" s="4">
        <v>5.58</v>
      </c>
      <c r="F877" s="1" t="s">
        <v>322</v>
      </c>
      <c r="G877" s="5">
        <v>0</v>
      </c>
      <c r="H877" s="5">
        <v>0</v>
      </c>
      <c r="I877" s="5">
        <v>68</v>
      </c>
      <c r="J877" s="5">
        <v>0</v>
      </c>
      <c r="K877" s="5">
        <v>0</v>
      </c>
      <c r="L877" s="5">
        <f t="shared" si="28"/>
        <v>68</v>
      </c>
      <c r="M877" s="1" t="s">
        <v>323</v>
      </c>
      <c r="N877" s="1">
        <v>68</v>
      </c>
      <c r="O877" s="1" t="s">
        <v>1594</v>
      </c>
      <c r="P877" s="99"/>
    </row>
    <row r="878" spans="1:18" x14ac:dyDescent="0.2">
      <c r="A878" s="8" t="str">
        <f t="shared" si="29"/>
        <v>SLORSR00511**C</v>
      </c>
      <c r="B878" s="1" t="s">
        <v>1</v>
      </c>
      <c r="C878" s="1" t="s">
        <v>389</v>
      </c>
      <c r="D878" s="4">
        <v>5.58</v>
      </c>
      <c r="E878" s="4">
        <v>5.83</v>
      </c>
      <c r="F878" s="1" t="s">
        <v>329</v>
      </c>
      <c r="G878" s="5">
        <v>0</v>
      </c>
      <c r="H878" s="5">
        <v>0</v>
      </c>
      <c r="I878" s="5">
        <v>38</v>
      </c>
      <c r="J878" s="5">
        <v>0</v>
      </c>
      <c r="K878" s="5">
        <v>0</v>
      </c>
      <c r="L878" s="5">
        <f t="shared" ref="L878:L941" si="30">SUM(G878:K878)</f>
        <v>38</v>
      </c>
      <c r="M878" s="1" t="s">
        <v>343</v>
      </c>
      <c r="N878" s="1">
        <v>38</v>
      </c>
      <c r="O878" s="1" t="s">
        <v>1594</v>
      </c>
      <c r="P878" s="99"/>
    </row>
    <row r="879" spans="1:18" x14ac:dyDescent="0.2">
      <c r="A879" s="8" t="str">
        <f t="shared" si="29"/>
        <v>SLORSR00511**C</v>
      </c>
      <c r="B879" s="1" t="s">
        <v>1</v>
      </c>
      <c r="C879" s="1" t="s">
        <v>389</v>
      </c>
      <c r="D879" s="4">
        <v>5.83</v>
      </c>
      <c r="E879" s="4">
        <v>7.14</v>
      </c>
      <c r="F879" s="1" t="s">
        <v>322</v>
      </c>
      <c r="G879" s="5">
        <v>0</v>
      </c>
      <c r="H879" s="5">
        <v>0</v>
      </c>
      <c r="I879" s="5">
        <v>86</v>
      </c>
      <c r="J879" s="5">
        <v>0</v>
      </c>
      <c r="K879" s="5">
        <v>0</v>
      </c>
      <c r="L879" s="5">
        <f t="shared" si="30"/>
        <v>86</v>
      </c>
      <c r="M879" s="1" t="s">
        <v>323</v>
      </c>
      <c r="N879" s="1">
        <v>86</v>
      </c>
      <c r="O879" s="1" t="s">
        <v>1594</v>
      </c>
      <c r="P879" s="99"/>
    </row>
    <row r="880" spans="1:18" x14ac:dyDescent="0.2">
      <c r="A880" s="8" t="str">
        <f t="shared" si="29"/>
        <v>SLORSR00511**C</v>
      </c>
      <c r="B880" s="1" t="s">
        <v>1</v>
      </c>
      <c r="C880" s="1" t="s">
        <v>389</v>
      </c>
      <c r="D880" s="4">
        <v>7.14</v>
      </c>
      <c r="E880" s="4">
        <v>7.54</v>
      </c>
      <c r="F880" s="1" t="s">
        <v>334</v>
      </c>
      <c r="G880" s="5">
        <v>78</v>
      </c>
      <c r="H880" s="5">
        <v>0</v>
      </c>
      <c r="I880" s="5">
        <v>54</v>
      </c>
      <c r="J880" s="5">
        <v>0</v>
      </c>
      <c r="K880" s="5">
        <v>0</v>
      </c>
      <c r="L880" s="5">
        <f t="shared" si="30"/>
        <v>132</v>
      </c>
      <c r="M880" s="1" t="s">
        <v>60</v>
      </c>
      <c r="N880" s="1">
        <v>132</v>
      </c>
      <c r="O880" s="1" t="s">
        <v>1594</v>
      </c>
      <c r="P880" s="99"/>
    </row>
    <row r="881" spans="1:19" x14ac:dyDescent="0.2">
      <c r="A881" s="8" t="str">
        <f t="shared" si="29"/>
        <v>SLORSR00511**C</v>
      </c>
      <c r="B881" s="1" t="s">
        <v>1</v>
      </c>
      <c r="C881" s="1" t="s">
        <v>389</v>
      </c>
      <c r="D881" s="4">
        <v>7.54</v>
      </c>
      <c r="E881" s="4">
        <v>11.79</v>
      </c>
      <c r="F881" s="1" t="s">
        <v>322</v>
      </c>
      <c r="G881" s="5">
        <v>0</v>
      </c>
      <c r="H881" s="5">
        <v>0</v>
      </c>
      <c r="I881" s="5">
        <v>281</v>
      </c>
      <c r="J881" s="5">
        <v>0</v>
      </c>
      <c r="K881" s="5">
        <v>0</v>
      </c>
      <c r="L881" s="5">
        <f t="shared" si="30"/>
        <v>281</v>
      </c>
      <c r="M881" s="1" t="s">
        <v>323</v>
      </c>
      <c r="N881" s="1">
        <v>281</v>
      </c>
      <c r="O881" s="1" t="s">
        <v>1594</v>
      </c>
      <c r="P881" s="99"/>
    </row>
    <row r="882" spans="1:19" x14ac:dyDescent="0.2">
      <c r="A882" s="8" t="str">
        <f t="shared" si="29"/>
        <v>SLORSR00511**C</v>
      </c>
      <c r="B882" s="1" t="s">
        <v>1</v>
      </c>
      <c r="C882" s="1" t="s">
        <v>389</v>
      </c>
      <c r="D882" s="4">
        <v>11.79</v>
      </c>
      <c r="E882" s="4">
        <v>12.13</v>
      </c>
      <c r="F882" s="1" t="s">
        <v>324</v>
      </c>
      <c r="G882" s="5">
        <v>32</v>
      </c>
      <c r="H882" s="5">
        <v>0</v>
      </c>
      <c r="I882" s="5">
        <v>44</v>
      </c>
      <c r="J882" s="5">
        <v>0</v>
      </c>
      <c r="K882" s="5">
        <v>0</v>
      </c>
      <c r="L882" s="5">
        <f t="shared" si="30"/>
        <v>76</v>
      </c>
      <c r="M882" s="1" t="s">
        <v>63</v>
      </c>
      <c r="N882" s="1">
        <v>76</v>
      </c>
      <c r="O882" s="1" t="s">
        <v>1594</v>
      </c>
      <c r="P882" s="99"/>
    </row>
    <row r="883" spans="1:19" x14ac:dyDescent="0.2">
      <c r="A883" s="8" t="str">
        <f t="shared" si="29"/>
        <v>SLORSR00511**C</v>
      </c>
      <c r="B883" s="1" t="s">
        <v>1</v>
      </c>
      <c r="C883" s="1" t="s">
        <v>389</v>
      </c>
      <c r="D883" s="4">
        <v>12.13</v>
      </c>
      <c r="E883" s="4">
        <v>13.21</v>
      </c>
      <c r="F883" s="1" t="s">
        <v>322</v>
      </c>
      <c r="G883" s="5">
        <v>0</v>
      </c>
      <c r="H883" s="5">
        <v>0</v>
      </c>
      <c r="I883" s="5">
        <v>71</v>
      </c>
      <c r="J883" s="5">
        <v>0</v>
      </c>
      <c r="K883" s="5">
        <v>0</v>
      </c>
      <c r="L883" s="5">
        <f t="shared" si="30"/>
        <v>71</v>
      </c>
      <c r="M883" s="1" t="s">
        <v>323</v>
      </c>
      <c r="N883" s="1">
        <v>71</v>
      </c>
      <c r="O883" s="1" t="s">
        <v>1594</v>
      </c>
      <c r="P883" s="99"/>
    </row>
    <row r="884" spans="1:19" x14ac:dyDescent="0.2">
      <c r="A884" s="8" t="str">
        <f t="shared" si="29"/>
        <v>SLORSR00511**C</v>
      </c>
      <c r="B884" s="1" t="s">
        <v>1</v>
      </c>
      <c r="C884" s="1" t="s">
        <v>389</v>
      </c>
      <c r="D884" s="4">
        <v>13.21</v>
      </c>
      <c r="E884" s="4">
        <v>13.41</v>
      </c>
      <c r="F884" s="1" t="s">
        <v>334</v>
      </c>
      <c r="G884" s="5">
        <v>16</v>
      </c>
      <c r="H884" s="5">
        <v>0</v>
      </c>
      <c r="I884" s="5">
        <v>11</v>
      </c>
      <c r="J884" s="5">
        <v>0</v>
      </c>
      <c r="K884" s="5">
        <v>0</v>
      </c>
      <c r="L884" s="5">
        <f t="shared" si="30"/>
        <v>27</v>
      </c>
      <c r="M884" s="1" t="s">
        <v>64</v>
      </c>
      <c r="N884" s="1">
        <v>27</v>
      </c>
      <c r="O884" s="1" t="s">
        <v>1594</v>
      </c>
      <c r="P884" s="99"/>
    </row>
    <row r="885" spans="1:19" x14ac:dyDescent="0.2">
      <c r="A885" s="8" t="str">
        <f t="shared" si="29"/>
        <v>SLORSR00511**C</v>
      </c>
      <c r="B885" s="1" t="s">
        <v>1</v>
      </c>
      <c r="C885" s="1" t="s">
        <v>389</v>
      </c>
      <c r="D885" s="4">
        <v>13.41</v>
      </c>
      <c r="E885" s="4">
        <v>13.55</v>
      </c>
      <c r="F885" s="1" t="s">
        <v>334</v>
      </c>
      <c r="G885" s="5">
        <v>16</v>
      </c>
      <c r="H885" s="5">
        <v>0</v>
      </c>
      <c r="I885" s="5">
        <v>11</v>
      </c>
      <c r="J885" s="5">
        <v>0</v>
      </c>
      <c r="K885" s="5">
        <v>0</v>
      </c>
      <c r="L885" s="5">
        <f t="shared" si="30"/>
        <v>27</v>
      </c>
      <c r="M885" s="1" t="s">
        <v>65</v>
      </c>
      <c r="N885" s="1">
        <v>27</v>
      </c>
      <c r="O885" s="88" t="s">
        <v>1545</v>
      </c>
      <c r="R885" s="104" t="s">
        <v>1608</v>
      </c>
    </row>
    <row r="886" spans="1:19" s="6" customFormat="1" x14ac:dyDescent="0.2">
      <c r="A886" s="8" t="str">
        <f t="shared" si="29"/>
        <v>SLORSR00511**C</v>
      </c>
      <c r="B886" s="1" t="s">
        <v>1</v>
      </c>
      <c r="C886" s="1" t="s">
        <v>389</v>
      </c>
      <c r="D886" s="4">
        <v>13.55</v>
      </c>
      <c r="E886" s="4">
        <v>13.7</v>
      </c>
      <c r="F886" s="1" t="s">
        <v>322</v>
      </c>
      <c r="G886" s="5">
        <v>0</v>
      </c>
      <c r="H886" s="5">
        <v>0</v>
      </c>
      <c r="I886" s="5">
        <v>10</v>
      </c>
      <c r="J886" s="5">
        <v>0</v>
      </c>
      <c r="K886" s="5">
        <v>0</v>
      </c>
      <c r="L886" s="5">
        <f t="shared" si="30"/>
        <v>10</v>
      </c>
      <c r="M886" s="1" t="s">
        <v>323</v>
      </c>
      <c r="N886" s="1">
        <v>10</v>
      </c>
      <c r="O886" s="88" t="s">
        <v>1545</v>
      </c>
      <c r="P886" s="3"/>
      <c r="Q886" s="97"/>
      <c r="R886" s="104" t="s">
        <v>1608</v>
      </c>
      <c r="S886" s="97"/>
    </row>
    <row r="887" spans="1:19" x14ac:dyDescent="0.2">
      <c r="A887" s="8" t="str">
        <f t="shared" si="29"/>
        <v>SLORSR00511**C</v>
      </c>
      <c r="B887" s="1" t="s">
        <v>1</v>
      </c>
      <c r="C887" s="1" t="s">
        <v>389</v>
      </c>
      <c r="D887" s="4">
        <v>14.31</v>
      </c>
      <c r="E887" s="4">
        <v>15.13</v>
      </c>
      <c r="F887" s="1" t="s">
        <v>322</v>
      </c>
      <c r="G887" s="5">
        <v>0</v>
      </c>
      <c r="H887" s="5">
        <v>0</v>
      </c>
      <c r="I887" s="5">
        <v>52</v>
      </c>
      <c r="J887" s="5">
        <v>0</v>
      </c>
      <c r="K887" s="5">
        <v>0</v>
      </c>
      <c r="L887" s="5">
        <f t="shared" si="30"/>
        <v>52</v>
      </c>
      <c r="M887" s="1" t="s">
        <v>323</v>
      </c>
      <c r="N887" s="1">
        <v>52</v>
      </c>
      <c r="O887" s="88" t="s">
        <v>1545</v>
      </c>
      <c r="R887" s="104" t="s">
        <v>1608</v>
      </c>
    </row>
    <row r="888" spans="1:19" s="7" customFormat="1" x14ac:dyDescent="0.2">
      <c r="A888" s="8" t="str">
        <f t="shared" si="29"/>
        <v>SLORSR00511**C</v>
      </c>
      <c r="B888" s="1" t="s">
        <v>1</v>
      </c>
      <c r="C888" s="1" t="s">
        <v>389</v>
      </c>
      <c r="D888" s="4">
        <v>15.13</v>
      </c>
      <c r="E888" s="4">
        <v>15.61</v>
      </c>
      <c r="F888" s="1" t="s">
        <v>327</v>
      </c>
      <c r="G888" s="5">
        <v>0</v>
      </c>
      <c r="H888" s="5">
        <v>0</v>
      </c>
      <c r="I888" s="5">
        <v>59</v>
      </c>
      <c r="J888" s="5">
        <v>0</v>
      </c>
      <c r="K888" s="5">
        <v>0</v>
      </c>
      <c r="L888" s="5">
        <f t="shared" si="30"/>
        <v>59</v>
      </c>
      <c r="M888" s="1" t="s">
        <v>347</v>
      </c>
      <c r="N888" s="1">
        <v>59</v>
      </c>
      <c r="O888" s="88" t="s">
        <v>1545</v>
      </c>
      <c r="P888" s="3"/>
      <c r="Q888" s="98"/>
      <c r="R888" s="104" t="s">
        <v>1608</v>
      </c>
      <c r="S888" s="98"/>
    </row>
    <row r="889" spans="1:19" x14ac:dyDescent="0.2">
      <c r="A889" s="8" t="str">
        <f t="shared" si="29"/>
        <v>SLORSR00511**C</v>
      </c>
      <c r="B889" s="1" t="s">
        <v>1</v>
      </c>
      <c r="C889" s="1" t="s">
        <v>389</v>
      </c>
      <c r="D889" s="4">
        <v>15.61</v>
      </c>
      <c r="E889" s="4">
        <v>16.23</v>
      </c>
      <c r="F889" s="1" t="s">
        <v>322</v>
      </c>
      <c r="G889" s="5">
        <v>0</v>
      </c>
      <c r="H889" s="5">
        <v>0</v>
      </c>
      <c r="I889" s="5">
        <v>41</v>
      </c>
      <c r="J889" s="5">
        <v>0</v>
      </c>
      <c r="K889" s="5">
        <v>0</v>
      </c>
      <c r="L889" s="5">
        <f t="shared" si="30"/>
        <v>41</v>
      </c>
      <c r="M889" s="1" t="s">
        <v>323</v>
      </c>
      <c r="N889" s="1">
        <v>41</v>
      </c>
      <c r="O889" s="88" t="s">
        <v>1545</v>
      </c>
      <c r="R889" s="104" t="s">
        <v>1608</v>
      </c>
    </row>
    <row r="890" spans="1:19" x14ac:dyDescent="0.2">
      <c r="A890" s="8" t="str">
        <f t="shared" si="29"/>
        <v>SLORSR00511**C</v>
      </c>
      <c r="B890" s="1" t="s">
        <v>1</v>
      </c>
      <c r="C890" s="1" t="s">
        <v>389</v>
      </c>
      <c r="D890" s="4">
        <v>16.23</v>
      </c>
      <c r="E890" s="4">
        <v>16.5</v>
      </c>
      <c r="F890" s="1" t="s">
        <v>327</v>
      </c>
      <c r="G890" s="5">
        <v>0</v>
      </c>
      <c r="H890" s="5">
        <v>0</v>
      </c>
      <c r="I890" s="5">
        <v>41</v>
      </c>
      <c r="J890" s="5">
        <v>0</v>
      </c>
      <c r="K890" s="5">
        <v>0</v>
      </c>
      <c r="L890" s="5">
        <f t="shared" si="30"/>
        <v>41</v>
      </c>
      <c r="M890" s="1" t="s">
        <v>347</v>
      </c>
      <c r="N890" s="1">
        <v>41</v>
      </c>
      <c r="O890" s="88" t="s">
        <v>1545</v>
      </c>
      <c r="R890" s="104" t="s">
        <v>1608</v>
      </c>
    </row>
    <row r="891" spans="1:19" s="7" customFormat="1" x14ac:dyDescent="0.2">
      <c r="A891" s="8" t="str">
        <f t="shared" si="29"/>
        <v>SLORSR00511**C</v>
      </c>
      <c r="B891" s="1" t="s">
        <v>1</v>
      </c>
      <c r="C891" s="1" t="s">
        <v>389</v>
      </c>
      <c r="D891" s="4">
        <v>16.5</v>
      </c>
      <c r="E891" s="4">
        <v>17.54</v>
      </c>
      <c r="F891" s="1" t="s">
        <v>322</v>
      </c>
      <c r="G891" s="5">
        <v>0</v>
      </c>
      <c r="H891" s="5">
        <v>0</v>
      </c>
      <c r="I891" s="5">
        <v>69</v>
      </c>
      <c r="J891" s="5">
        <v>0</v>
      </c>
      <c r="K891" s="5">
        <v>0</v>
      </c>
      <c r="L891" s="5">
        <f t="shared" si="30"/>
        <v>69</v>
      </c>
      <c r="M891" s="1" t="s">
        <v>323</v>
      </c>
      <c r="N891" s="1">
        <v>69</v>
      </c>
      <c r="O891" s="88" t="s">
        <v>1545</v>
      </c>
      <c r="P891" s="3"/>
      <c r="Q891" s="98"/>
      <c r="R891" s="104" t="s">
        <v>1608</v>
      </c>
      <c r="S891" s="98"/>
    </row>
    <row r="892" spans="1:19" x14ac:dyDescent="0.2">
      <c r="A892" s="8" t="str">
        <f t="shared" si="29"/>
        <v>SLORSR00511**C</v>
      </c>
      <c r="B892" s="1" t="s">
        <v>1</v>
      </c>
      <c r="C892" s="1" t="s">
        <v>389</v>
      </c>
      <c r="D892" s="4">
        <v>17.54</v>
      </c>
      <c r="E892" s="4">
        <v>17.77</v>
      </c>
      <c r="F892" s="1" t="s">
        <v>327</v>
      </c>
      <c r="G892" s="5">
        <v>0</v>
      </c>
      <c r="H892" s="5">
        <v>0</v>
      </c>
      <c r="I892" s="5">
        <v>33</v>
      </c>
      <c r="J892" s="5">
        <v>0</v>
      </c>
      <c r="K892" s="5">
        <v>0</v>
      </c>
      <c r="L892" s="5">
        <f t="shared" si="30"/>
        <v>33</v>
      </c>
      <c r="M892" s="1" t="s">
        <v>347</v>
      </c>
      <c r="N892" s="1">
        <v>33</v>
      </c>
      <c r="O892" s="88" t="s">
        <v>1545</v>
      </c>
      <c r="R892" s="104" t="s">
        <v>1608</v>
      </c>
    </row>
    <row r="893" spans="1:19" s="7" customFormat="1" x14ac:dyDescent="0.2">
      <c r="A893" s="8" t="str">
        <f t="shared" si="29"/>
        <v>SLORSR00511**C</v>
      </c>
      <c r="B893" s="1" t="s">
        <v>1</v>
      </c>
      <c r="C893" s="1" t="s">
        <v>389</v>
      </c>
      <c r="D893" s="4">
        <v>17.77</v>
      </c>
      <c r="E893" s="4">
        <v>18.46</v>
      </c>
      <c r="F893" s="1" t="s">
        <v>322</v>
      </c>
      <c r="G893" s="5">
        <v>0</v>
      </c>
      <c r="H893" s="5">
        <v>0</v>
      </c>
      <c r="I893" s="5">
        <v>45</v>
      </c>
      <c r="J893" s="5">
        <v>0</v>
      </c>
      <c r="K893" s="5">
        <v>0</v>
      </c>
      <c r="L893" s="5">
        <f t="shared" si="30"/>
        <v>45</v>
      </c>
      <c r="M893" s="1" t="s">
        <v>323</v>
      </c>
      <c r="N893" s="1">
        <v>45</v>
      </c>
      <c r="O893" s="88" t="s">
        <v>1545</v>
      </c>
      <c r="P893" s="3"/>
      <c r="Q893" s="98"/>
      <c r="R893" s="104" t="s">
        <v>1608</v>
      </c>
      <c r="S893" s="98"/>
    </row>
    <row r="894" spans="1:19" s="7" customFormat="1" x14ac:dyDescent="0.2">
      <c r="A894" s="8" t="str">
        <f t="shared" si="29"/>
        <v>SLORSR00511**C</v>
      </c>
      <c r="B894" s="1" t="s">
        <v>1</v>
      </c>
      <c r="C894" s="1" t="s">
        <v>389</v>
      </c>
      <c r="D894" s="4">
        <v>21.14</v>
      </c>
      <c r="E894" s="4">
        <v>21.97</v>
      </c>
      <c r="F894" s="1" t="s">
        <v>322</v>
      </c>
      <c r="G894" s="5">
        <v>0</v>
      </c>
      <c r="H894" s="5">
        <v>0</v>
      </c>
      <c r="I894" s="5">
        <v>52</v>
      </c>
      <c r="J894" s="5">
        <v>0</v>
      </c>
      <c r="K894" s="5">
        <v>0</v>
      </c>
      <c r="L894" s="5">
        <f t="shared" si="30"/>
        <v>52</v>
      </c>
      <c r="M894" s="1" t="s">
        <v>323</v>
      </c>
      <c r="N894" s="1">
        <v>52</v>
      </c>
      <c r="O894" s="1" t="s">
        <v>1594</v>
      </c>
      <c r="P894" s="3"/>
      <c r="Q894" s="98"/>
      <c r="R894" s="104"/>
      <c r="S894" s="98"/>
    </row>
    <row r="895" spans="1:19" s="7" customFormat="1" x14ac:dyDescent="0.2">
      <c r="A895" s="8" t="str">
        <f t="shared" si="29"/>
        <v>SLORSR00511**C</v>
      </c>
      <c r="B895" s="1" t="s">
        <v>1</v>
      </c>
      <c r="C895" s="1" t="s">
        <v>389</v>
      </c>
      <c r="D895" s="4">
        <v>21.97</v>
      </c>
      <c r="E895" s="4">
        <v>22.17</v>
      </c>
      <c r="F895" s="1" t="s">
        <v>334</v>
      </c>
      <c r="G895" s="5">
        <v>16</v>
      </c>
      <c r="H895" s="5">
        <v>0</v>
      </c>
      <c r="I895" s="5">
        <v>10</v>
      </c>
      <c r="J895" s="5">
        <v>17</v>
      </c>
      <c r="K895" s="5">
        <v>0</v>
      </c>
      <c r="L895" s="5">
        <f t="shared" si="30"/>
        <v>43</v>
      </c>
      <c r="M895" s="1" t="s">
        <v>66</v>
      </c>
      <c r="N895" s="1">
        <v>43</v>
      </c>
      <c r="O895" s="1" t="s">
        <v>1594</v>
      </c>
      <c r="P895" s="3"/>
      <c r="Q895" s="98"/>
      <c r="R895" s="104"/>
      <c r="S895" s="98"/>
    </row>
    <row r="896" spans="1:19" s="7" customFormat="1" x14ac:dyDescent="0.2">
      <c r="A896" s="8" t="str">
        <f t="shared" si="29"/>
        <v>SLORUS00020**C</v>
      </c>
      <c r="B896" s="1" t="s">
        <v>1</v>
      </c>
      <c r="C896" s="1" t="s">
        <v>628</v>
      </c>
      <c r="D896" s="4">
        <v>0</v>
      </c>
      <c r="E896" s="4">
        <v>0.41</v>
      </c>
      <c r="F896" s="1" t="s">
        <v>329</v>
      </c>
      <c r="G896" s="5">
        <v>0</v>
      </c>
      <c r="H896" s="5">
        <v>0</v>
      </c>
      <c r="I896" s="5">
        <v>57</v>
      </c>
      <c r="J896" s="5">
        <v>0</v>
      </c>
      <c r="K896" s="5">
        <v>0</v>
      </c>
      <c r="L896" s="5">
        <f t="shared" si="30"/>
        <v>57</v>
      </c>
      <c r="M896" s="1" t="s">
        <v>343</v>
      </c>
      <c r="N896" s="1">
        <v>57</v>
      </c>
      <c r="O896" s="1" t="s">
        <v>1594</v>
      </c>
      <c r="P896" s="99"/>
      <c r="Q896" s="98"/>
      <c r="R896" s="104"/>
      <c r="S896" s="98"/>
    </row>
    <row r="897" spans="1:19" s="6" customFormat="1" x14ac:dyDescent="0.2">
      <c r="A897" s="8" t="str">
        <f t="shared" si="29"/>
        <v>SLORUS00020**C</v>
      </c>
      <c r="B897" s="1" t="s">
        <v>1</v>
      </c>
      <c r="C897" s="1" t="s">
        <v>628</v>
      </c>
      <c r="D897" s="4">
        <v>0.41</v>
      </c>
      <c r="E897" s="4">
        <v>1.88</v>
      </c>
      <c r="F897" s="1" t="s">
        <v>322</v>
      </c>
      <c r="G897" s="5">
        <v>0</v>
      </c>
      <c r="H897" s="5">
        <v>0</v>
      </c>
      <c r="I897" s="5">
        <v>97</v>
      </c>
      <c r="J897" s="5">
        <v>0</v>
      </c>
      <c r="K897" s="5">
        <v>0</v>
      </c>
      <c r="L897" s="5">
        <f t="shared" si="30"/>
        <v>97</v>
      </c>
      <c r="M897" s="1" t="s">
        <v>343</v>
      </c>
      <c r="N897" s="1">
        <v>97</v>
      </c>
      <c r="O897" s="1" t="s">
        <v>1594</v>
      </c>
      <c r="P897" s="99"/>
      <c r="Q897" s="97"/>
      <c r="R897" s="104"/>
      <c r="S897" s="97"/>
    </row>
    <row r="898" spans="1:19" s="7" customFormat="1" x14ac:dyDescent="0.2">
      <c r="A898" s="8" t="str">
        <f t="shared" si="29"/>
        <v>SLORUS00020**C</v>
      </c>
      <c r="B898" s="1" t="s">
        <v>1</v>
      </c>
      <c r="C898" s="1" t="s">
        <v>628</v>
      </c>
      <c r="D898" s="4">
        <v>1.88</v>
      </c>
      <c r="E898" s="4">
        <v>2.0499999999999998</v>
      </c>
      <c r="F898" s="1" t="s">
        <v>324</v>
      </c>
      <c r="G898" s="5">
        <v>0</v>
      </c>
      <c r="H898" s="5">
        <v>0</v>
      </c>
      <c r="I898" s="5">
        <v>11</v>
      </c>
      <c r="J898" s="5">
        <v>0</v>
      </c>
      <c r="K898" s="5">
        <v>0</v>
      </c>
      <c r="L898" s="5">
        <f t="shared" si="30"/>
        <v>11</v>
      </c>
      <c r="M898" s="1" t="s">
        <v>67</v>
      </c>
      <c r="N898" s="1">
        <v>11</v>
      </c>
      <c r="O898" s="1" t="s">
        <v>1594</v>
      </c>
      <c r="P898" s="99"/>
      <c r="Q898" s="98"/>
      <c r="R898" s="104"/>
      <c r="S898" s="98"/>
    </row>
    <row r="899" spans="1:19" s="7" customFormat="1" x14ac:dyDescent="0.2">
      <c r="A899" s="8" t="str">
        <f t="shared" si="29"/>
        <v>SLORUS00020**C</v>
      </c>
      <c r="B899" s="1" t="s">
        <v>1</v>
      </c>
      <c r="C899" s="1" t="s">
        <v>628</v>
      </c>
      <c r="D899" s="4">
        <v>2.0499999999999998</v>
      </c>
      <c r="E899" s="4">
        <v>2.2200000000000002</v>
      </c>
      <c r="F899" s="1" t="s">
        <v>324</v>
      </c>
      <c r="G899" s="5">
        <v>0</v>
      </c>
      <c r="H899" s="5">
        <v>0</v>
      </c>
      <c r="I899" s="5">
        <v>11</v>
      </c>
      <c r="J899" s="5">
        <v>0</v>
      </c>
      <c r="K899" s="5">
        <v>0</v>
      </c>
      <c r="L899" s="5">
        <f t="shared" si="30"/>
        <v>11</v>
      </c>
      <c r="M899" s="1" t="s">
        <v>71</v>
      </c>
      <c r="N899" s="1">
        <v>11</v>
      </c>
      <c r="O899" s="1" t="s">
        <v>1594</v>
      </c>
      <c r="P899" s="99"/>
      <c r="Q899" s="98"/>
      <c r="R899" s="104"/>
      <c r="S899" s="98"/>
    </row>
    <row r="900" spans="1:19" x14ac:dyDescent="0.2">
      <c r="A900" s="8" t="str">
        <f t="shared" si="29"/>
        <v>SLORUS00020**C</v>
      </c>
      <c r="B900" s="1" t="s">
        <v>1</v>
      </c>
      <c r="C900" s="1" t="s">
        <v>628</v>
      </c>
      <c r="D900" s="4">
        <v>2.2200000000000002</v>
      </c>
      <c r="E900" s="4">
        <v>6.39</v>
      </c>
      <c r="F900" s="1" t="s">
        <v>322</v>
      </c>
      <c r="G900" s="5">
        <v>0</v>
      </c>
      <c r="H900" s="5">
        <v>0</v>
      </c>
      <c r="I900" s="5">
        <v>274</v>
      </c>
      <c r="J900" s="5">
        <v>0</v>
      </c>
      <c r="K900" s="5">
        <v>0</v>
      </c>
      <c r="L900" s="5">
        <f t="shared" si="30"/>
        <v>274</v>
      </c>
      <c r="M900" s="1" t="s">
        <v>323</v>
      </c>
      <c r="N900" s="1">
        <v>274</v>
      </c>
      <c r="O900" s="1" t="s">
        <v>1594</v>
      </c>
    </row>
    <row r="901" spans="1:19" x14ac:dyDescent="0.2">
      <c r="A901" s="8" t="str">
        <f t="shared" si="29"/>
        <v>SLORUS00020**C</v>
      </c>
      <c r="B901" s="1" t="s">
        <v>1</v>
      </c>
      <c r="C901" s="1" t="s">
        <v>628</v>
      </c>
      <c r="D901" s="4">
        <v>6.39</v>
      </c>
      <c r="E901" s="4">
        <v>6.79</v>
      </c>
      <c r="F901" s="1" t="s">
        <v>39</v>
      </c>
      <c r="G901" s="5">
        <v>32</v>
      </c>
      <c r="H901" s="5">
        <v>0</v>
      </c>
      <c r="I901" s="5">
        <v>34</v>
      </c>
      <c r="J901" s="5">
        <v>8</v>
      </c>
      <c r="K901" s="5">
        <v>0</v>
      </c>
      <c r="L901" s="5">
        <f t="shared" si="30"/>
        <v>74</v>
      </c>
      <c r="M901" s="1" t="s">
        <v>438</v>
      </c>
      <c r="N901" s="1">
        <v>74</v>
      </c>
      <c r="O901" s="1" t="s">
        <v>1594</v>
      </c>
      <c r="P901" s="99"/>
    </row>
    <row r="902" spans="1:19" x14ac:dyDescent="0.2">
      <c r="A902" s="8" t="str">
        <f t="shared" si="29"/>
        <v>SLORUS00020**C</v>
      </c>
      <c r="B902" s="1" t="s">
        <v>1</v>
      </c>
      <c r="C902" s="1" t="s">
        <v>628</v>
      </c>
      <c r="D902" s="4">
        <v>6.79</v>
      </c>
      <c r="E902" s="4">
        <v>8.35</v>
      </c>
      <c r="F902" s="1" t="s">
        <v>322</v>
      </c>
      <c r="G902" s="5">
        <v>0</v>
      </c>
      <c r="H902" s="5">
        <v>0</v>
      </c>
      <c r="I902" s="5">
        <v>101</v>
      </c>
      <c r="J902" s="5">
        <v>0</v>
      </c>
      <c r="K902" s="5">
        <v>0</v>
      </c>
      <c r="L902" s="5">
        <f t="shared" si="30"/>
        <v>101</v>
      </c>
      <c r="M902" s="1" t="s">
        <v>323</v>
      </c>
      <c r="N902" s="1">
        <v>101</v>
      </c>
      <c r="O902" s="1" t="s">
        <v>1594</v>
      </c>
      <c r="P902" s="99"/>
    </row>
    <row r="903" spans="1:19" x14ac:dyDescent="0.2">
      <c r="A903" s="8" t="str">
        <f t="shared" si="29"/>
        <v>SLORUS00020**C</v>
      </c>
      <c r="B903" s="1" t="s">
        <v>1</v>
      </c>
      <c r="C903" s="1" t="s">
        <v>628</v>
      </c>
      <c r="D903" s="4">
        <v>8.35</v>
      </c>
      <c r="E903" s="4">
        <v>8.6</v>
      </c>
      <c r="F903" s="1" t="s">
        <v>423</v>
      </c>
      <c r="G903" s="5">
        <v>0</v>
      </c>
      <c r="H903" s="5">
        <v>0</v>
      </c>
      <c r="I903" s="5">
        <v>26</v>
      </c>
      <c r="J903" s="5">
        <v>58</v>
      </c>
      <c r="K903" s="5">
        <v>0</v>
      </c>
      <c r="L903" s="5">
        <f t="shared" si="30"/>
        <v>84</v>
      </c>
      <c r="M903" s="1" t="s">
        <v>72</v>
      </c>
      <c r="N903" s="1">
        <v>84</v>
      </c>
      <c r="O903" s="1" t="s">
        <v>1594</v>
      </c>
      <c r="P903" s="99"/>
    </row>
    <row r="904" spans="1:19" x14ac:dyDescent="0.2">
      <c r="A904" s="8" t="str">
        <f t="shared" si="29"/>
        <v>SLORUS00020**C</v>
      </c>
      <c r="B904" s="1" t="s">
        <v>1</v>
      </c>
      <c r="C904" s="1" t="s">
        <v>628</v>
      </c>
      <c r="D904" s="4">
        <v>8.6</v>
      </c>
      <c r="E904" s="4">
        <v>8.69</v>
      </c>
      <c r="F904" s="1" t="s">
        <v>423</v>
      </c>
      <c r="G904" s="5">
        <v>12</v>
      </c>
      <c r="H904" s="5">
        <v>0</v>
      </c>
      <c r="I904" s="5">
        <v>26</v>
      </c>
      <c r="J904" s="5">
        <v>42</v>
      </c>
      <c r="K904" s="5">
        <v>0</v>
      </c>
      <c r="L904" s="5">
        <f t="shared" si="30"/>
        <v>80</v>
      </c>
      <c r="M904" s="1" t="s">
        <v>72</v>
      </c>
      <c r="N904" s="1">
        <v>80</v>
      </c>
      <c r="O904" s="1" t="s">
        <v>1594</v>
      </c>
      <c r="P904" s="99"/>
    </row>
    <row r="905" spans="1:19" x14ac:dyDescent="0.2">
      <c r="A905" s="8" t="str">
        <f t="shared" si="29"/>
        <v>SLORUS00020**C</v>
      </c>
      <c r="B905" s="1" t="s">
        <v>1</v>
      </c>
      <c r="C905" s="1" t="s">
        <v>628</v>
      </c>
      <c r="D905" s="4">
        <v>8.69</v>
      </c>
      <c r="E905" s="4">
        <v>12.62</v>
      </c>
      <c r="F905" s="1" t="s">
        <v>317</v>
      </c>
      <c r="G905" s="5">
        <v>508</v>
      </c>
      <c r="H905" s="5">
        <v>0</v>
      </c>
      <c r="I905" s="5">
        <v>0</v>
      </c>
      <c r="J905" s="5">
        <v>40</v>
      </c>
      <c r="K905" s="5">
        <v>0</v>
      </c>
      <c r="L905" s="5">
        <f t="shared" si="30"/>
        <v>548</v>
      </c>
      <c r="M905" s="1" t="s">
        <v>73</v>
      </c>
      <c r="N905" s="1">
        <v>548</v>
      </c>
      <c r="O905" s="1" t="s">
        <v>1594</v>
      </c>
      <c r="P905" s="99"/>
    </row>
    <row r="906" spans="1:19" x14ac:dyDescent="0.2">
      <c r="A906" s="8" t="str">
        <f t="shared" si="29"/>
        <v>SLORUS00020**C</v>
      </c>
      <c r="B906" s="1" t="s">
        <v>1</v>
      </c>
      <c r="C906" s="1" t="s">
        <v>628</v>
      </c>
      <c r="D906" s="4">
        <v>9.7100000000000009</v>
      </c>
      <c r="E906" s="4">
        <v>9.7200000000000006</v>
      </c>
      <c r="F906" s="1" t="s">
        <v>319</v>
      </c>
      <c r="G906" s="5">
        <v>0</v>
      </c>
      <c r="H906" s="5">
        <v>0</v>
      </c>
      <c r="I906" s="5">
        <v>0</v>
      </c>
      <c r="J906" s="5">
        <v>40</v>
      </c>
      <c r="K906" s="5">
        <v>24</v>
      </c>
      <c r="L906" s="5">
        <f t="shared" si="30"/>
        <v>64</v>
      </c>
      <c r="M906" s="1" t="s">
        <v>74</v>
      </c>
      <c r="N906" s="1">
        <v>64</v>
      </c>
      <c r="O906" s="1" t="s">
        <v>1594</v>
      </c>
      <c r="P906" s="99"/>
    </row>
    <row r="907" spans="1:19" x14ac:dyDescent="0.2">
      <c r="A907" s="8" t="str">
        <f t="shared" si="29"/>
        <v>SLORUS00020**C</v>
      </c>
      <c r="B907" s="1" t="s">
        <v>1</v>
      </c>
      <c r="C907" s="1" t="s">
        <v>628</v>
      </c>
      <c r="D907" s="4">
        <v>12.36</v>
      </c>
      <c r="E907" s="4">
        <v>12.37</v>
      </c>
      <c r="F907" s="1" t="s">
        <v>319</v>
      </c>
      <c r="G907" s="5">
        <v>56</v>
      </c>
      <c r="H907" s="5">
        <v>0</v>
      </c>
      <c r="I907" s="5">
        <v>24</v>
      </c>
      <c r="J907" s="5">
        <v>6</v>
      </c>
      <c r="K907" s="5">
        <v>0</v>
      </c>
      <c r="L907" s="5">
        <f t="shared" si="30"/>
        <v>86</v>
      </c>
      <c r="M907" s="1" t="s">
        <v>68</v>
      </c>
      <c r="N907" s="1">
        <v>86</v>
      </c>
      <c r="O907" s="1" t="s">
        <v>1594</v>
      </c>
      <c r="P907" s="99"/>
    </row>
    <row r="908" spans="1:19" x14ac:dyDescent="0.2">
      <c r="A908" s="8" t="str">
        <f t="shared" si="29"/>
        <v>SLORUS00020**C</v>
      </c>
      <c r="B908" s="1" t="s">
        <v>1</v>
      </c>
      <c r="C908" s="1" t="s">
        <v>628</v>
      </c>
      <c r="D908" s="4">
        <v>12.62</v>
      </c>
      <c r="E908" s="4">
        <v>13.57</v>
      </c>
      <c r="F908" s="1" t="s">
        <v>317</v>
      </c>
      <c r="G908" s="5">
        <v>86</v>
      </c>
      <c r="H908" s="5">
        <v>0</v>
      </c>
      <c r="I908" s="5">
        <v>0</v>
      </c>
      <c r="J908" s="5">
        <v>40</v>
      </c>
      <c r="K908" s="5">
        <v>0</v>
      </c>
      <c r="L908" s="5">
        <f t="shared" si="30"/>
        <v>126</v>
      </c>
      <c r="M908" s="1" t="s">
        <v>511</v>
      </c>
      <c r="N908" s="1">
        <v>126</v>
      </c>
      <c r="O908" s="1" t="s">
        <v>1594</v>
      </c>
      <c r="P908" s="99"/>
    </row>
    <row r="909" spans="1:19" x14ac:dyDescent="0.2">
      <c r="A909" s="8" t="str">
        <f t="shared" si="29"/>
        <v>SLORUS00020**C</v>
      </c>
      <c r="B909" s="1" t="s">
        <v>1</v>
      </c>
      <c r="C909" s="1" t="s">
        <v>628</v>
      </c>
      <c r="D909" s="4">
        <v>13.57</v>
      </c>
      <c r="E909" s="4">
        <v>15.92</v>
      </c>
      <c r="F909" s="1">
        <v>5</v>
      </c>
      <c r="G909" s="5">
        <v>233</v>
      </c>
      <c r="H909" s="5">
        <v>0</v>
      </c>
      <c r="I909" s="5">
        <v>0</v>
      </c>
      <c r="J909" s="5">
        <v>40</v>
      </c>
      <c r="K909" s="5">
        <v>0</v>
      </c>
      <c r="L909" s="5">
        <f t="shared" si="30"/>
        <v>273</v>
      </c>
      <c r="M909" s="1" t="s">
        <v>511</v>
      </c>
      <c r="N909" s="1">
        <v>273</v>
      </c>
      <c r="O909" s="88" t="s">
        <v>1545</v>
      </c>
      <c r="P909" s="99"/>
      <c r="R909" s="104" t="s">
        <v>1608</v>
      </c>
    </row>
    <row r="910" spans="1:19" x14ac:dyDescent="0.2">
      <c r="A910" s="8" t="str">
        <f t="shared" si="29"/>
        <v>SLORUS00020**C</v>
      </c>
      <c r="B910" s="1" t="s">
        <v>1</v>
      </c>
      <c r="C910" s="1" t="s">
        <v>628</v>
      </c>
      <c r="D910" s="4">
        <v>14.69</v>
      </c>
      <c r="E910" s="4">
        <v>14.7</v>
      </c>
      <c r="F910" s="1" t="s">
        <v>319</v>
      </c>
      <c r="G910" s="5">
        <v>72</v>
      </c>
      <c r="H910" s="5">
        <v>0</v>
      </c>
      <c r="I910" s="5">
        <v>0</v>
      </c>
      <c r="J910" s="5">
        <v>27</v>
      </c>
      <c r="K910" s="5">
        <v>41</v>
      </c>
      <c r="L910" s="5">
        <f t="shared" si="30"/>
        <v>140</v>
      </c>
      <c r="M910" s="1" t="s">
        <v>69</v>
      </c>
      <c r="N910" s="1">
        <v>104</v>
      </c>
      <c r="O910" s="88" t="s">
        <v>1545</v>
      </c>
      <c r="P910" s="99"/>
      <c r="R910" s="104" t="s">
        <v>1608</v>
      </c>
    </row>
    <row r="911" spans="1:19" x14ac:dyDescent="0.2">
      <c r="A911" s="8" t="str">
        <f t="shared" si="29"/>
        <v>SLORUS00020**C</v>
      </c>
      <c r="B911" s="1" t="s">
        <v>1</v>
      </c>
      <c r="C911" s="1" t="s">
        <v>628</v>
      </c>
      <c r="D911" s="4">
        <v>15.92</v>
      </c>
      <c r="E911" s="4">
        <v>16.16</v>
      </c>
      <c r="F911" s="1" t="s">
        <v>724</v>
      </c>
      <c r="G911" s="5">
        <v>0</v>
      </c>
      <c r="H911" s="5">
        <v>0</v>
      </c>
      <c r="I911" s="5">
        <v>0</v>
      </c>
      <c r="J911" s="5">
        <v>5</v>
      </c>
      <c r="K911" s="5">
        <v>13</v>
      </c>
      <c r="L911" s="5">
        <f t="shared" si="30"/>
        <v>18</v>
      </c>
      <c r="M911" s="1" t="s">
        <v>723</v>
      </c>
      <c r="N911" s="1">
        <v>18</v>
      </c>
      <c r="O911" s="88" t="s">
        <v>1545</v>
      </c>
      <c r="P911" s="99"/>
      <c r="Q911" s="96">
        <v>87684</v>
      </c>
    </row>
    <row r="912" spans="1:19" x14ac:dyDescent="0.2">
      <c r="A912" s="8" t="str">
        <f t="shared" si="29"/>
        <v>SLORUS00020**C</v>
      </c>
      <c r="B912" s="1" t="s">
        <v>1</v>
      </c>
      <c r="C912" s="1" t="s">
        <v>628</v>
      </c>
      <c r="D912" s="4">
        <v>16.16</v>
      </c>
      <c r="E912" s="4">
        <v>16.760000000000002</v>
      </c>
      <c r="F912" s="1" t="s">
        <v>317</v>
      </c>
      <c r="G912" s="5">
        <v>0</v>
      </c>
      <c r="H912" s="5">
        <v>0</v>
      </c>
      <c r="I912" s="5">
        <v>0</v>
      </c>
      <c r="J912" s="5">
        <v>53</v>
      </c>
      <c r="K912" s="5">
        <v>0</v>
      </c>
      <c r="L912" s="5">
        <f t="shared" si="30"/>
        <v>53</v>
      </c>
      <c r="M912" s="1" t="s">
        <v>413</v>
      </c>
      <c r="N912" s="1">
        <v>60</v>
      </c>
      <c r="O912" s="1" t="s">
        <v>1587</v>
      </c>
      <c r="P912" s="99">
        <v>87684</v>
      </c>
    </row>
    <row r="913" spans="1:16" x14ac:dyDescent="0.2">
      <c r="A913" s="8" t="str">
        <f t="shared" si="29"/>
        <v>SLORUS00020**C</v>
      </c>
      <c r="B913" s="1" t="s">
        <v>1</v>
      </c>
      <c r="C913" s="1" t="s">
        <v>628</v>
      </c>
      <c r="D913" s="4">
        <v>16.760000000000002</v>
      </c>
      <c r="E913" s="4">
        <v>17.09</v>
      </c>
      <c r="F913" s="1" t="s">
        <v>409</v>
      </c>
      <c r="G913" s="5">
        <v>87</v>
      </c>
      <c r="H913" s="5">
        <v>0</v>
      </c>
      <c r="I913" s="5">
        <v>116</v>
      </c>
      <c r="J913" s="5">
        <v>0</v>
      </c>
      <c r="K913" s="5">
        <v>0</v>
      </c>
      <c r="L913" s="5">
        <f t="shared" si="30"/>
        <v>203</v>
      </c>
      <c r="M913" s="1" t="s">
        <v>70</v>
      </c>
      <c r="N913" s="1">
        <v>203</v>
      </c>
      <c r="O913" s="1" t="s">
        <v>1594</v>
      </c>
      <c r="P913" s="99">
        <v>87684</v>
      </c>
    </row>
    <row r="914" spans="1:16" x14ac:dyDescent="0.2">
      <c r="A914" s="8" t="str">
        <f t="shared" si="29"/>
        <v>SLORUS00020**C</v>
      </c>
      <c r="B914" s="1" t="s">
        <v>1</v>
      </c>
      <c r="C914" s="1" t="s">
        <v>628</v>
      </c>
      <c r="D914" s="4">
        <v>17.09</v>
      </c>
      <c r="E914" s="4">
        <v>17.53</v>
      </c>
      <c r="F914" s="1" t="s">
        <v>317</v>
      </c>
      <c r="G914" s="5">
        <v>89</v>
      </c>
      <c r="H914" s="5">
        <v>0</v>
      </c>
      <c r="I914" s="5">
        <v>0</v>
      </c>
      <c r="J914" s="5">
        <v>0</v>
      </c>
      <c r="K914" s="5">
        <v>0</v>
      </c>
      <c r="L914" s="5">
        <f t="shared" si="30"/>
        <v>89</v>
      </c>
      <c r="M914" s="1" t="s">
        <v>413</v>
      </c>
      <c r="N914" s="1">
        <v>58</v>
      </c>
      <c r="O914" s="1" t="s">
        <v>1594</v>
      </c>
      <c r="P914" s="99">
        <v>87684</v>
      </c>
    </row>
    <row r="915" spans="1:16" x14ac:dyDescent="0.2">
      <c r="A915" s="8" t="str">
        <f t="shared" si="29"/>
        <v>SMEDIR00071**C</v>
      </c>
      <c r="B915" s="1" t="s">
        <v>75</v>
      </c>
      <c r="C915" s="1" t="s">
        <v>316</v>
      </c>
      <c r="D915" s="4">
        <v>0</v>
      </c>
      <c r="E915" s="4">
        <v>6.36</v>
      </c>
      <c r="F915" s="1" t="s">
        <v>317</v>
      </c>
      <c r="G915" s="5">
        <v>1119</v>
      </c>
      <c r="H915" s="5">
        <v>0</v>
      </c>
      <c r="I915" s="5">
        <v>0</v>
      </c>
      <c r="J915" s="5">
        <v>0</v>
      </c>
      <c r="K915" s="5">
        <v>0</v>
      </c>
      <c r="L915" s="5">
        <f t="shared" si="30"/>
        <v>1119</v>
      </c>
      <c r="M915" s="1" t="s">
        <v>76</v>
      </c>
      <c r="N915" s="5">
        <v>1119</v>
      </c>
      <c r="O915" s="1" t="s">
        <v>1587</v>
      </c>
      <c r="P915" s="99"/>
    </row>
    <row r="916" spans="1:16" x14ac:dyDescent="0.2">
      <c r="A916" s="8" t="str">
        <f t="shared" si="29"/>
        <v>SMEDIR00071**C</v>
      </c>
      <c r="B916" s="1" t="s">
        <v>75</v>
      </c>
      <c r="C916" s="1" t="s">
        <v>316</v>
      </c>
      <c r="D916" s="4">
        <v>1.88</v>
      </c>
      <c r="E916" s="4">
        <v>1.89</v>
      </c>
      <c r="F916" s="1" t="s">
        <v>319</v>
      </c>
      <c r="G916" s="5">
        <v>0</v>
      </c>
      <c r="H916" s="5">
        <v>0</v>
      </c>
      <c r="I916" s="5">
        <v>0</v>
      </c>
      <c r="J916" s="5">
        <v>46</v>
      </c>
      <c r="K916" s="5">
        <v>50</v>
      </c>
      <c r="L916" s="5">
        <f t="shared" si="30"/>
        <v>96</v>
      </c>
      <c r="M916" s="1" t="s">
        <v>9</v>
      </c>
      <c r="N916" s="5">
        <v>96</v>
      </c>
      <c r="O916" s="1" t="s">
        <v>1587</v>
      </c>
      <c r="P916" s="99"/>
    </row>
    <row r="917" spans="1:16" x14ac:dyDescent="0.2">
      <c r="A917" s="8" t="str">
        <f t="shared" si="29"/>
        <v>SMEDIR00071**C</v>
      </c>
      <c r="B917" s="1" t="s">
        <v>75</v>
      </c>
      <c r="C917" s="1" t="s">
        <v>316</v>
      </c>
      <c r="D917" s="4">
        <v>6.36</v>
      </c>
      <c r="E917" s="4">
        <v>9.2100000000000009</v>
      </c>
      <c r="F917" s="1" t="s">
        <v>317</v>
      </c>
      <c r="G917" s="5">
        <v>549</v>
      </c>
      <c r="H917" s="5">
        <v>0</v>
      </c>
      <c r="I917" s="5">
        <v>0</v>
      </c>
      <c r="J917" s="5">
        <v>0</v>
      </c>
      <c r="K917" s="5">
        <v>0</v>
      </c>
      <c r="L917" s="5">
        <f t="shared" si="30"/>
        <v>549</v>
      </c>
      <c r="M917" s="1" t="s">
        <v>76</v>
      </c>
      <c r="N917" s="5">
        <v>549</v>
      </c>
      <c r="O917" s="1" t="s">
        <v>1596</v>
      </c>
      <c r="P917" s="99">
        <v>87716</v>
      </c>
    </row>
    <row r="918" spans="1:16" x14ac:dyDescent="0.2">
      <c r="A918" s="8" t="str">
        <f t="shared" si="29"/>
        <v>SMEDIR00071**C</v>
      </c>
      <c r="B918" s="1" t="s">
        <v>75</v>
      </c>
      <c r="C918" s="1" t="s">
        <v>316</v>
      </c>
      <c r="D918" s="4">
        <v>7.5</v>
      </c>
      <c r="E918" s="4">
        <v>7.51</v>
      </c>
      <c r="F918" s="1" t="s">
        <v>319</v>
      </c>
      <c r="G918" s="5">
        <v>0</v>
      </c>
      <c r="H918" s="5">
        <v>0</v>
      </c>
      <c r="I918" s="5">
        <v>0</v>
      </c>
      <c r="J918" s="5">
        <v>138</v>
      </c>
      <c r="K918" s="5">
        <v>301</v>
      </c>
      <c r="L918" s="5">
        <f t="shared" si="30"/>
        <v>439</v>
      </c>
      <c r="M918" s="1" t="s">
        <v>83</v>
      </c>
      <c r="N918" s="5">
        <v>439</v>
      </c>
      <c r="O918" s="1" t="s">
        <v>1596</v>
      </c>
      <c r="P918" s="99">
        <v>87716</v>
      </c>
    </row>
    <row r="919" spans="1:16" x14ac:dyDescent="0.2">
      <c r="A919" s="8" t="str">
        <f>"S"&amp;B920&amp;MID(C920,1,2)&amp;"00"&amp;MID(C920,4,3)&amp;"**C"</f>
        <v>SMEDIR00071**C</v>
      </c>
      <c r="B919" s="1" t="s">
        <v>75</v>
      </c>
      <c r="C919" s="1" t="s">
        <v>316</v>
      </c>
      <c r="D919" s="4">
        <v>9.2100000000000009</v>
      </c>
      <c r="E919" s="4">
        <v>9.56</v>
      </c>
      <c r="F919" s="1">
        <v>5</v>
      </c>
      <c r="G919" s="5">
        <v>61</v>
      </c>
      <c r="H919" s="5">
        <v>0</v>
      </c>
      <c r="I919" s="5">
        <v>0</v>
      </c>
      <c r="J919" s="5">
        <v>0</v>
      </c>
      <c r="K919" s="5">
        <v>0</v>
      </c>
      <c r="L919" s="5">
        <f t="shared" si="30"/>
        <v>61</v>
      </c>
      <c r="M919" s="1" t="s">
        <v>76</v>
      </c>
      <c r="N919" s="5">
        <v>61</v>
      </c>
      <c r="O919" s="1" t="s">
        <v>1587</v>
      </c>
      <c r="P919" s="99"/>
    </row>
    <row r="920" spans="1:16" x14ac:dyDescent="0.2">
      <c r="A920" s="8" t="str">
        <f t="shared" ref="A920:A983" si="31">"S"&amp;B920&amp;MID(C920,1,2)&amp;"00"&amp;MID(C920,4,3)&amp;"**C"</f>
        <v>SMEDIR00071**C</v>
      </c>
      <c r="B920" s="1" t="s">
        <v>75</v>
      </c>
      <c r="C920" s="1" t="s">
        <v>316</v>
      </c>
      <c r="D920" s="4">
        <v>9.56</v>
      </c>
      <c r="E920" s="4">
        <v>15.78</v>
      </c>
      <c r="F920" s="1" t="s">
        <v>317</v>
      </c>
      <c r="G920" s="5">
        <v>1095</v>
      </c>
      <c r="H920" s="5">
        <v>0</v>
      </c>
      <c r="I920" s="5">
        <v>0</v>
      </c>
      <c r="J920" s="5">
        <v>0</v>
      </c>
      <c r="K920" s="5">
        <v>0</v>
      </c>
      <c r="L920" s="5">
        <f t="shared" si="30"/>
        <v>1095</v>
      </c>
      <c r="M920" s="1" t="s">
        <v>76</v>
      </c>
      <c r="N920" s="5">
        <v>1095</v>
      </c>
      <c r="O920" s="1" t="s">
        <v>1594</v>
      </c>
      <c r="P920" s="99"/>
    </row>
    <row r="921" spans="1:16" x14ac:dyDescent="0.2">
      <c r="A921" s="8" t="str">
        <f t="shared" si="31"/>
        <v>SMEDIR00071**C</v>
      </c>
      <c r="B921" s="1" t="s">
        <v>75</v>
      </c>
      <c r="C921" s="1" t="s">
        <v>316</v>
      </c>
      <c r="D921" s="4">
        <v>15.78</v>
      </c>
      <c r="E921" s="4">
        <v>26.68</v>
      </c>
      <c r="F921" s="1" t="s">
        <v>317</v>
      </c>
      <c r="G921" s="5">
        <v>1874</v>
      </c>
      <c r="H921" s="5">
        <v>0</v>
      </c>
      <c r="I921" s="5">
        <v>0</v>
      </c>
      <c r="J921" s="5">
        <v>0</v>
      </c>
      <c r="K921" s="5">
        <v>0</v>
      </c>
      <c r="L921" s="5">
        <f t="shared" si="30"/>
        <v>1874</v>
      </c>
      <c r="M921" s="1" t="s">
        <v>76</v>
      </c>
      <c r="N921" s="1">
        <v>1918</v>
      </c>
      <c r="O921" s="1" t="s">
        <v>1594</v>
      </c>
      <c r="P921" s="99"/>
    </row>
    <row r="922" spans="1:16" x14ac:dyDescent="0.2">
      <c r="A922" s="8" t="str">
        <f t="shared" si="31"/>
        <v>SMEDIR00071**C</v>
      </c>
      <c r="B922" s="1" t="s">
        <v>75</v>
      </c>
      <c r="C922" s="1" t="s">
        <v>316</v>
      </c>
      <c r="D922" s="4">
        <v>16.850000000000001</v>
      </c>
      <c r="E922" s="4">
        <v>16.860000000000003</v>
      </c>
      <c r="F922" s="1" t="s">
        <v>319</v>
      </c>
      <c r="G922" s="5">
        <v>0</v>
      </c>
      <c r="H922" s="5">
        <v>0</v>
      </c>
      <c r="I922" s="5">
        <v>0</v>
      </c>
      <c r="J922" s="5">
        <v>129</v>
      </c>
      <c r="K922" s="5">
        <v>36</v>
      </c>
      <c r="L922" s="5">
        <f t="shared" si="30"/>
        <v>165</v>
      </c>
      <c r="M922" s="1" t="s">
        <v>629</v>
      </c>
      <c r="N922" s="1">
        <v>165</v>
      </c>
      <c r="O922" s="1" t="s">
        <v>1594</v>
      </c>
      <c r="P922" s="99"/>
    </row>
    <row r="923" spans="1:16" x14ac:dyDescent="0.2">
      <c r="A923" s="8" t="str">
        <f t="shared" si="31"/>
        <v>SMEDIR00071**C</v>
      </c>
      <c r="B923" s="1" t="s">
        <v>75</v>
      </c>
      <c r="C923" s="1" t="s">
        <v>316</v>
      </c>
      <c r="D923" s="4">
        <v>18.5</v>
      </c>
      <c r="E923" s="4">
        <v>18.510000000000002</v>
      </c>
      <c r="F923" s="1" t="s">
        <v>319</v>
      </c>
      <c r="G923" s="5">
        <v>0</v>
      </c>
      <c r="H923" s="5">
        <v>0</v>
      </c>
      <c r="I923" s="5">
        <v>0</v>
      </c>
      <c r="J923" s="5">
        <v>87</v>
      </c>
      <c r="K923" s="5">
        <v>0</v>
      </c>
      <c r="L923" s="5">
        <f t="shared" si="30"/>
        <v>87</v>
      </c>
      <c r="M923" s="1" t="s">
        <v>78</v>
      </c>
      <c r="N923" s="1">
        <v>87</v>
      </c>
      <c r="O923" s="1" t="s">
        <v>1594</v>
      </c>
      <c r="P923" s="99"/>
    </row>
    <row r="924" spans="1:16" x14ac:dyDescent="0.2">
      <c r="A924" s="8" t="str">
        <f t="shared" si="31"/>
        <v>SMEDIR00071**C</v>
      </c>
      <c r="B924" s="1" t="s">
        <v>75</v>
      </c>
      <c r="C924" s="1" t="s">
        <v>316</v>
      </c>
      <c r="D924" s="4">
        <v>20.9</v>
      </c>
      <c r="E924" s="4">
        <v>20.91</v>
      </c>
      <c r="F924" s="1" t="s">
        <v>319</v>
      </c>
      <c r="G924" s="5">
        <v>0</v>
      </c>
      <c r="H924" s="5">
        <v>0</v>
      </c>
      <c r="I924" s="5">
        <v>0</v>
      </c>
      <c r="J924" s="5">
        <v>134</v>
      </c>
      <c r="K924" s="5">
        <v>18</v>
      </c>
      <c r="L924" s="5">
        <f t="shared" si="30"/>
        <v>152</v>
      </c>
      <c r="M924" s="1" t="s">
        <v>79</v>
      </c>
      <c r="N924" s="1">
        <v>152</v>
      </c>
      <c r="O924" s="1" t="s">
        <v>1594</v>
      </c>
      <c r="P924" s="99"/>
    </row>
    <row r="925" spans="1:16" x14ac:dyDescent="0.2">
      <c r="A925" s="8" t="str">
        <f t="shared" si="31"/>
        <v>SMEDIR00071**C</v>
      </c>
      <c r="B925" s="1" t="s">
        <v>75</v>
      </c>
      <c r="C925" s="1" t="s">
        <v>316</v>
      </c>
      <c r="D925" s="4">
        <v>22.06</v>
      </c>
      <c r="E925" s="4">
        <v>22.07</v>
      </c>
      <c r="F925" s="1" t="s">
        <v>319</v>
      </c>
      <c r="G925" s="5">
        <v>0</v>
      </c>
      <c r="H925" s="5">
        <v>0</v>
      </c>
      <c r="I925" s="5">
        <v>0</v>
      </c>
      <c r="J925" s="5">
        <v>61</v>
      </c>
      <c r="K925" s="5">
        <v>10</v>
      </c>
      <c r="L925" s="5">
        <f t="shared" si="30"/>
        <v>71</v>
      </c>
      <c r="M925" s="1" t="s">
        <v>80</v>
      </c>
      <c r="N925" s="1">
        <v>71</v>
      </c>
      <c r="O925" s="1" t="s">
        <v>1594</v>
      </c>
      <c r="P925" s="99"/>
    </row>
    <row r="926" spans="1:16" x14ac:dyDescent="0.2">
      <c r="A926" s="8" t="str">
        <f t="shared" si="31"/>
        <v>SMEDIR00071**C</v>
      </c>
      <c r="B926" s="1" t="s">
        <v>75</v>
      </c>
      <c r="C926" s="1" t="s">
        <v>316</v>
      </c>
      <c r="D926" s="4">
        <v>22.9</v>
      </c>
      <c r="E926" s="4">
        <v>22.91</v>
      </c>
      <c r="F926" s="1" t="s">
        <v>319</v>
      </c>
      <c r="G926" s="5">
        <v>0</v>
      </c>
      <c r="H926" s="5">
        <v>0</v>
      </c>
      <c r="I926" s="5">
        <v>0</v>
      </c>
      <c r="J926" s="5">
        <v>58</v>
      </c>
      <c r="K926" s="5">
        <v>10</v>
      </c>
      <c r="L926" s="5">
        <f t="shared" si="30"/>
        <v>68</v>
      </c>
      <c r="M926" s="1" t="s">
        <v>81</v>
      </c>
      <c r="N926" s="1">
        <v>68</v>
      </c>
      <c r="O926" s="1" t="s">
        <v>1594</v>
      </c>
      <c r="P926" s="99"/>
    </row>
    <row r="927" spans="1:16" x14ac:dyDescent="0.2">
      <c r="A927" s="8" t="str">
        <f t="shared" si="31"/>
        <v>SMEDIR00071**C</v>
      </c>
      <c r="B927" s="1" t="s">
        <v>75</v>
      </c>
      <c r="C927" s="1" t="s">
        <v>316</v>
      </c>
      <c r="D927" s="4">
        <v>24.02</v>
      </c>
      <c r="E927" s="4">
        <v>24.03</v>
      </c>
      <c r="F927" s="1" t="s">
        <v>319</v>
      </c>
      <c r="G927" s="5">
        <v>0</v>
      </c>
      <c r="H927" s="5">
        <v>0</v>
      </c>
      <c r="I927" s="5">
        <v>0</v>
      </c>
      <c r="J927" s="5">
        <v>110</v>
      </c>
      <c r="K927" s="5">
        <v>24</v>
      </c>
      <c r="L927" s="5">
        <f t="shared" si="30"/>
        <v>134</v>
      </c>
      <c r="M927" s="1" t="s">
        <v>82</v>
      </c>
      <c r="N927" s="1">
        <v>134</v>
      </c>
      <c r="O927" s="1" t="s">
        <v>1594</v>
      </c>
      <c r="P927" s="99"/>
    </row>
    <row r="928" spans="1:16" x14ac:dyDescent="0.2">
      <c r="A928" s="8" t="str">
        <f t="shared" si="31"/>
        <v>SMEDIR00076**C</v>
      </c>
      <c r="B928" s="1" t="s">
        <v>75</v>
      </c>
      <c r="C928" s="1" t="s">
        <v>84</v>
      </c>
      <c r="D928" s="4">
        <v>0</v>
      </c>
      <c r="E928" s="4">
        <v>0.72</v>
      </c>
      <c r="F928" s="1" t="s">
        <v>319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f t="shared" si="30"/>
        <v>0</v>
      </c>
      <c r="M928" s="1" t="s">
        <v>85</v>
      </c>
      <c r="N928" s="1">
        <v>0</v>
      </c>
      <c r="O928" s="1" t="s">
        <v>1594</v>
      </c>
      <c r="P928" s="99"/>
    </row>
    <row r="929" spans="1:18" x14ac:dyDescent="0.2">
      <c r="A929" s="8" t="str">
        <f t="shared" si="31"/>
        <v>SMEDIR00076**C</v>
      </c>
      <c r="B929" s="1" t="s">
        <v>75</v>
      </c>
      <c r="C929" s="1" t="s">
        <v>84</v>
      </c>
      <c r="D929" s="4">
        <v>0.72</v>
      </c>
      <c r="E929" s="4">
        <v>7.6</v>
      </c>
      <c r="F929" s="1" t="s">
        <v>317</v>
      </c>
      <c r="G929" s="5">
        <v>606</v>
      </c>
      <c r="H929" s="5">
        <v>0</v>
      </c>
      <c r="I929" s="5">
        <v>0</v>
      </c>
      <c r="J929" s="5">
        <v>0</v>
      </c>
      <c r="K929" s="5">
        <v>0</v>
      </c>
      <c r="L929" s="5">
        <f t="shared" si="30"/>
        <v>606</v>
      </c>
      <c r="M929" s="1" t="s">
        <v>85</v>
      </c>
      <c r="N929" s="1">
        <v>606</v>
      </c>
      <c r="O929" s="1" t="s">
        <v>1594</v>
      </c>
      <c r="P929" s="99"/>
    </row>
    <row r="930" spans="1:18" x14ac:dyDescent="0.2">
      <c r="A930" s="8" t="str">
        <f t="shared" si="31"/>
        <v>SMEDIR00076**C</v>
      </c>
      <c r="B930" s="1" t="s">
        <v>75</v>
      </c>
      <c r="C930" s="1" t="s">
        <v>84</v>
      </c>
      <c r="D930" s="4">
        <v>2.3199999999999998</v>
      </c>
      <c r="E930" s="4">
        <v>2.3299999999999996</v>
      </c>
      <c r="F930" s="1" t="s">
        <v>319</v>
      </c>
      <c r="G930" s="5">
        <v>0</v>
      </c>
      <c r="H930" s="5">
        <v>0</v>
      </c>
      <c r="I930" s="5">
        <v>0</v>
      </c>
      <c r="J930" s="5">
        <v>24</v>
      </c>
      <c r="K930" s="5">
        <v>37</v>
      </c>
      <c r="L930" s="5">
        <f t="shared" si="30"/>
        <v>61</v>
      </c>
      <c r="M930" s="1" t="s">
        <v>79</v>
      </c>
      <c r="N930" s="1">
        <v>61</v>
      </c>
      <c r="O930" s="1" t="s">
        <v>1594</v>
      </c>
      <c r="P930" s="99"/>
    </row>
    <row r="931" spans="1:18" x14ac:dyDescent="0.2">
      <c r="A931" s="8" t="str">
        <f t="shared" si="31"/>
        <v>SMEDIR00076**C</v>
      </c>
      <c r="B931" s="1" t="s">
        <v>75</v>
      </c>
      <c r="C931" s="1" t="s">
        <v>84</v>
      </c>
      <c r="D931" s="4">
        <v>5.41</v>
      </c>
      <c r="E931" s="4">
        <v>5.42</v>
      </c>
      <c r="F931" s="1" t="s">
        <v>319</v>
      </c>
      <c r="G931" s="5">
        <v>0</v>
      </c>
      <c r="H931" s="5">
        <v>0</v>
      </c>
      <c r="I931" s="5">
        <v>0</v>
      </c>
      <c r="J931" s="5">
        <v>22</v>
      </c>
      <c r="K931" s="5">
        <v>17</v>
      </c>
      <c r="L931" s="5">
        <f t="shared" si="30"/>
        <v>39</v>
      </c>
      <c r="M931" s="1" t="s">
        <v>87</v>
      </c>
      <c r="N931" s="1">
        <v>39</v>
      </c>
      <c r="O931" s="1" t="s">
        <v>1594</v>
      </c>
      <c r="P931" s="99"/>
    </row>
    <row r="932" spans="1:18" x14ac:dyDescent="0.2">
      <c r="A932" s="8" t="str">
        <f t="shared" si="31"/>
        <v>SMEDIR00076**C</v>
      </c>
      <c r="B932" s="1" t="s">
        <v>75</v>
      </c>
      <c r="C932" s="1" t="s">
        <v>84</v>
      </c>
      <c r="D932" s="4">
        <v>7</v>
      </c>
      <c r="E932" s="4">
        <v>7.78</v>
      </c>
      <c r="F932" s="1" t="s">
        <v>317</v>
      </c>
      <c r="G932" s="5">
        <v>102</v>
      </c>
      <c r="H932" s="5">
        <v>0</v>
      </c>
      <c r="I932" s="5">
        <v>0</v>
      </c>
      <c r="J932" s="5">
        <v>0</v>
      </c>
      <c r="K932" s="5">
        <v>0</v>
      </c>
      <c r="L932" s="5">
        <f t="shared" si="30"/>
        <v>102</v>
      </c>
      <c r="M932" s="1" t="s">
        <v>413</v>
      </c>
      <c r="N932" s="1">
        <v>102</v>
      </c>
      <c r="O932" s="1" t="s">
        <v>1594</v>
      </c>
      <c r="P932" s="99"/>
    </row>
    <row r="933" spans="1:18" x14ac:dyDescent="0.2">
      <c r="A933" s="8" t="str">
        <f t="shared" si="31"/>
        <v>SMEDIR00076**C</v>
      </c>
      <c r="B933" s="1" t="s">
        <v>75</v>
      </c>
      <c r="C933" s="1" t="s">
        <v>84</v>
      </c>
      <c r="D933" s="4">
        <v>7.72</v>
      </c>
      <c r="E933" s="4">
        <v>7.7299999999999995</v>
      </c>
      <c r="F933" s="1" t="s">
        <v>319</v>
      </c>
      <c r="G933" s="5">
        <v>78</v>
      </c>
      <c r="H933" s="5">
        <v>0</v>
      </c>
      <c r="I933" s="5">
        <v>15</v>
      </c>
      <c r="J933" s="5">
        <v>0</v>
      </c>
      <c r="K933" s="5">
        <v>0</v>
      </c>
      <c r="L933" s="5">
        <f t="shared" si="30"/>
        <v>93</v>
      </c>
      <c r="M933" s="1" t="s">
        <v>6</v>
      </c>
      <c r="N933" s="1">
        <v>93</v>
      </c>
      <c r="O933" s="1" t="s">
        <v>1587</v>
      </c>
      <c r="P933" s="99"/>
    </row>
    <row r="934" spans="1:18" x14ac:dyDescent="0.2">
      <c r="A934" s="8" t="str">
        <f t="shared" si="31"/>
        <v>SMEDIR00076**C</v>
      </c>
      <c r="B934" s="1" t="s">
        <v>75</v>
      </c>
      <c r="C934" s="1" t="s">
        <v>84</v>
      </c>
      <c r="D934" s="4">
        <v>7.78</v>
      </c>
      <c r="E934" s="4">
        <v>11.76</v>
      </c>
      <c r="F934" s="1" t="s">
        <v>317</v>
      </c>
      <c r="G934" s="5">
        <v>562</v>
      </c>
      <c r="H934" s="5">
        <v>0</v>
      </c>
      <c r="I934" s="5">
        <v>0</v>
      </c>
      <c r="J934" s="5">
        <v>0</v>
      </c>
      <c r="K934" s="5">
        <v>0</v>
      </c>
      <c r="L934" s="5">
        <f t="shared" si="30"/>
        <v>562</v>
      </c>
      <c r="M934" s="1" t="s">
        <v>413</v>
      </c>
      <c r="N934" s="1">
        <v>562</v>
      </c>
      <c r="O934" s="1" t="s">
        <v>1587</v>
      </c>
      <c r="P934" s="99"/>
      <c r="Q934" s="96">
        <v>91093</v>
      </c>
    </row>
    <row r="935" spans="1:18" x14ac:dyDescent="0.2">
      <c r="A935" s="8" t="str">
        <f t="shared" si="31"/>
        <v>SMEDIR00076**C</v>
      </c>
      <c r="B935" s="1" t="s">
        <v>75</v>
      </c>
      <c r="C935" s="1" t="s">
        <v>84</v>
      </c>
      <c r="D935" s="4">
        <v>9.76</v>
      </c>
      <c r="E935" s="4">
        <v>9.77</v>
      </c>
      <c r="F935" s="1" t="s">
        <v>319</v>
      </c>
      <c r="G935" s="5">
        <v>77</v>
      </c>
      <c r="H935" s="5">
        <v>0</v>
      </c>
      <c r="I935" s="5">
        <v>14</v>
      </c>
      <c r="J935" s="5">
        <v>0</v>
      </c>
      <c r="K935" s="5">
        <v>0</v>
      </c>
      <c r="L935" s="5">
        <f t="shared" si="30"/>
        <v>91</v>
      </c>
      <c r="M935" s="1" t="s">
        <v>88</v>
      </c>
      <c r="N935" s="1">
        <v>91</v>
      </c>
      <c r="O935" s="1" t="s">
        <v>1587</v>
      </c>
      <c r="P935" s="99"/>
      <c r="Q935" s="96">
        <v>91093</v>
      </c>
    </row>
    <row r="936" spans="1:18" x14ac:dyDescent="0.2">
      <c r="A936" s="8" t="str">
        <f t="shared" si="31"/>
        <v>SMEDIR00076**C</v>
      </c>
      <c r="B936" s="1" t="s">
        <v>75</v>
      </c>
      <c r="C936" s="1" t="s">
        <v>84</v>
      </c>
      <c r="D936" s="4">
        <v>11.71</v>
      </c>
      <c r="E936" s="4">
        <v>11.72</v>
      </c>
      <c r="F936" s="1" t="s">
        <v>319</v>
      </c>
      <c r="G936" s="5">
        <v>76</v>
      </c>
      <c r="H936" s="5">
        <v>0</v>
      </c>
      <c r="I936" s="5">
        <v>15</v>
      </c>
      <c r="J936" s="5">
        <v>0</v>
      </c>
      <c r="K936" s="5">
        <v>0</v>
      </c>
      <c r="L936" s="5">
        <f t="shared" si="30"/>
        <v>91</v>
      </c>
      <c r="M936" s="1" t="s">
        <v>86</v>
      </c>
      <c r="N936" s="1">
        <v>91</v>
      </c>
      <c r="O936" s="1" t="s">
        <v>1587</v>
      </c>
      <c r="P936" s="99"/>
      <c r="Q936" s="96">
        <v>91093</v>
      </c>
    </row>
    <row r="937" spans="1:18" x14ac:dyDescent="0.2">
      <c r="A937" s="8" t="str">
        <f t="shared" si="31"/>
        <v>SMEDIR00271**C</v>
      </c>
      <c r="B937" s="1" t="s">
        <v>75</v>
      </c>
      <c r="C937" s="1" t="s">
        <v>89</v>
      </c>
      <c r="D937" s="4">
        <v>0</v>
      </c>
      <c r="E937" s="4">
        <v>0.35</v>
      </c>
      <c r="F937" s="1" t="s">
        <v>317</v>
      </c>
      <c r="G937" s="5">
        <v>0</v>
      </c>
      <c r="H937" s="5">
        <v>0</v>
      </c>
      <c r="I937" s="5">
        <v>0</v>
      </c>
      <c r="J937" s="5">
        <v>16</v>
      </c>
      <c r="K937" s="5">
        <v>16</v>
      </c>
      <c r="L937" s="5">
        <f t="shared" si="30"/>
        <v>32</v>
      </c>
      <c r="M937" s="1" t="s">
        <v>91</v>
      </c>
      <c r="N937" s="1">
        <v>32</v>
      </c>
      <c r="O937" s="88" t="s">
        <v>1545</v>
      </c>
      <c r="P937" s="99"/>
      <c r="R937" s="104" t="s">
        <v>1608</v>
      </c>
    </row>
    <row r="938" spans="1:18" x14ac:dyDescent="0.2">
      <c r="A938" s="8" t="str">
        <f t="shared" si="31"/>
        <v>SMEDIR00271**C</v>
      </c>
      <c r="B938" s="1" t="s">
        <v>75</v>
      </c>
      <c r="C938" s="1" t="s">
        <v>89</v>
      </c>
      <c r="D938" s="4">
        <v>0</v>
      </c>
      <c r="E938" s="4">
        <v>0.35</v>
      </c>
      <c r="F938" s="1" t="s">
        <v>319</v>
      </c>
      <c r="G938" s="5">
        <v>0</v>
      </c>
      <c r="H938" s="5">
        <v>0</v>
      </c>
      <c r="I938" s="5">
        <v>0</v>
      </c>
      <c r="J938" s="5">
        <v>63</v>
      </c>
      <c r="K938" s="5">
        <v>22</v>
      </c>
      <c r="L938" s="5">
        <f t="shared" si="30"/>
        <v>85</v>
      </c>
      <c r="M938" s="1" t="s">
        <v>90</v>
      </c>
      <c r="N938" s="1">
        <v>85</v>
      </c>
      <c r="O938" s="88" t="s">
        <v>1545</v>
      </c>
      <c r="P938" s="99"/>
      <c r="R938" s="104" t="s">
        <v>1608</v>
      </c>
    </row>
    <row r="939" spans="1:18" x14ac:dyDescent="0.2">
      <c r="A939" s="8" t="str">
        <f t="shared" si="31"/>
        <v>SMEDIR00271**C</v>
      </c>
      <c r="B939" s="1" t="s">
        <v>75</v>
      </c>
      <c r="C939" s="1" t="s">
        <v>89</v>
      </c>
      <c r="D939" s="4">
        <v>0.35</v>
      </c>
      <c r="E939" s="4">
        <v>6.58</v>
      </c>
      <c r="F939" s="1" t="s">
        <v>317</v>
      </c>
      <c r="G939" s="5">
        <v>576</v>
      </c>
      <c r="H939" s="5">
        <v>0</v>
      </c>
      <c r="I939" s="5">
        <v>0</v>
      </c>
      <c r="J939" s="5">
        <v>0</v>
      </c>
      <c r="K939" s="5">
        <v>0</v>
      </c>
      <c r="L939" s="5">
        <f t="shared" si="30"/>
        <v>576</v>
      </c>
      <c r="M939" s="1" t="s">
        <v>511</v>
      </c>
      <c r="N939" s="1">
        <v>576</v>
      </c>
      <c r="O939" s="88" t="s">
        <v>1545</v>
      </c>
      <c r="P939" s="99"/>
      <c r="R939" s="104" t="s">
        <v>1608</v>
      </c>
    </row>
    <row r="940" spans="1:18" x14ac:dyDescent="0.2">
      <c r="A940" s="8" t="str">
        <f t="shared" si="31"/>
        <v>SMEDIR00271**C</v>
      </c>
      <c r="B940" s="1" t="s">
        <v>75</v>
      </c>
      <c r="C940" s="1" t="s">
        <v>89</v>
      </c>
      <c r="D940" s="4">
        <v>3.52</v>
      </c>
      <c r="E940" s="4">
        <v>3.53</v>
      </c>
      <c r="F940" s="1" t="s">
        <v>4</v>
      </c>
      <c r="G940" s="5">
        <v>0</v>
      </c>
      <c r="H940" s="5">
        <v>0</v>
      </c>
      <c r="I940" s="5">
        <v>0</v>
      </c>
      <c r="J940" s="5">
        <v>97</v>
      </c>
      <c r="K940" s="5">
        <v>55</v>
      </c>
      <c r="L940" s="5">
        <f t="shared" si="30"/>
        <v>152</v>
      </c>
      <c r="M940" s="1" t="s">
        <v>88</v>
      </c>
      <c r="N940" s="1">
        <v>152</v>
      </c>
      <c r="O940" s="88" t="s">
        <v>1545</v>
      </c>
      <c r="P940" s="99"/>
      <c r="R940" s="104" t="s">
        <v>1608</v>
      </c>
    </row>
    <row r="941" spans="1:18" x14ac:dyDescent="0.2">
      <c r="A941" s="8" t="str">
        <f t="shared" si="31"/>
        <v>SMEDSR00003**C</v>
      </c>
      <c r="B941" s="1" t="s">
        <v>75</v>
      </c>
      <c r="C941" s="1" t="s">
        <v>321</v>
      </c>
      <c r="D941" s="4">
        <v>0</v>
      </c>
      <c r="E941" s="4">
        <v>0.8</v>
      </c>
      <c r="F941" s="1" t="s">
        <v>322</v>
      </c>
      <c r="G941" s="5">
        <v>0</v>
      </c>
      <c r="H941" s="5">
        <v>0</v>
      </c>
      <c r="I941" s="5">
        <v>53</v>
      </c>
      <c r="J941" s="5">
        <v>0</v>
      </c>
      <c r="K941" s="5">
        <v>0</v>
      </c>
      <c r="L941" s="5">
        <f t="shared" si="30"/>
        <v>53</v>
      </c>
      <c r="M941" s="1" t="s">
        <v>323</v>
      </c>
      <c r="N941" s="1">
        <v>53</v>
      </c>
      <c r="O941" s="1" t="s">
        <v>1594</v>
      </c>
      <c r="P941" s="99"/>
    </row>
    <row r="942" spans="1:18" x14ac:dyDescent="0.2">
      <c r="A942" s="8" t="str">
        <f t="shared" si="31"/>
        <v>SMEDSR00003**C</v>
      </c>
      <c r="B942" s="1" t="s">
        <v>75</v>
      </c>
      <c r="C942" s="1" t="s">
        <v>321</v>
      </c>
      <c r="D942" s="4">
        <v>0.8</v>
      </c>
      <c r="E942" s="4">
        <v>1.07</v>
      </c>
      <c r="F942" s="1" t="s">
        <v>329</v>
      </c>
      <c r="G942" s="5">
        <v>0</v>
      </c>
      <c r="H942" s="5">
        <v>0</v>
      </c>
      <c r="I942" s="5">
        <v>36</v>
      </c>
      <c r="J942" s="5">
        <v>0</v>
      </c>
      <c r="K942" s="5">
        <v>0</v>
      </c>
      <c r="L942" s="5">
        <f t="shared" ref="L942:L1005" si="32">SUM(G942:K942)</f>
        <v>36</v>
      </c>
      <c r="M942" s="1" t="s">
        <v>343</v>
      </c>
      <c r="N942" s="1">
        <v>36</v>
      </c>
      <c r="O942" s="1" t="s">
        <v>1594</v>
      </c>
      <c r="P942" s="99"/>
    </row>
    <row r="943" spans="1:18" x14ac:dyDescent="0.2">
      <c r="A943" s="8" t="str">
        <f t="shared" si="31"/>
        <v>SMEDSR00003**C</v>
      </c>
      <c r="B943" s="1" t="s">
        <v>75</v>
      </c>
      <c r="C943" s="1" t="s">
        <v>321</v>
      </c>
      <c r="D943" s="4">
        <v>1.07</v>
      </c>
      <c r="E943" s="4">
        <v>1.8</v>
      </c>
      <c r="F943" s="1" t="s">
        <v>322</v>
      </c>
      <c r="G943" s="5">
        <v>0</v>
      </c>
      <c r="H943" s="5">
        <v>0</v>
      </c>
      <c r="I943" s="5">
        <v>48</v>
      </c>
      <c r="J943" s="5">
        <v>0</v>
      </c>
      <c r="K943" s="5">
        <v>0</v>
      </c>
      <c r="L943" s="5">
        <f t="shared" si="32"/>
        <v>48</v>
      </c>
      <c r="M943" s="1" t="s">
        <v>323</v>
      </c>
      <c r="N943" s="1">
        <v>48</v>
      </c>
      <c r="O943" s="1" t="s">
        <v>1594</v>
      </c>
      <c r="P943" s="99"/>
    </row>
    <row r="944" spans="1:18" x14ac:dyDescent="0.2">
      <c r="A944" s="8" t="str">
        <f t="shared" si="31"/>
        <v>SMEDSR00003**C</v>
      </c>
      <c r="B944" s="1" t="s">
        <v>75</v>
      </c>
      <c r="C944" s="1" t="s">
        <v>321</v>
      </c>
      <c r="D944" s="4">
        <v>3.75</v>
      </c>
      <c r="E944" s="4">
        <v>4.17</v>
      </c>
      <c r="F944" s="1">
        <v>10</v>
      </c>
      <c r="G944" s="5">
        <v>0</v>
      </c>
      <c r="H944" s="5">
        <v>0</v>
      </c>
      <c r="I944" s="5">
        <v>14</v>
      </c>
      <c r="J944" s="5">
        <v>8</v>
      </c>
      <c r="K944" s="5">
        <v>0</v>
      </c>
      <c r="L944" s="5">
        <f t="shared" si="32"/>
        <v>22</v>
      </c>
      <c r="M944" s="1" t="s">
        <v>666</v>
      </c>
      <c r="N944" s="1">
        <v>22</v>
      </c>
      <c r="O944" s="1" t="s">
        <v>1596</v>
      </c>
      <c r="P944" s="3">
        <v>98395</v>
      </c>
    </row>
    <row r="945" spans="1:16" x14ac:dyDescent="0.2">
      <c r="A945" s="8" t="str">
        <f t="shared" si="31"/>
        <v>SMEDSR00003**C</v>
      </c>
      <c r="B945" s="1" t="s">
        <v>75</v>
      </c>
      <c r="C945" s="1" t="s">
        <v>321</v>
      </c>
      <c r="D945" s="4">
        <v>4.17</v>
      </c>
      <c r="E945" s="4">
        <v>6.8</v>
      </c>
      <c r="F945" s="1" t="s">
        <v>322</v>
      </c>
      <c r="G945" s="5">
        <v>0</v>
      </c>
      <c r="H945" s="5">
        <v>0</v>
      </c>
      <c r="I945" s="5">
        <v>172</v>
      </c>
      <c r="J945" s="5">
        <v>0</v>
      </c>
      <c r="K945" s="5">
        <v>0</v>
      </c>
      <c r="L945" s="5">
        <f t="shared" si="32"/>
        <v>172</v>
      </c>
      <c r="M945" s="1" t="s">
        <v>323</v>
      </c>
      <c r="N945" s="1">
        <v>172</v>
      </c>
      <c r="O945" s="1" t="s">
        <v>1596</v>
      </c>
      <c r="P945" s="3">
        <v>98395</v>
      </c>
    </row>
    <row r="946" spans="1:16" x14ac:dyDescent="0.2">
      <c r="A946" s="8" t="str">
        <f t="shared" si="31"/>
        <v>SMEDSR00003**C</v>
      </c>
      <c r="B946" s="1" t="s">
        <v>75</v>
      </c>
      <c r="C946" s="1" t="s">
        <v>321</v>
      </c>
      <c r="D946" s="4">
        <v>6.8</v>
      </c>
      <c r="E946" s="4">
        <v>7.14</v>
      </c>
      <c r="F946" s="1">
        <v>8</v>
      </c>
      <c r="G946" s="5">
        <v>0</v>
      </c>
      <c r="H946" s="5">
        <v>0</v>
      </c>
      <c r="I946" s="5">
        <v>22</v>
      </c>
      <c r="J946" s="5">
        <v>0</v>
      </c>
      <c r="K946" s="5">
        <v>0</v>
      </c>
      <c r="L946" s="5">
        <f t="shared" si="32"/>
        <v>22</v>
      </c>
      <c r="M946" s="1" t="s">
        <v>92</v>
      </c>
      <c r="N946" s="1">
        <v>22</v>
      </c>
      <c r="O946" s="1" t="s">
        <v>1596</v>
      </c>
      <c r="P946" s="3">
        <v>98395</v>
      </c>
    </row>
    <row r="947" spans="1:16" x14ac:dyDescent="0.2">
      <c r="A947" s="8" t="str">
        <f t="shared" si="31"/>
        <v>SMEDSR00003**C</v>
      </c>
      <c r="B947" s="1" t="s">
        <v>75</v>
      </c>
      <c r="C947" s="1" t="s">
        <v>321</v>
      </c>
      <c r="D947" s="4">
        <v>7.14</v>
      </c>
      <c r="E947" s="4">
        <v>8.39</v>
      </c>
      <c r="F947" s="1" t="s">
        <v>322</v>
      </c>
      <c r="G947" s="5">
        <v>0</v>
      </c>
      <c r="H947" s="5">
        <v>0</v>
      </c>
      <c r="I947" s="5">
        <v>82</v>
      </c>
      <c r="J947" s="5">
        <v>0</v>
      </c>
      <c r="K947" s="5">
        <v>0</v>
      </c>
      <c r="L947" s="5">
        <f t="shared" si="32"/>
        <v>82</v>
      </c>
      <c r="M947" s="1" t="s">
        <v>323</v>
      </c>
      <c r="N947" s="1">
        <v>82</v>
      </c>
      <c r="O947" s="1" t="s">
        <v>1596</v>
      </c>
      <c r="P947" s="3">
        <v>98395</v>
      </c>
    </row>
    <row r="948" spans="1:16" x14ac:dyDescent="0.2">
      <c r="A948" s="8" t="str">
        <f t="shared" si="31"/>
        <v>SMEDSR00003**C</v>
      </c>
      <c r="B948" s="1" t="s">
        <v>75</v>
      </c>
      <c r="C948" s="1" t="s">
        <v>321</v>
      </c>
      <c r="D948" s="4">
        <v>8.39</v>
      </c>
      <c r="E948" s="4">
        <v>8.73</v>
      </c>
      <c r="F948" s="1">
        <v>8</v>
      </c>
      <c r="G948" s="5">
        <v>0</v>
      </c>
      <c r="H948" s="5">
        <v>0</v>
      </c>
      <c r="I948" s="5">
        <v>22</v>
      </c>
      <c r="J948" s="5">
        <v>0</v>
      </c>
      <c r="K948" s="5">
        <v>0</v>
      </c>
      <c r="L948" s="5">
        <f t="shared" si="32"/>
        <v>22</v>
      </c>
      <c r="M948" s="1" t="s">
        <v>93</v>
      </c>
      <c r="N948" s="1">
        <v>22</v>
      </c>
      <c r="O948" s="1" t="s">
        <v>1596</v>
      </c>
      <c r="P948" s="3">
        <v>98395</v>
      </c>
    </row>
    <row r="949" spans="1:16" x14ac:dyDescent="0.2">
      <c r="A949" s="8" t="str">
        <f t="shared" si="31"/>
        <v>SMEDSR00003**C</v>
      </c>
      <c r="B949" s="1" t="s">
        <v>75</v>
      </c>
      <c r="C949" s="1" t="s">
        <v>321</v>
      </c>
      <c r="D949" s="4">
        <v>8.73</v>
      </c>
      <c r="E949" s="4">
        <v>8.8800000000000008</v>
      </c>
      <c r="F949" s="1" t="s">
        <v>322</v>
      </c>
      <c r="G949" s="5">
        <v>0</v>
      </c>
      <c r="H949" s="5">
        <v>0</v>
      </c>
      <c r="I949" s="5">
        <v>10</v>
      </c>
      <c r="J949" s="5">
        <v>0</v>
      </c>
      <c r="K949" s="5">
        <v>0</v>
      </c>
      <c r="L949" s="5">
        <f t="shared" si="32"/>
        <v>10</v>
      </c>
      <c r="M949" s="1" t="s">
        <v>323</v>
      </c>
      <c r="N949" s="1">
        <v>10</v>
      </c>
      <c r="O949" s="1" t="s">
        <v>1596</v>
      </c>
      <c r="P949" s="3">
        <v>98395</v>
      </c>
    </row>
    <row r="950" spans="1:16" x14ac:dyDescent="0.2">
      <c r="A950" s="8" t="str">
        <f t="shared" si="31"/>
        <v>SMEDSR00003**C</v>
      </c>
      <c r="B950" s="1" t="s">
        <v>75</v>
      </c>
      <c r="C950" s="1" t="s">
        <v>321</v>
      </c>
      <c r="D950" s="4">
        <v>8.8800000000000008</v>
      </c>
      <c r="E950" s="4">
        <v>9.2200000000000006</v>
      </c>
      <c r="F950" s="1">
        <v>8</v>
      </c>
      <c r="G950" s="5">
        <v>0</v>
      </c>
      <c r="H950" s="5">
        <v>0</v>
      </c>
      <c r="I950" s="5">
        <v>22</v>
      </c>
      <c r="J950" s="5">
        <v>0</v>
      </c>
      <c r="K950" s="5">
        <v>0</v>
      </c>
      <c r="L950" s="5">
        <f t="shared" si="32"/>
        <v>22</v>
      </c>
      <c r="M950" s="1" t="s">
        <v>637</v>
      </c>
      <c r="N950" s="1">
        <v>22</v>
      </c>
      <c r="O950" s="1" t="s">
        <v>1596</v>
      </c>
      <c r="P950" s="3">
        <v>98395</v>
      </c>
    </row>
    <row r="951" spans="1:16" x14ac:dyDescent="0.2">
      <c r="A951" s="8" t="str">
        <f t="shared" si="31"/>
        <v>SMEDSR00003**C</v>
      </c>
      <c r="B951" s="1" t="s">
        <v>75</v>
      </c>
      <c r="C951" s="1" t="s">
        <v>321</v>
      </c>
      <c r="D951" s="4">
        <v>9.2200000000000006</v>
      </c>
      <c r="E951" s="4">
        <v>9.8699999999999992</v>
      </c>
      <c r="F951" s="1" t="s">
        <v>322</v>
      </c>
      <c r="G951" s="5">
        <v>0</v>
      </c>
      <c r="H951" s="5">
        <v>0</v>
      </c>
      <c r="I951" s="5">
        <v>41</v>
      </c>
      <c r="J951" s="5">
        <v>0</v>
      </c>
      <c r="K951" s="5">
        <v>0</v>
      </c>
      <c r="L951" s="5">
        <f t="shared" si="32"/>
        <v>41</v>
      </c>
      <c r="M951" s="1" t="s">
        <v>323</v>
      </c>
      <c r="N951" s="1">
        <v>41</v>
      </c>
      <c r="O951" s="1" t="s">
        <v>1596</v>
      </c>
      <c r="P951" s="3">
        <v>98395</v>
      </c>
    </row>
    <row r="952" spans="1:16" x14ac:dyDescent="0.2">
      <c r="A952" s="8" t="str">
        <f t="shared" si="31"/>
        <v>SMEDSR00003**C</v>
      </c>
      <c r="B952" s="1" t="s">
        <v>75</v>
      </c>
      <c r="C952" s="1" t="s">
        <v>321</v>
      </c>
      <c r="D952" s="4">
        <v>12.77</v>
      </c>
      <c r="E952" s="4">
        <v>12.93</v>
      </c>
      <c r="F952" s="1" t="s">
        <v>322</v>
      </c>
      <c r="G952" s="5">
        <v>0</v>
      </c>
      <c r="H952" s="5">
        <v>0</v>
      </c>
      <c r="I952" s="5">
        <v>13</v>
      </c>
      <c r="J952" s="5">
        <v>0</v>
      </c>
      <c r="K952" s="5">
        <v>0</v>
      </c>
      <c r="L952" s="5">
        <f t="shared" si="32"/>
        <v>13</v>
      </c>
      <c r="M952" s="1" t="s">
        <v>323</v>
      </c>
      <c r="N952" s="1">
        <v>13</v>
      </c>
      <c r="O952" s="1" t="s">
        <v>1597</v>
      </c>
      <c r="P952" s="3">
        <v>101467</v>
      </c>
    </row>
    <row r="953" spans="1:16" x14ac:dyDescent="0.2">
      <c r="A953" s="8" t="str">
        <f t="shared" si="31"/>
        <v>SMEDSR00003**C</v>
      </c>
      <c r="B953" s="1" t="s">
        <v>75</v>
      </c>
      <c r="C953" s="1" t="s">
        <v>321</v>
      </c>
      <c r="D953" s="4">
        <v>12.93</v>
      </c>
      <c r="E953" s="4">
        <v>13.25</v>
      </c>
      <c r="F953" s="1" t="s">
        <v>39</v>
      </c>
      <c r="G953" s="5">
        <v>16</v>
      </c>
      <c r="H953" s="5">
        <v>0</v>
      </c>
      <c r="I953" s="5">
        <v>22</v>
      </c>
      <c r="J953" s="5">
        <v>8</v>
      </c>
      <c r="K953" s="5">
        <v>0</v>
      </c>
      <c r="L953" s="5">
        <f t="shared" si="32"/>
        <v>46</v>
      </c>
      <c r="M953" s="1" t="s">
        <v>642</v>
      </c>
      <c r="N953" s="1">
        <v>46</v>
      </c>
      <c r="O953" s="1" t="s">
        <v>1597</v>
      </c>
      <c r="P953" s="3">
        <v>101467</v>
      </c>
    </row>
    <row r="954" spans="1:16" x14ac:dyDescent="0.2">
      <c r="A954" s="8" t="str">
        <f t="shared" si="31"/>
        <v>SMEDSR00003**C</v>
      </c>
      <c r="B954" s="1" t="s">
        <v>75</v>
      </c>
      <c r="C954" s="1" t="s">
        <v>321</v>
      </c>
      <c r="D954" s="4">
        <v>13.25</v>
      </c>
      <c r="E954" s="4">
        <v>14.32</v>
      </c>
      <c r="F954" s="1" t="s">
        <v>322</v>
      </c>
      <c r="G954" s="5">
        <v>0</v>
      </c>
      <c r="H954" s="5">
        <v>0</v>
      </c>
      <c r="I954" s="5">
        <v>71</v>
      </c>
      <c r="J954" s="5">
        <v>0</v>
      </c>
      <c r="K954" s="5">
        <v>0</v>
      </c>
      <c r="L954" s="5">
        <f t="shared" si="32"/>
        <v>71</v>
      </c>
      <c r="M954" s="1" t="s">
        <v>323</v>
      </c>
      <c r="N954" s="1">
        <v>71</v>
      </c>
      <c r="O954" s="1" t="s">
        <v>1595</v>
      </c>
      <c r="P954" s="99">
        <v>106876</v>
      </c>
    </row>
    <row r="955" spans="1:16" x14ac:dyDescent="0.2">
      <c r="A955" s="8" t="str">
        <f t="shared" si="31"/>
        <v>SMEDSR00003**C</v>
      </c>
      <c r="B955" s="1" t="s">
        <v>75</v>
      </c>
      <c r="C955" s="1" t="s">
        <v>321</v>
      </c>
      <c r="D955" s="4">
        <v>14.32</v>
      </c>
      <c r="E955" s="4">
        <v>14.75</v>
      </c>
      <c r="F955" s="1" t="s">
        <v>329</v>
      </c>
      <c r="G955" s="5">
        <v>0</v>
      </c>
      <c r="H955" s="5">
        <v>0</v>
      </c>
      <c r="I955" s="5">
        <v>51</v>
      </c>
      <c r="J955" s="5">
        <v>0</v>
      </c>
      <c r="K955" s="5">
        <v>0</v>
      </c>
      <c r="L955" s="5">
        <f t="shared" si="32"/>
        <v>51</v>
      </c>
      <c r="M955" s="1" t="s">
        <v>343</v>
      </c>
      <c r="N955" s="1">
        <v>51</v>
      </c>
      <c r="O955" s="1" t="s">
        <v>1595</v>
      </c>
      <c r="P955" s="99">
        <v>106876</v>
      </c>
    </row>
    <row r="956" spans="1:16" x14ac:dyDescent="0.2">
      <c r="A956" s="8" t="str">
        <f t="shared" si="31"/>
        <v>SMEDSR00003**C</v>
      </c>
      <c r="B956" s="1" t="s">
        <v>75</v>
      </c>
      <c r="C956" s="1" t="s">
        <v>321</v>
      </c>
      <c r="D956" s="4">
        <v>14.75</v>
      </c>
      <c r="E956" s="4">
        <v>15.11</v>
      </c>
      <c r="F956" s="1" t="s">
        <v>39</v>
      </c>
      <c r="G956" s="5">
        <v>16</v>
      </c>
      <c r="H956" s="5">
        <v>0</v>
      </c>
      <c r="I956" s="5">
        <v>22</v>
      </c>
      <c r="J956" s="5">
        <v>11</v>
      </c>
      <c r="K956" s="5">
        <v>0</v>
      </c>
      <c r="L956" s="5">
        <f t="shared" si="32"/>
        <v>49</v>
      </c>
      <c r="M956" s="1" t="s">
        <v>94</v>
      </c>
      <c r="N956" s="1">
        <v>49</v>
      </c>
      <c r="O956" s="1" t="s">
        <v>1595</v>
      </c>
      <c r="P956" s="99">
        <v>106876</v>
      </c>
    </row>
    <row r="957" spans="1:16" x14ac:dyDescent="0.2">
      <c r="A957" s="8" t="str">
        <f t="shared" si="31"/>
        <v>SMEDSR00003**C</v>
      </c>
      <c r="B957" s="1" t="s">
        <v>75</v>
      </c>
      <c r="C957" s="1" t="s">
        <v>321</v>
      </c>
      <c r="D957" s="4">
        <v>15.11</v>
      </c>
      <c r="E957" s="4">
        <v>16.61</v>
      </c>
      <c r="F957" s="1" t="s">
        <v>322</v>
      </c>
      <c r="G957" s="5">
        <v>0</v>
      </c>
      <c r="H957" s="5">
        <v>0</v>
      </c>
      <c r="I957" s="5">
        <v>102</v>
      </c>
      <c r="J957" s="5">
        <v>0</v>
      </c>
      <c r="K957" s="5">
        <v>0</v>
      </c>
      <c r="L957" s="5">
        <f t="shared" si="32"/>
        <v>102</v>
      </c>
      <c r="M957" s="1" t="s">
        <v>323</v>
      </c>
      <c r="N957" s="1">
        <v>102</v>
      </c>
      <c r="O957" s="1" t="s">
        <v>1596</v>
      </c>
      <c r="P957" s="99">
        <v>109232</v>
      </c>
    </row>
    <row r="958" spans="1:16" x14ac:dyDescent="0.2">
      <c r="A958" s="8" t="str">
        <f t="shared" si="31"/>
        <v>SMEDSR00003**C</v>
      </c>
      <c r="B958" s="1" t="s">
        <v>75</v>
      </c>
      <c r="C958" s="1" t="s">
        <v>321</v>
      </c>
      <c r="D958" s="4">
        <v>16.61</v>
      </c>
      <c r="E958" s="4">
        <v>17.48</v>
      </c>
      <c r="F958" s="1" t="s">
        <v>423</v>
      </c>
      <c r="G958" s="5">
        <v>0</v>
      </c>
      <c r="H958" s="5">
        <v>0</v>
      </c>
      <c r="I958" s="5">
        <v>18</v>
      </c>
      <c r="J958" s="5">
        <v>113</v>
      </c>
      <c r="K958" s="5">
        <v>22</v>
      </c>
      <c r="L958" s="5">
        <f t="shared" si="32"/>
        <v>153</v>
      </c>
      <c r="M958" s="1" t="s">
        <v>643</v>
      </c>
      <c r="N958" s="1">
        <v>153</v>
      </c>
      <c r="O958" s="1" t="s">
        <v>1596</v>
      </c>
      <c r="P958" s="99">
        <v>109232</v>
      </c>
    </row>
    <row r="959" spans="1:16" x14ac:dyDescent="0.2">
      <c r="A959" s="8" t="str">
        <f t="shared" si="31"/>
        <v>SMEDSR00003**C</v>
      </c>
      <c r="B959" s="1" t="s">
        <v>75</v>
      </c>
      <c r="C959" s="1" t="s">
        <v>321</v>
      </c>
      <c r="D959" s="4">
        <v>17.48</v>
      </c>
      <c r="E959" s="4">
        <v>17.8</v>
      </c>
      <c r="F959" s="1" t="s">
        <v>322</v>
      </c>
      <c r="G959" s="5">
        <v>0</v>
      </c>
      <c r="H959" s="5">
        <v>0</v>
      </c>
      <c r="I959" s="5">
        <v>21</v>
      </c>
      <c r="J959" s="5">
        <v>0</v>
      </c>
      <c r="K959" s="5">
        <v>0</v>
      </c>
      <c r="L959" s="5">
        <f t="shared" si="32"/>
        <v>21</v>
      </c>
      <c r="M959" s="1" t="s">
        <v>323</v>
      </c>
      <c r="N959" s="1">
        <v>21</v>
      </c>
      <c r="O959" s="1" t="s">
        <v>1596</v>
      </c>
      <c r="P959" s="99">
        <v>109232</v>
      </c>
    </row>
    <row r="960" spans="1:16" x14ac:dyDescent="0.2">
      <c r="A960" s="8" t="str">
        <f t="shared" si="31"/>
        <v>SMEDSR00003**C</v>
      </c>
      <c r="B960" s="1" t="s">
        <v>75</v>
      </c>
      <c r="C960" s="1" t="s">
        <v>321</v>
      </c>
      <c r="D960" s="4">
        <v>17.8</v>
      </c>
      <c r="E960" s="4">
        <v>18.3</v>
      </c>
      <c r="F960" s="10" t="s">
        <v>757</v>
      </c>
      <c r="G960" s="5">
        <v>0</v>
      </c>
      <c r="H960" s="5">
        <v>0</v>
      </c>
      <c r="I960" s="5">
        <v>39</v>
      </c>
      <c r="J960" s="5">
        <v>4</v>
      </c>
      <c r="K960" s="5">
        <v>0</v>
      </c>
      <c r="L960" s="5">
        <f t="shared" si="32"/>
        <v>43</v>
      </c>
      <c r="M960" s="1" t="s">
        <v>96</v>
      </c>
      <c r="N960" s="1">
        <v>39</v>
      </c>
      <c r="O960" s="1" t="s">
        <v>1595</v>
      </c>
      <c r="P960" s="99">
        <v>106876</v>
      </c>
    </row>
    <row r="961" spans="1:19" x14ac:dyDescent="0.2">
      <c r="A961" s="8" t="str">
        <f t="shared" si="31"/>
        <v>SMEDSR00003**C</v>
      </c>
      <c r="B961" s="1" t="s">
        <v>75</v>
      </c>
      <c r="C961" s="1" t="s">
        <v>321</v>
      </c>
      <c r="D961" s="4">
        <v>18.3</v>
      </c>
      <c r="E961" s="4">
        <v>19.420000000000002</v>
      </c>
      <c r="F961" s="1" t="s">
        <v>322</v>
      </c>
      <c r="G961" s="5">
        <v>0</v>
      </c>
      <c r="H961" s="5">
        <v>0</v>
      </c>
      <c r="I961" s="5">
        <v>90</v>
      </c>
      <c r="J961" s="5">
        <v>0</v>
      </c>
      <c r="K961" s="5">
        <v>0</v>
      </c>
      <c r="L961" s="5">
        <f t="shared" si="32"/>
        <v>90</v>
      </c>
      <c r="M961" s="1" t="s">
        <v>323</v>
      </c>
      <c r="N961" s="1">
        <v>90</v>
      </c>
      <c r="O961" s="1" t="s">
        <v>1595</v>
      </c>
      <c r="P961" s="99">
        <v>106876</v>
      </c>
    </row>
    <row r="962" spans="1:19" x14ac:dyDescent="0.2">
      <c r="A962" s="8" t="str">
        <f t="shared" si="31"/>
        <v>SMEDSR00003**C</v>
      </c>
      <c r="B962" s="1" t="s">
        <v>75</v>
      </c>
      <c r="C962" s="1" t="s">
        <v>321</v>
      </c>
      <c r="D962" s="4">
        <v>19.420000000000002</v>
      </c>
      <c r="E962" s="4">
        <v>19.63</v>
      </c>
      <c r="F962" s="1" t="s">
        <v>334</v>
      </c>
      <c r="G962" s="5">
        <v>16</v>
      </c>
      <c r="H962" s="5">
        <v>0</v>
      </c>
      <c r="I962" s="5">
        <v>11</v>
      </c>
      <c r="J962" s="5">
        <v>0</v>
      </c>
      <c r="K962" s="5">
        <v>0</v>
      </c>
      <c r="L962" s="5">
        <f t="shared" si="32"/>
        <v>27</v>
      </c>
      <c r="M962" s="1" t="s">
        <v>97</v>
      </c>
      <c r="N962" s="1">
        <v>27</v>
      </c>
      <c r="O962" s="1" t="s">
        <v>1595</v>
      </c>
      <c r="P962" s="99">
        <v>106876</v>
      </c>
    </row>
    <row r="963" spans="1:19" x14ac:dyDescent="0.2">
      <c r="A963" s="8" t="str">
        <f t="shared" si="31"/>
        <v>SMEDSR00003**C</v>
      </c>
      <c r="B963" s="1" t="s">
        <v>75</v>
      </c>
      <c r="C963" s="1" t="s">
        <v>321</v>
      </c>
      <c r="D963" s="4">
        <v>19.63</v>
      </c>
      <c r="E963" s="4">
        <v>19.84</v>
      </c>
      <c r="F963" s="1" t="s">
        <v>334</v>
      </c>
      <c r="G963" s="5">
        <v>13</v>
      </c>
      <c r="H963" s="5">
        <v>0</v>
      </c>
      <c r="I963" s="5">
        <v>29</v>
      </c>
      <c r="J963" s="5">
        <v>0</v>
      </c>
      <c r="K963" s="5">
        <v>0</v>
      </c>
      <c r="L963" s="5">
        <f t="shared" si="32"/>
        <v>42</v>
      </c>
      <c r="M963" s="1" t="s">
        <v>98</v>
      </c>
      <c r="N963" s="1">
        <v>42</v>
      </c>
      <c r="O963" s="1" t="s">
        <v>1595</v>
      </c>
      <c r="P963" s="99">
        <v>106876</v>
      </c>
    </row>
    <row r="964" spans="1:19" x14ac:dyDescent="0.2">
      <c r="A964" s="8" t="str">
        <f t="shared" si="31"/>
        <v>SMEDSR00003**C</v>
      </c>
      <c r="B964" s="1" t="s">
        <v>75</v>
      </c>
      <c r="C964" s="1" t="s">
        <v>321</v>
      </c>
      <c r="D964" s="4">
        <v>19.84</v>
      </c>
      <c r="E964" s="4">
        <v>20.66</v>
      </c>
      <c r="F964" s="1" t="s">
        <v>322</v>
      </c>
      <c r="G964" s="5">
        <v>0</v>
      </c>
      <c r="H964" s="5">
        <v>0</v>
      </c>
      <c r="I964" s="5">
        <v>42</v>
      </c>
      <c r="J964" s="5">
        <v>0</v>
      </c>
      <c r="K964" s="5">
        <v>0</v>
      </c>
      <c r="L964" s="5">
        <f t="shared" si="32"/>
        <v>42</v>
      </c>
      <c r="M964" s="1" t="s">
        <v>323</v>
      </c>
      <c r="N964" s="1">
        <v>42</v>
      </c>
      <c r="O964" s="1" t="s">
        <v>1595</v>
      </c>
      <c r="P964" s="99">
        <v>106876</v>
      </c>
    </row>
    <row r="965" spans="1:19" x14ac:dyDescent="0.2">
      <c r="A965" s="8" t="str">
        <f t="shared" si="31"/>
        <v>SMEDSR00003**C</v>
      </c>
      <c r="B965" s="1" t="s">
        <v>75</v>
      </c>
      <c r="C965" s="1" t="s">
        <v>321</v>
      </c>
      <c r="D965" s="4">
        <v>20.66</v>
      </c>
      <c r="E965" s="4">
        <v>21</v>
      </c>
      <c r="F965" s="1" t="s">
        <v>324</v>
      </c>
      <c r="G965" s="5">
        <v>0</v>
      </c>
      <c r="H965" s="5">
        <v>0</v>
      </c>
      <c r="I965" s="5">
        <v>22</v>
      </c>
      <c r="J965" s="5">
        <v>0</v>
      </c>
      <c r="K965" s="5">
        <v>0</v>
      </c>
      <c r="L965" s="5">
        <f t="shared" si="32"/>
        <v>22</v>
      </c>
      <c r="M965" s="1" t="s">
        <v>99</v>
      </c>
      <c r="N965" s="1">
        <v>22</v>
      </c>
      <c r="O965" s="1" t="s">
        <v>1595</v>
      </c>
      <c r="P965" s="99">
        <v>106876</v>
      </c>
    </row>
    <row r="966" spans="1:19" x14ac:dyDescent="0.2">
      <c r="A966" s="8" t="str">
        <f t="shared" si="31"/>
        <v>SMEDSR00003**C</v>
      </c>
      <c r="B966" s="1" t="s">
        <v>75</v>
      </c>
      <c r="C966" s="1" t="s">
        <v>321</v>
      </c>
      <c r="D966" s="4">
        <v>21</v>
      </c>
      <c r="E966" s="4">
        <v>22.12</v>
      </c>
      <c r="F966" s="1" t="s">
        <v>322</v>
      </c>
      <c r="G966" s="5">
        <v>0</v>
      </c>
      <c r="H966" s="5">
        <v>0</v>
      </c>
      <c r="I966" s="5">
        <v>72</v>
      </c>
      <c r="J966" s="5">
        <v>0</v>
      </c>
      <c r="K966" s="5">
        <v>0</v>
      </c>
      <c r="L966" s="5">
        <f t="shared" si="32"/>
        <v>72</v>
      </c>
      <c r="M966" s="1" t="s">
        <v>323</v>
      </c>
      <c r="N966" s="1">
        <v>72</v>
      </c>
      <c r="O966" s="1" t="s">
        <v>1595</v>
      </c>
      <c r="P966" s="99">
        <v>106876</v>
      </c>
    </row>
    <row r="967" spans="1:19" x14ac:dyDescent="0.2">
      <c r="A967" s="8" t="str">
        <f t="shared" si="31"/>
        <v>SMEDSR00003**C</v>
      </c>
      <c r="B967" s="1" t="s">
        <v>75</v>
      </c>
      <c r="C967" s="1" t="s">
        <v>321</v>
      </c>
      <c r="D967" s="4">
        <v>22.12</v>
      </c>
      <c r="E967" s="4">
        <v>22.52</v>
      </c>
      <c r="F967" s="1" t="s">
        <v>334</v>
      </c>
      <c r="G967" s="5">
        <v>32</v>
      </c>
      <c r="H967" s="5">
        <v>0</v>
      </c>
      <c r="I967" s="5">
        <v>22</v>
      </c>
      <c r="J967" s="5">
        <v>0</v>
      </c>
      <c r="K967" s="5">
        <v>0</v>
      </c>
      <c r="L967" s="5">
        <f t="shared" si="32"/>
        <v>54</v>
      </c>
      <c r="M967" s="1" t="s">
        <v>100</v>
      </c>
      <c r="N967" s="1">
        <v>54</v>
      </c>
      <c r="O967" s="1" t="s">
        <v>1595</v>
      </c>
      <c r="P967" s="99">
        <v>106876</v>
      </c>
    </row>
    <row r="968" spans="1:19" x14ac:dyDescent="0.2">
      <c r="A968" s="8" t="str">
        <f t="shared" si="31"/>
        <v>SMEDSR00003**C</v>
      </c>
      <c r="B968" s="1" t="s">
        <v>75</v>
      </c>
      <c r="C968" s="1" t="s">
        <v>321</v>
      </c>
      <c r="D968" s="4">
        <v>22.52</v>
      </c>
      <c r="E968" s="4">
        <v>24.81</v>
      </c>
      <c r="F968" s="1" t="s">
        <v>322</v>
      </c>
      <c r="G968" s="5">
        <v>0</v>
      </c>
      <c r="H968" s="5">
        <v>0</v>
      </c>
      <c r="I968" s="5">
        <v>151</v>
      </c>
      <c r="J968" s="5">
        <v>0</v>
      </c>
      <c r="K968" s="5">
        <v>0</v>
      </c>
      <c r="L968" s="5">
        <f t="shared" si="32"/>
        <v>151</v>
      </c>
      <c r="M968" s="1" t="s">
        <v>323</v>
      </c>
      <c r="N968" s="1">
        <v>151</v>
      </c>
      <c r="O968" s="1" t="s">
        <v>1595</v>
      </c>
      <c r="P968" s="99">
        <v>106876</v>
      </c>
    </row>
    <row r="969" spans="1:19" x14ac:dyDescent="0.2">
      <c r="A969" s="8" t="str">
        <f t="shared" si="31"/>
        <v>SMEDSR00018**C</v>
      </c>
      <c r="B969" s="1" t="s">
        <v>75</v>
      </c>
      <c r="C969" s="1" t="s">
        <v>577</v>
      </c>
      <c r="D969" s="4">
        <v>0</v>
      </c>
      <c r="E969" s="4">
        <v>2.41</v>
      </c>
      <c r="F969" s="1" t="s">
        <v>322</v>
      </c>
      <c r="G969" s="5">
        <v>0</v>
      </c>
      <c r="H969" s="5">
        <v>0</v>
      </c>
      <c r="I969" s="5">
        <v>172</v>
      </c>
      <c r="J969" s="5">
        <v>0</v>
      </c>
      <c r="K969" s="5">
        <v>0</v>
      </c>
      <c r="L969" s="5">
        <f t="shared" si="32"/>
        <v>172</v>
      </c>
      <c r="M969" s="1" t="s">
        <v>323</v>
      </c>
      <c r="N969" s="1">
        <v>172</v>
      </c>
      <c r="O969" s="1" t="s">
        <v>1596</v>
      </c>
      <c r="P969" s="99">
        <v>98570</v>
      </c>
    </row>
    <row r="970" spans="1:19" x14ac:dyDescent="0.2">
      <c r="A970" s="8" t="str">
        <f t="shared" si="31"/>
        <v>SMEDSR00018**C</v>
      </c>
      <c r="B970" s="1" t="s">
        <v>75</v>
      </c>
      <c r="C970" s="1" t="s">
        <v>577</v>
      </c>
      <c r="D970" s="4">
        <v>2.41</v>
      </c>
      <c r="E970" s="4">
        <v>2.89</v>
      </c>
      <c r="F970" s="1" t="s">
        <v>334</v>
      </c>
      <c r="G970" s="5">
        <v>32</v>
      </c>
      <c r="H970" s="5">
        <v>0</v>
      </c>
      <c r="I970" s="5">
        <v>22</v>
      </c>
      <c r="J970" s="5">
        <v>0</v>
      </c>
      <c r="K970" s="5">
        <v>0</v>
      </c>
      <c r="L970" s="5">
        <f t="shared" si="32"/>
        <v>54</v>
      </c>
      <c r="M970" s="1" t="s">
        <v>107</v>
      </c>
      <c r="N970" s="1">
        <v>54</v>
      </c>
      <c r="O970" s="1" t="s">
        <v>1596</v>
      </c>
      <c r="P970" s="99">
        <v>98570</v>
      </c>
    </row>
    <row r="971" spans="1:19" x14ac:dyDescent="0.2">
      <c r="A971" s="8" t="str">
        <f t="shared" si="31"/>
        <v>SMEDSR00018**C</v>
      </c>
      <c r="B971" s="1" t="s">
        <v>75</v>
      </c>
      <c r="C971" s="1" t="s">
        <v>577</v>
      </c>
      <c r="D971" s="4">
        <v>2.89</v>
      </c>
      <c r="E971" s="4">
        <v>7.58</v>
      </c>
      <c r="F971" s="1" t="s">
        <v>322</v>
      </c>
      <c r="G971" s="5">
        <v>0</v>
      </c>
      <c r="H971" s="5">
        <v>0</v>
      </c>
      <c r="I971" s="5">
        <v>328</v>
      </c>
      <c r="J971" s="5">
        <v>0</v>
      </c>
      <c r="K971" s="5">
        <v>0</v>
      </c>
      <c r="L971" s="5">
        <f t="shared" si="32"/>
        <v>328</v>
      </c>
      <c r="M971" s="1" t="s">
        <v>323</v>
      </c>
      <c r="N971" s="1">
        <v>328</v>
      </c>
      <c r="O971" s="1" t="s">
        <v>1596</v>
      </c>
      <c r="P971" s="99">
        <v>98570</v>
      </c>
    </row>
    <row r="972" spans="1:19" x14ac:dyDescent="0.2">
      <c r="A972" s="8" t="str">
        <f t="shared" si="31"/>
        <v>SMEDSR00018**C</v>
      </c>
      <c r="B972" s="1" t="s">
        <v>75</v>
      </c>
      <c r="C972" s="1" t="s">
        <v>577</v>
      </c>
      <c r="D972" s="4">
        <v>7.58</v>
      </c>
      <c r="E972" s="4">
        <v>7.98</v>
      </c>
      <c r="F972" s="1" t="s">
        <v>334</v>
      </c>
      <c r="G972" s="5">
        <v>32</v>
      </c>
      <c r="H972" s="5">
        <v>0</v>
      </c>
      <c r="I972" s="5">
        <v>22</v>
      </c>
      <c r="J972" s="5">
        <v>0</v>
      </c>
      <c r="K972" s="5">
        <v>0</v>
      </c>
      <c r="L972" s="5">
        <f t="shared" si="32"/>
        <v>54</v>
      </c>
      <c r="M972" s="1" t="s">
        <v>108</v>
      </c>
      <c r="N972" s="1">
        <v>54</v>
      </c>
      <c r="O972" s="1" t="s">
        <v>1596</v>
      </c>
      <c r="P972" s="99">
        <v>98570</v>
      </c>
    </row>
    <row r="973" spans="1:19" x14ac:dyDescent="0.2">
      <c r="A973" s="8" t="str">
        <f t="shared" si="31"/>
        <v>SMEDSR00018**C</v>
      </c>
      <c r="B973" s="1" t="s">
        <v>75</v>
      </c>
      <c r="C973" s="1" t="s">
        <v>577</v>
      </c>
      <c r="D973" s="4">
        <v>7.98</v>
      </c>
      <c r="E973" s="4">
        <v>9.1</v>
      </c>
      <c r="F973" s="1" t="s">
        <v>322</v>
      </c>
      <c r="G973" s="5">
        <v>0</v>
      </c>
      <c r="H973" s="5">
        <v>0</v>
      </c>
      <c r="I973" s="5">
        <v>74</v>
      </c>
      <c r="J973" s="5">
        <v>0</v>
      </c>
      <c r="K973" s="5">
        <v>0</v>
      </c>
      <c r="L973" s="5">
        <f t="shared" si="32"/>
        <v>74</v>
      </c>
      <c r="M973" s="1" t="s">
        <v>323</v>
      </c>
      <c r="N973" s="1">
        <v>74</v>
      </c>
      <c r="O973" s="1" t="s">
        <v>1596</v>
      </c>
      <c r="P973" s="99">
        <v>98570</v>
      </c>
    </row>
    <row r="974" spans="1:19" x14ac:dyDescent="0.2">
      <c r="A974" s="8" t="str">
        <f t="shared" si="31"/>
        <v>SMEDSR00018**C</v>
      </c>
      <c r="B974" s="1" t="s">
        <v>75</v>
      </c>
      <c r="C974" s="1" t="s">
        <v>577</v>
      </c>
      <c r="D974" s="4">
        <v>9.1</v>
      </c>
      <c r="E974" s="4">
        <v>9.5299999999999994</v>
      </c>
      <c r="F974" s="1" t="s">
        <v>322</v>
      </c>
      <c r="G974" s="5">
        <v>0</v>
      </c>
      <c r="H974" s="5">
        <v>0</v>
      </c>
      <c r="I974" s="5">
        <v>28</v>
      </c>
      <c r="J974" s="5">
        <v>0</v>
      </c>
      <c r="K974" s="5">
        <v>0</v>
      </c>
      <c r="L974" s="5">
        <f t="shared" si="32"/>
        <v>28</v>
      </c>
      <c r="M974" s="1" t="s">
        <v>323</v>
      </c>
      <c r="N974" s="1">
        <v>28</v>
      </c>
      <c r="O974" s="1" t="s">
        <v>1587</v>
      </c>
      <c r="P974" s="99"/>
      <c r="S974" s="96" t="s">
        <v>1616</v>
      </c>
    </row>
    <row r="975" spans="1:19" x14ac:dyDescent="0.2">
      <c r="A975" s="8" t="str">
        <f t="shared" si="31"/>
        <v>SMEDSR00018**C</v>
      </c>
      <c r="B975" s="1" t="s">
        <v>75</v>
      </c>
      <c r="C975" s="1" t="s">
        <v>577</v>
      </c>
      <c r="D975" s="4">
        <v>13.23</v>
      </c>
      <c r="E975" s="4">
        <v>13.66</v>
      </c>
      <c r="F975" s="1" t="s">
        <v>322</v>
      </c>
      <c r="G975" s="5">
        <v>0</v>
      </c>
      <c r="H975" s="5">
        <v>0</v>
      </c>
      <c r="I975" s="5">
        <v>27</v>
      </c>
      <c r="J975" s="5">
        <v>0</v>
      </c>
      <c r="K975" s="5">
        <v>0</v>
      </c>
      <c r="L975" s="5">
        <f t="shared" si="32"/>
        <v>27</v>
      </c>
      <c r="M975" s="1" t="s">
        <v>323</v>
      </c>
      <c r="N975" s="1">
        <v>27</v>
      </c>
      <c r="O975" s="88" t="s">
        <v>1545</v>
      </c>
      <c r="Q975" s="96">
        <v>92953</v>
      </c>
      <c r="S975" s="96" t="s">
        <v>1603</v>
      </c>
    </row>
    <row r="976" spans="1:19" x14ac:dyDescent="0.2">
      <c r="A976" s="8" t="str">
        <f t="shared" si="31"/>
        <v>SMEDSR00018**C</v>
      </c>
      <c r="B976" s="1" t="s">
        <v>75</v>
      </c>
      <c r="C976" s="1" t="s">
        <v>577</v>
      </c>
      <c r="D976" s="4">
        <v>13.66</v>
      </c>
      <c r="E976" s="4">
        <v>14.17</v>
      </c>
      <c r="F976" s="1" t="s">
        <v>424</v>
      </c>
      <c r="G976" s="5">
        <v>0</v>
      </c>
      <c r="H976" s="5">
        <v>0</v>
      </c>
      <c r="I976" s="5">
        <v>68</v>
      </c>
      <c r="J976" s="5">
        <v>0</v>
      </c>
      <c r="K976" s="5">
        <v>0</v>
      </c>
      <c r="L976" s="5">
        <f t="shared" si="32"/>
        <v>68</v>
      </c>
      <c r="M976" s="1" t="s">
        <v>32</v>
      </c>
      <c r="N976" s="1">
        <v>68</v>
      </c>
      <c r="O976" s="88" t="s">
        <v>1545</v>
      </c>
      <c r="P976" s="99"/>
      <c r="Q976" s="96">
        <v>92953</v>
      </c>
      <c r="S976" s="96" t="s">
        <v>1603</v>
      </c>
    </row>
    <row r="977" spans="1:19" x14ac:dyDescent="0.2">
      <c r="A977" s="8" t="str">
        <f t="shared" si="31"/>
        <v>SMEDSR00018**C</v>
      </c>
      <c r="B977" s="1" t="s">
        <v>75</v>
      </c>
      <c r="C977" s="1" t="s">
        <v>577</v>
      </c>
      <c r="D977" s="4">
        <v>14.17</v>
      </c>
      <c r="E977" s="4">
        <v>14.3</v>
      </c>
      <c r="F977" s="1" t="s">
        <v>401</v>
      </c>
      <c r="G977" s="5">
        <v>0</v>
      </c>
      <c r="H977" s="5">
        <v>0</v>
      </c>
      <c r="I977" s="5">
        <v>12</v>
      </c>
      <c r="J977" s="5">
        <v>14</v>
      </c>
      <c r="K977" s="5">
        <v>0</v>
      </c>
      <c r="L977" s="5">
        <f t="shared" si="32"/>
        <v>26</v>
      </c>
      <c r="M977" s="1" t="s">
        <v>101</v>
      </c>
      <c r="N977" s="1">
        <v>26</v>
      </c>
      <c r="O977" s="88" t="s">
        <v>1545</v>
      </c>
      <c r="P977" s="99"/>
      <c r="Q977" s="96">
        <v>92953</v>
      </c>
      <c r="S977" s="96" t="s">
        <v>1603</v>
      </c>
    </row>
    <row r="978" spans="1:19" x14ac:dyDescent="0.2">
      <c r="A978" s="8" t="str">
        <f t="shared" si="31"/>
        <v>SMEDSR00018**C</v>
      </c>
      <c r="B978" s="1" t="s">
        <v>75</v>
      </c>
      <c r="C978" s="1" t="s">
        <v>577</v>
      </c>
      <c r="D978" s="4">
        <v>14.3</v>
      </c>
      <c r="E978" s="4">
        <v>14.47</v>
      </c>
      <c r="F978" s="1" t="s">
        <v>424</v>
      </c>
      <c r="G978" s="5">
        <v>0</v>
      </c>
      <c r="H978" s="5">
        <v>0</v>
      </c>
      <c r="I978" s="5">
        <v>22</v>
      </c>
      <c r="J978" s="5">
        <v>0</v>
      </c>
      <c r="K978" s="5">
        <v>0</v>
      </c>
      <c r="L978" s="5">
        <f t="shared" si="32"/>
        <v>22</v>
      </c>
      <c r="M978" s="1" t="s">
        <v>32</v>
      </c>
      <c r="N978" s="1">
        <v>22</v>
      </c>
      <c r="O978" s="88" t="s">
        <v>1545</v>
      </c>
      <c r="P978" s="99"/>
      <c r="Q978" s="96">
        <v>92953</v>
      </c>
      <c r="S978" s="96" t="s">
        <v>1603</v>
      </c>
    </row>
    <row r="979" spans="1:19" x14ac:dyDescent="0.2">
      <c r="A979" s="8" t="str">
        <f t="shared" si="31"/>
        <v>SMEDSR00018**C</v>
      </c>
      <c r="B979" s="1" t="s">
        <v>75</v>
      </c>
      <c r="C979" s="1" t="s">
        <v>577</v>
      </c>
      <c r="D979" s="4">
        <v>14.45</v>
      </c>
      <c r="E979" s="4">
        <v>15.03</v>
      </c>
      <c r="F979" s="1" t="s">
        <v>102</v>
      </c>
      <c r="G979" s="5">
        <v>0</v>
      </c>
      <c r="H979" s="5">
        <v>0</v>
      </c>
      <c r="I979" s="5">
        <v>64</v>
      </c>
      <c r="J979" s="5">
        <v>4</v>
      </c>
      <c r="K979" s="5">
        <v>0</v>
      </c>
      <c r="L979" s="5">
        <f t="shared" si="32"/>
        <v>68</v>
      </c>
      <c r="M979" s="1" t="s">
        <v>103</v>
      </c>
      <c r="N979" s="1">
        <v>68</v>
      </c>
      <c r="O979" s="88" t="s">
        <v>1545</v>
      </c>
      <c r="P979" s="99"/>
      <c r="Q979" s="96">
        <v>92953</v>
      </c>
      <c r="S979" s="96" t="s">
        <v>1603</v>
      </c>
    </row>
    <row r="980" spans="1:19" x14ac:dyDescent="0.2">
      <c r="A980" s="8" t="str">
        <f t="shared" si="31"/>
        <v>SMEDSR00018**C</v>
      </c>
      <c r="B980" s="1" t="s">
        <v>75</v>
      </c>
      <c r="C980" s="1" t="s">
        <v>577</v>
      </c>
      <c r="D980" s="4">
        <v>14.47</v>
      </c>
      <c r="E980" s="4">
        <v>14.72</v>
      </c>
      <c r="F980" s="1" t="s">
        <v>401</v>
      </c>
      <c r="G980" s="5">
        <v>0</v>
      </c>
      <c r="H980" s="5">
        <v>0</v>
      </c>
      <c r="I980" s="5">
        <v>24</v>
      </c>
      <c r="J980" s="5">
        <v>30</v>
      </c>
      <c r="K980" s="5">
        <v>0</v>
      </c>
      <c r="L980" s="5">
        <f t="shared" si="32"/>
        <v>54</v>
      </c>
      <c r="M980" s="1" t="s">
        <v>104</v>
      </c>
      <c r="N980" s="1">
        <v>54</v>
      </c>
      <c r="O980" s="88" t="s">
        <v>1545</v>
      </c>
      <c r="P980" s="99"/>
      <c r="Q980" s="96">
        <v>92953</v>
      </c>
      <c r="S980" s="96" t="s">
        <v>1603</v>
      </c>
    </row>
    <row r="981" spans="1:19" x14ac:dyDescent="0.2">
      <c r="A981" s="8" t="str">
        <f t="shared" si="31"/>
        <v>SMEDSR00018**C</v>
      </c>
      <c r="B981" s="1" t="s">
        <v>75</v>
      </c>
      <c r="C981" s="1" t="s">
        <v>577</v>
      </c>
      <c r="D981" s="4">
        <v>14.72</v>
      </c>
      <c r="E981" s="4">
        <v>14.96</v>
      </c>
      <c r="F981" s="1" t="s">
        <v>424</v>
      </c>
      <c r="G981" s="5">
        <v>0</v>
      </c>
      <c r="H981" s="5">
        <v>0</v>
      </c>
      <c r="I981" s="5">
        <v>64</v>
      </c>
      <c r="J981" s="5">
        <v>0</v>
      </c>
      <c r="K981" s="5">
        <v>0</v>
      </c>
      <c r="L981" s="5">
        <f t="shared" si="32"/>
        <v>64</v>
      </c>
      <c r="M981" s="1" t="s">
        <v>32</v>
      </c>
      <c r="N981" s="1">
        <v>64</v>
      </c>
      <c r="O981" s="88" t="s">
        <v>1545</v>
      </c>
      <c r="P981" s="99"/>
      <c r="Q981" s="96">
        <v>92953</v>
      </c>
      <c r="S981" s="96" t="s">
        <v>1603</v>
      </c>
    </row>
    <row r="982" spans="1:19" x14ac:dyDescent="0.2">
      <c r="A982" s="8" t="str">
        <f t="shared" si="31"/>
        <v>SMEDSR00018**C</v>
      </c>
      <c r="B982" s="1" t="s">
        <v>75</v>
      </c>
      <c r="C982" s="1" t="s">
        <v>577</v>
      </c>
      <c r="D982" s="4">
        <v>14.96</v>
      </c>
      <c r="E982" s="4">
        <v>15.99</v>
      </c>
      <c r="F982" s="1" t="s">
        <v>105</v>
      </c>
      <c r="G982" s="5">
        <v>302</v>
      </c>
      <c r="H982" s="5">
        <v>0</v>
      </c>
      <c r="I982" s="5">
        <v>29</v>
      </c>
      <c r="J982" s="5">
        <v>182</v>
      </c>
      <c r="K982" s="5">
        <v>173</v>
      </c>
      <c r="L982" s="5">
        <f t="shared" si="32"/>
        <v>686</v>
      </c>
      <c r="M982" s="1" t="s">
        <v>656</v>
      </c>
      <c r="N982" s="1">
        <v>686</v>
      </c>
      <c r="O982" s="1" t="s">
        <v>1587</v>
      </c>
      <c r="P982" s="99"/>
    </row>
    <row r="983" spans="1:19" x14ac:dyDescent="0.2">
      <c r="A983" s="8" t="str">
        <f t="shared" si="31"/>
        <v>SMEDSR00018**C</v>
      </c>
      <c r="B983" s="1" t="s">
        <v>75</v>
      </c>
      <c r="C983" s="1" t="s">
        <v>577</v>
      </c>
      <c r="D983" s="4">
        <v>15.99</v>
      </c>
      <c r="E983" s="4">
        <v>16.52</v>
      </c>
      <c r="F983" s="1" t="s">
        <v>106</v>
      </c>
      <c r="G983" s="5">
        <v>0</v>
      </c>
      <c r="H983" s="5">
        <v>0</v>
      </c>
      <c r="I983" s="5">
        <v>0</v>
      </c>
      <c r="J983" s="5">
        <v>68</v>
      </c>
      <c r="K983" s="5">
        <v>0</v>
      </c>
      <c r="L983" s="5">
        <f t="shared" si="32"/>
        <v>68</v>
      </c>
      <c r="M983" s="1" t="s">
        <v>1479</v>
      </c>
      <c r="N983" s="1">
        <v>68</v>
      </c>
      <c r="O983" s="1" t="s">
        <v>1587</v>
      </c>
      <c r="P983" s="99"/>
    </row>
    <row r="984" spans="1:19" x14ac:dyDescent="0.2">
      <c r="A984" s="8" t="str">
        <f t="shared" ref="A984:A1047" si="33">"S"&amp;B984&amp;MID(C984,1,2)&amp;"00"&amp;MID(C984,4,3)&amp;"**C"</f>
        <v>SMEDSR00018**C</v>
      </c>
      <c r="B984" s="1" t="s">
        <v>75</v>
      </c>
      <c r="C984" s="1" t="s">
        <v>577</v>
      </c>
      <c r="D984" s="4">
        <v>15.99</v>
      </c>
      <c r="E984" s="4">
        <v>20.78</v>
      </c>
      <c r="F984" s="1" t="s">
        <v>106</v>
      </c>
      <c r="G984" s="5">
        <v>0</v>
      </c>
      <c r="H984" s="5">
        <v>0</v>
      </c>
      <c r="I984" s="5">
        <v>0</v>
      </c>
      <c r="J984" s="5">
        <v>545</v>
      </c>
      <c r="K984" s="5">
        <v>0</v>
      </c>
      <c r="L984" s="5">
        <f t="shared" si="32"/>
        <v>545</v>
      </c>
      <c r="M984" s="1" t="s">
        <v>657</v>
      </c>
      <c r="N984" s="1">
        <v>545</v>
      </c>
      <c r="O984" s="1" t="s">
        <v>1587</v>
      </c>
      <c r="P984" s="99"/>
      <c r="Q984" s="96">
        <v>102028</v>
      </c>
    </row>
    <row r="985" spans="1:19" x14ac:dyDescent="0.2">
      <c r="A985" s="8" t="str">
        <f t="shared" si="33"/>
        <v>SMEDSR00018**C</v>
      </c>
      <c r="B985" s="1" t="s">
        <v>75</v>
      </c>
      <c r="C985" s="1" t="s">
        <v>577</v>
      </c>
      <c r="D985" s="4">
        <v>20.78</v>
      </c>
      <c r="E985" s="4">
        <v>21.13</v>
      </c>
      <c r="F985" s="1" t="s">
        <v>1492</v>
      </c>
      <c r="G985" s="1">
        <v>16</v>
      </c>
      <c r="H985" s="1">
        <v>0</v>
      </c>
      <c r="I985" s="1">
        <v>48</v>
      </c>
      <c r="J985" s="1">
        <v>54</v>
      </c>
      <c r="K985" s="1">
        <v>0</v>
      </c>
      <c r="L985" s="1">
        <f t="shared" si="32"/>
        <v>118</v>
      </c>
      <c r="M985" s="1" t="s">
        <v>1493</v>
      </c>
      <c r="N985" s="3">
        <v>45</v>
      </c>
      <c r="O985" s="1" t="s">
        <v>1587</v>
      </c>
      <c r="P985" s="99"/>
      <c r="Q985" s="96">
        <v>102028</v>
      </c>
    </row>
    <row r="986" spans="1:19" x14ac:dyDescent="0.2">
      <c r="A986" s="8" t="str">
        <f t="shared" si="33"/>
        <v>SMEDSR00057**C</v>
      </c>
      <c r="B986" s="1" t="s">
        <v>75</v>
      </c>
      <c r="C986" s="1" t="s">
        <v>21</v>
      </c>
      <c r="D986" s="4">
        <v>0</v>
      </c>
      <c r="E986" s="4">
        <v>3.24</v>
      </c>
      <c r="F986" s="1" t="s">
        <v>118</v>
      </c>
      <c r="G986" s="5">
        <v>32</v>
      </c>
      <c r="H986" s="5">
        <v>0</v>
      </c>
      <c r="I986" s="5">
        <v>220</v>
      </c>
      <c r="J986" s="5">
        <v>16</v>
      </c>
      <c r="K986" s="5">
        <v>18</v>
      </c>
      <c r="L986" s="5">
        <f t="shared" si="32"/>
        <v>286</v>
      </c>
      <c r="M986" s="1" t="s">
        <v>119</v>
      </c>
      <c r="N986" s="1">
        <v>286</v>
      </c>
      <c r="O986" s="1" t="s">
        <v>1594</v>
      </c>
      <c r="P986" s="99"/>
    </row>
    <row r="987" spans="1:19" x14ac:dyDescent="0.2">
      <c r="A987" s="8" t="str">
        <f t="shared" si="33"/>
        <v>SMEDSR00057**C</v>
      </c>
      <c r="B987" s="1" t="s">
        <v>75</v>
      </c>
      <c r="C987" s="1" t="s">
        <v>21</v>
      </c>
      <c r="D987" s="4">
        <v>3.24</v>
      </c>
      <c r="E987" s="4">
        <v>4.5599999999999996</v>
      </c>
      <c r="F987" s="1" t="s">
        <v>322</v>
      </c>
      <c r="G987" s="5">
        <v>0</v>
      </c>
      <c r="H987" s="5">
        <v>0</v>
      </c>
      <c r="I987" s="5">
        <v>83</v>
      </c>
      <c r="J987" s="5">
        <v>0</v>
      </c>
      <c r="K987" s="5">
        <v>0</v>
      </c>
      <c r="L987" s="5">
        <f t="shared" si="32"/>
        <v>83</v>
      </c>
      <c r="M987" s="1" t="s">
        <v>323</v>
      </c>
      <c r="N987" s="1">
        <v>83</v>
      </c>
      <c r="O987" s="88" t="s">
        <v>1545</v>
      </c>
      <c r="R987" s="104" t="s">
        <v>1608</v>
      </c>
    </row>
    <row r="988" spans="1:19" x14ac:dyDescent="0.2">
      <c r="A988" s="8" t="str">
        <f t="shared" si="33"/>
        <v>SMEDSR00057**C</v>
      </c>
      <c r="B988" s="1" t="s">
        <v>75</v>
      </c>
      <c r="C988" s="1" t="s">
        <v>21</v>
      </c>
      <c r="D988" s="4">
        <v>4.5599999999999996</v>
      </c>
      <c r="E988" s="4">
        <v>5.17</v>
      </c>
      <c r="F988" s="1" t="s">
        <v>329</v>
      </c>
      <c r="G988" s="5">
        <v>0</v>
      </c>
      <c r="H988" s="5">
        <v>0</v>
      </c>
      <c r="I988" s="5">
        <v>28</v>
      </c>
      <c r="J988" s="5">
        <v>0</v>
      </c>
      <c r="K988" s="5">
        <v>0</v>
      </c>
      <c r="L988" s="5">
        <f t="shared" si="32"/>
        <v>28</v>
      </c>
      <c r="M988" s="1" t="s">
        <v>343</v>
      </c>
      <c r="N988" s="1">
        <v>28</v>
      </c>
      <c r="O988" s="88" t="s">
        <v>1545</v>
      </c>
      <c r="R988" s="104" t="s">
        <v>1608</v>
      </c>
    </row>
    <row r="989" spans="1:19" x14ac:dyDescent="0.2">
      <c r="A989" s="8" t="str">
        <f t="shared" si="33"/>
        <v>SMEDSR00057**C</v>
      </c>
      <c r="B989" s="1" t="s">
        <v>75</v>
      </c>
      <c r="C989" s="1" t="s">
        <v>21</v>
      </c>
      <c r="D989" s="4">
        <v>5.17</v>
      </c>
      <c r="E989" s="4">
        <v>5.84</v>
      </c>
      <c r="F989" s="1" t="s">
        <v>322</v>
      </c>
      <c r="G989" s="5">
        <v>0</v>
      </c>
      <c r="H989" s="5">
        <v>0</v>
      </c>
      <c r="I989" s="5">
        <v>44</v>
      </c>
      <c r="J989" s="5">
        <v>0</v>
      </c>
      <c r="K989" s="5">
        <v>0</v>
      </c>
      <c r="L989" s="5">
        <f t="shared" si="32"/>
        <v>44</v>
      </c>
      <c r="M989" s="1" t="s">
        <v>323</v>
      </c>
      <c r="N989" s="1">
        <v>44</v>
      </c>
      <c r="O989" s="88" t="s">
        <v>1545</v>
      </c>
      <c r="R989" s="104" t="s">
        <v>1608</v>
      </c>
    </row>
    <row r="990" spans="1:19" x14ac:dyDescent="0.2">
      <c r="A990" s="8" t="str">
        <f t="shared" si="33"/>
        <v>SMEDSR00057**C</v>
      </c>
      <c r="B990" s="1" t="s">
        <v>75</v>
      </c>
      <c r="C990" s="1" t="s">
        <v>21</v>
      </c>
      <c r="D990" s="4">
        <v>5.84</v>
      </c>
      <c r="E990" s="4">
        <v>6.16</v>
      </c>
      <c r="F990" s="1" t="s">
        <v>334</v>
      </c>
      <c r="G990" s="5">
        <v>32</v>
      </c>
      <c r="H990" s="5">
        <v>0</v>
      </c>
      <c r="I990" s="5">
        <v>22</v>
      </c>
      <c r="J990" s="5">
        <v>0</v>
      </c>
      <c r="K990" s="5">
        <v>0</v>
      </c>
      <c r="L990" s="5">
        <f t="shared" si="32"/>
        <v>54</v>
      </c>
      <c r="M990" s="1" t="s">
        <v>120</v>
      </c>
      <c r="N990" s="1">
        <v>54</v>
      </c>
      <c r="O990" s="88" t="s">
        <v>1545</v>
      </c>
      <c r="R990" s="104" t="s">
        <v>1608</v>
      </c>
    </row>
    <row r="991" spans="1:19" x14ac:dyDescent="0.2">
      <c r="A991" s="8" t="str">
        <f t="shared" si="33"/>
        <v>SMEDSR00057**C</v>
      </c>
      <c r="B991" s="1" t="s">
        <v>75</v>
      </c>
      <c r="C991" s="1" t="s">
        <v>21</v>
      </c>
      <c r="D991" s="4">
        <v>6.16</v>
      </c>
      <c r="E991" s="4">
        <v>6.54</v>
      </c>
      <c r="F991" s="1" t="s">
        <v>329</v>
      </c>
      <c r="G991" s="5">
        <v>0</v>
      </c>
      <c r="H991" s="5">
        <v>0</v>
      </c>
      <c r="I991" s="5">
        <v>58</v>
      </c>
      <c r="J991" s="5">
        <v>0</v>
      </c>
      <c r="K991" s="5">
        <v>0</v>
      </c>
      <c r="L991" s="5">
        <f t="shared" si="32"/>
        <v>58</v>
      </c>
      <c r="M991" s="1" t="s">
        <v>343</v>
      </c>
      <c r="N991" s="1">
        <v>58</v>
      </c>
      <c r="O991" s="88" t="s">
        <v>1545</v>
      </c>
      <c r="R991" s="104" t="s">
        <v>1608</v>
      </c>
    </row>
    <row r="992" spans="1:19" x14ac:dyDescent="0.2">
      <c r="A992" s="8" t="str">
        <f t="shared" si="33"/>
        <v>SMEDSR00057**C</v>
      </c>
      <c r="B992" s="1" t="s">
        <v>75</v>
      </c>
      <c r="C992" s="1" t="s">
        <v>21</v>
      </c>
      <c r="D992" s="4">
        <v>6.54</v>
      </c>
      <c r="E992" s="4">
        <v>9.8699999999999992</v>
      </c>
      <c r="F992" s="1" t="s">
        <v>322</v>
      </c>
      <c r="G992" s="5">
        <v>0</v>
      </c>
      <c r="H992" s="5">
        <v>0</v>
      </c>
      <c r="I992" s="5">
        <v>220</v>
      </c>
      <c r="J992" s="5">
        <v>0</v>
      </c>
      <c r="K992" s="5">
        <v>0</v>
      </c>
      <c r="L992" s="5">
        <f t="shared" si="32"/>
        <v>220</v>
      </c>
      <c r="M992" s="1" t="s">
        <v>323</v>
      </c>
      <c r="N992" s="1">
        <v>220</v>
      </c>
      <c r="O992" s="88" t="s">
        <v>1545</v>
      </c>
      <c r="R992" s="104" t="s">
        <v>1608</v>
      </c>
    </row>
    <row r="993" spans="1:18" x14ac:dyDescent="0.2">
      <c r="A993" s="8" t="str">
        <f t="shared" si="33"/>
        <v>SMEDSR00057**C</v>
      </c>
      <c r="B993" s="1" t="s">
        <v>75</v>
      </c>
      <c r="C993" s="1" t="s">
        <v>21</v>
      </c>
      <c r="D993" s="4">
        <v>9.8699999999999992</v>
      </c>
      <c r="E993" s="4">
        <v>10.19</v>
      </c>
      <c r="F993" s="1" t="s">
        <v>324</v>
      </c>
      <c r="G993" s="5">
        <v>0</v>
      </c>
      <c r="H993" s="5">
        <v>0</v>
      </c>
      <c r="I993" s="5">
        <v>22</v>
      </c>
      <c r="J993" s="5">
        <v>0</v>
      </c>
      <c r="K993" s="5">
        <v>0</v>
      </c>
      <c r="L993" s="5">
        <f t="shared" si="32"/>
        <v>22</v>
      </c>
      <c r="M993" s="1" t="s">
        <v>597</v>
      </c>
      <c r="N993" s="1">
        <v>22</v>
      </c>
      <c r="O993" s="88" t="s">
        <v>1545</v>
      </c>
      <c r="R993" s="104" t="s">
        <v>1608</v>
      </c>
    </row>
    <row r="994" spans="1:18" x14ac:dyDescent="0.2">
      <c r="A994" s="8" t="str">
        <f t="shared" si="33"/>
        <v>SMEDSR00057**C</v>
      </c>
      <c r="B994" s="1" t="s">
        <v>75</v>
      </c>
      <c r="C994" s="1" t="s">
        <v>21</v>
      </c>
      <c r="D994" s="4">
        <v>10.19</v>
      </c>
      <c r="E994" s="4">
        <v>10.89</v>
      </c>
      <c r="F994" s="1" t="s">
        <v>322</v>
      </c>
      <c r="G994" s="5">
        <v>0</v>
      </c>
      <c r="H994" s="5">
        <v>0</v>
      </c>
      <c r="I994" s="5">
        <v>73</v>
      </c>
      <c r="J994" s="5">
        <v>0</v>
      </c>
      <c r="K994" s="5">
        <v>0</v>
      </c>
      <c r="L994" s="5">
        <f t="shared" si="32"/>
        <v>73</v>
      </c>
      <c r="M994" s="1" t="s">
        <v>323</v>
      </c>
      <c r="N994" s="1">
        <v>73</v>
      </c>
      <c r="O994" s="88" t="s">
        <v>1545</v>
      </c>
      <c r="R994" s="104" t="s">
        <v>1608</v>
      </c>
    </row>
    <row r="995" spans="1:18" x14ac:dyDescent="0.2">
      <c r="A995" s="8" t="str">
        <f t="shared" si="33"/>
        <v>SMEDSR00057**C</v>
      </c>
      <c r="B995" s="1" t="s">
        <v>75</v>
      </c>
      <c r="C995" s="1" t="s">
        <v>21</v>
      </c>
      <c r="D995" s="4">
        <v>16.739999999999998</v>
      </c>
      <c r="E995" s="4">
        <v>16.93</v>
      </c>
      <c r="F995" s="1" t="s">
        <v>334</v>
      </c>
      <c r="G995" s="5">
        <v>16</v>
      </c>
      <c r="H995" s="5">
        <v>0</v>
      </c>
      <c r="I995" s="5">
        <v>11</v>
      </c>
      <c r="J995" s="5">
        <v>0</v>
      </c>
      <c r="K995" s="5">
        <v>0</v>
      </c>
      <c r="L995" s="5">
        <f t="shared" si="32"/>
        <v>27</v>
      </c>
      <c r="M995" s="1" t="s">
        <v>626</v>
      </c>
      <c r="N995" s="1">
        <v>27</v>
      </c>
      <c r="O995" s="1" t="s">
        <v>1594</v>
      </c>
      <c r="P995" s="99"/>
      <c r="R995" s="104" t="s">
        <v>1608</v>
      </c>
    </row>
    <row r="996" spans="1:18" x14ac:dyDescent="0.2">
      <c r="A996" s="8" t="str">
        <f t="shared" si="33"/>
        <v>SMEDSR00057**C</v>
      </c>
      <c r="B996" s="1" t="s">
        <v>75</v>
      </c>
      <c r="C996" s="1" t="s">
        <v>21</v>
      </c>
      <c r="D996" s="4">
        <v>16.93</v>
      </c>
      <c r="E996" s="4">
        <v>17.52</v>
      </c>
      <c r="F996" s="1" t="s">
        <v>322</v>
      </c>
      <c r="G996" s="5">
        <v>0</v>
      </c>
      <c r="H996" s="5">
        <v>0</v>
      </c>
      <c r="I996" s="5">
        <v>37</v>
      </c>
      <c r="J996" s="5">
        <v>0</v>
      </c>
      <c r="K996" s="5">
        <v>0</v>
      </c>
      <c r="L996" s="5">
        <f t="shared" si="32"/>
        <v>37</v>
      </c>
      <c r="M996" s="1" t="s">
        <v>323</v>
      </c>
      <c r="N996" s="1">
        <v>37</v>
      </c>
      <c r="O996" s="1" t="s">
        <v>1594</v>
      </c>
      <c r="P996" s="99"/>
      <c r="R996" s="104" t="s">
        <v>1608</v>
      </c>
    </row>
    <row r="997" spans="1:18" x14ac:dyDescent="0.2">
      <c r="A997" s="8" t="str">
        <f t="shared" si="33"/>
        <v>SMEDSR00057**C</v>
      </c>
      <c r="B997" s="1" t="s">
        <v>75</v>
      </c>
      <c r="C997" s="1" t="s">
        <v>21</v>
      </c>
      <c r="D997" s="4">
        <v>17.52</v>
      </c>
      <c r="E997" s="4">
        <v>17.68</v>
      </c>
      <c r="F997" s="1" t="s">
        <v>324</v>
      </c>
      <c r="G997" s="5">
        <v>0</v>
      </c>
      <c r="H997" s="5">
        <v>0</v>
      </c>
      <c r="I997" s="5">
        <v>6</v>
      </c>
      <c r="J997" s="5">
        <v>0</v>
      </c>
      <c r="K997" s="5">
        <v>0</v>
      </c>
      <c r="L997" s="5">
        <f t="shared" si="32"/>
        <v>6</v>
      </c>
      <c r="M997" s="1" t="s">
        <v>1612</v>
      </c>
      <c r="N997" s="1">
        <v>11</v>
      </c>
      <c r="O997" s="88" t="s">
        <v>1545</v>
      </c>
      <c r="P997" s="99"/>
      <c r="R997" s="104" t="s">
        <v>1608</v>
      </c>
    </row>
    <row r="998" spans="1:18" x14ac:dyDescent="0.2">
      <c r="A998" s="8" t="str">
        <f t="shared" si="33"/>
        <v>SMEDSR00057**C</v>
      </c>
      <c r="B998" s="1" t="s">
        <v>75</v>
      </c>
      <c r="C998" s="1" t="s">
        <v>21</v>
      </c>
      <c r="D998" s="4">
        <v>17.68</v>
      </c>
      <c r="E998" s="4">
        <v>17.84</v>
      </c>
      <c r="F998" s="1" t="s">
        <v>334</v>
      </c>
      <c r="G998" s="5">
        <v>0</v>
      </c>
      <c r="H998" s="5">
        <v>0</v>
      </c>
      <c r="I998" s="5">
        <v>12</v>
      </c>
      <c r="J998" s="5">
        <v>0</v>
      </c>
      <c r="K998" s="5">
        <v>0</v>
      </c>
      <c r="L998" s="5">
        <f t="shared" si="32"/>
        <v>12</v>
      </c>
      <c r="M998" s="1" t="s">
        <v>1613</v>
      </c>
      <c r="N998" s="1">
        <v>27</v>
      </c>
      <c r="O998" s="88" t="s">
        <v>1545</v>
      </c>
      <c r="P998" s="99"/>
      <c r="R998" s="104" t="s">
        <v>1608</v>
      </c>
    </row>
    <row r="999" spans="1:18" x14ac:dyDescent="0.2">
      <c r="A999" s="8" t="str">
        <f t="shared" si="33"/>
        <v>SMEDSR00057**C</v>
      </c>
      <c r="B999" s="1" t="s">
        <v>75</v>
      </c>
      <c r="C999" s="1" t="s">
        <v>21</v>
      </c>
      <c r="D999" s="4">
        <v>17.84</v>
      </c>
      <c r="E999" s="4">
        <v>18.350000000000001</v>
      </c>
      <c r="F999" s="1" t="s">
        <v>322</v>
      </c>
      <c r="G999" s="5">
        <v>0</v>
      </c>
      <c r="H999" s="5">
        <v>0</v>
      </c>
      <c r="I999" s="5">
        <v>33</v>
      </c>
      <c r="J999" s="5">
        <v>0</v>
      </c>
      <c r="K999" s="5">
        <v>0</v>
      </c>
      <c r="L999" s="5">
        <f t="shared" si="32"/>
        <v>33</v>
      </c>
      <c r="M999" s="1" t="s">
        <v>323</v>
      </c>
      <c r="N999" s="1">
        <v>33</v>
      </c>
      <c r="O999" s="88" t="s">
        <v>1545</v>
      </c>
      <c r="P999" s="99"/>
      <c r="R999" s="104" t="s">
        <v>1608</v>
      </c>
    </row>
    <row r="1000" spans="1:18" x14ac:dyDescent="0.2">
      <c r="A1000" s="8" t="str">
        <f t="shared" si="33"/>
        <v>SMEDSR00057**C</v>
      </c>
      <c r="B1000" s="1" t="s">
        <v>75</v>
      </c>
      <c r="C1000" s="1" t="s">
        <v>21</v>
      </c>
      <c r="D1000" s="4">
        <v>18.350000000000001</v>
      </c>
      <c r="E1000" s="4">
        <v>18.71</v>
      </c>
      <c r="F1000" s="1" t="s">
        <v>327</v>
      </c>
      <c r="G1000" s="5">
        <v>0</v>
      </c>
      <c r="H1000" s="5">
        <v>0</v>
      </c>
      <c r="I1000" s="5">
        <v>72</v>
      </c>
      <c r="J1000" s="5">
        <v>0</v>
      </c>
      <c r="K1000" s="5">
        <v>0</v>
      </c>
      <c r="L1000" s="5">
        <f t="shared" si="32"/>
        <v>72</v>
      </c>
      <c r="M1000" s="1" t="s">
        <v>445</v>
      </c>
      <c r="N1000" s="1">
        <v>72</v>
      </c>
      <c r="O1000" s="88" t="s">
        <v>1545</v>
      </c>
      <c r="P1000" s="99"/>
      <c r="R1000" s="104" t="s">
        <v>1608</v>
      </c>
    </row>
    <row r="1001" spans="1:18" x14ac:dyDescent="0.2">
      <c r="A1001" s="8" t="str">
        <f t="shared" si="33"/>
        <v>SMEDSR00057**C</v>
      </c>
      <c r="B1001" s="1" t="s">
        <v>75</v>
      </c>
      <c r="C1001" s="1" t="s">
        <v>21</v>
      </c>
      <c r="D1001" s="4">
        <v>18.71</v>
      </c>
      <c r="E1001" s="4">
        <v>20.67</v>
      </c>
      <c r="F1001" s="1" t="s">
        <v>322</v>
      </c>
      <c r="G1001" s="5">
        <v>0</v>
      </c>
      <c r="H1001" s="5">
        <v>0</v>
      </c>
      <c r="I1001" s="5">
        <v>129</v>
      </c>
      <c r="J1001" s="5">
        <v>0</v>
      </c>
      <c r="K1001" s="5">
        <v>0</v>
      </c>
      <c r="L1001" s="5">
        <f t="shared" si="32"/>
        <v>129</v>
      </c>
      <c r="M1001" s="1" t="s">
        <v>323</v>
      </c>
      <c r="N1001" s="1">
        <v>129</v>
      </c>
      <c r="O1001" s="88" t="s">
        <v>1545</v>
      </c>
      <c r="P1001" s="99"/>
      <c r="R1001" s="104" t="s">
        <v>1608</v>
      </c>
    </row>
    <row r="1002" spans="1:18" x14ac:dyDescent="0.2">
      <c r="A1002" s="8" t="str">
        <f t="shared" si="33"/>
        <v>SMEDSR00083**C</v>
      </c>
      <c r="B1002" s="79" t="s">
        <v>75</v>
      </c>
      <c r="C1002" s="79" t="s">
        <v>42</v>
      </c>
      <c r="D1002" s="81">
        <v>0</v>
      </c>
      <c r="E1002" s="81">
        <v>0.3</v>
      </c>
      <c r="F1002" s="79" t="s">
        <v>327</v>
      </c>
      <c r="G1002" s="82">
        <v>0</v>
      </c>
      <c r="H1002" s="82">
        <v>0</v>
      </c>
      <c r="I1002" s="82">
        <v>42</v>
      </c>
      <c r="J1002" s="82">
        <v>0</v>
      </c>
      <c r="K1002" s="82">
        <v>0</v>
      </c>
      <c r="L1002" s="82">
        <f t="shared" si="32"/>
        <v>42</v>
      </c>
      <c r="M1002" s="1" t="s">
        <v>445</v>
      </c>
      <c r="N1002" s="79">
        <v>42</v>
      </c>
      <c r="O1002" s="1" t="s">
        <v>1595</v>
      </c>
      <c r="P1002" s="99">
        <v>105455</v>
      </c>
    </row>
    <row r="1003" spans="1:18" x14ac:dyDescent="0.2">
      <c r="A1003" s="8" t="str">
        <f t="shared" si="33"/>
        <v>SMEDSR00083**C</v>
      </c>
      <c r="B1003" s="79" t="s">
        <v>75</v>
      </c>
      <c r="C1003" s="79" t="s">
        <v>42</v>
      </c>
      <c r="D1003" s="83">
        <v>0.3</v>
      </c>
      <c r="E1003" s="81">
        <v>1.1200000000000001</v>
      </c>
      <c r="F1003" s="80" t="s">
        <v>568</v>
      </c>
      <c r="G1003" s="82">
        <v>43</v>
      </c>
      <c r="H1003" s="82">
        <v>0</v>
      </c>
      <c r="I1003" s="82">
        <v>80</v>
      </c>
      <c r="J1003" s="82">
        <v>116</v>
      </c>
      <c r="K1003" s="82">
        <v>0</v>
      </c>
      <c r="L1003" s="84">
        <f t="shared" si="32"/>
        <v>239</v>
      </c>
      <c r="M1003" s="1" t="s">
        <v>663</v>
      </c>
      <c r="N1003" s="79">
        <v>239</v>
      </c>
      <c r="O1003" s="88" t="s">
        <v>1545</v>
      </c>
      <c r="P1003" s="99"/>
      <c r="R1003" s="104" t="s">
        <v>1608</v>
      </c>
    </row>
    <row r="1004" spans="1:18" x14ac:dyDescent="0.2">
      <c r="A1004" s="8" t="str">
        <f t="shared" si="33"/>
        <v>SMEDSR00083**C</v>
      </c>
      <c r="B1004" s="79" t="s">
        <v>75</v>
      </c>
      <c r="C1004" s="79" t="s">
        <v>42</v>
      </c>
      <c r="D1004" s="81">
        <v>1.1200000000000001</v>
      </c>
      <c r="E1004" s="81">
        <v>2.31</v>
      </c>
      <c r="F1004" s="79" t="s">
        <v>322</v>
      </c>
      <c r="G1004" s="82">
        <v>0</v>
      </c>
      <c r="H1004" s="82">
        <v>0</v>
      </c>
      <c r="I1004" s="82">
        <v>79</v>
      </c>
      <c r="J1004" s="82">
        <v>0</v>
      </c>
      <c r="K1004" s="82">
        <v>0</v>
      </c>
      <c r="L1004" s="84">
        <f t="shared" si="32"/>
        <v>79</v>
      </c>
      <c r="M1004" s="1" t="s">
        <v>323</v>
      </c>
      <c r="N1004" s="79">
        <v>79</v>
      </c>
      <c r="O1004" s="88" t="s">
        <v>1545</v>
      </c>
      <c r="P1004" s="99"/>
      <c r="R1004" s="104" t="s">
        <v>1608</v>
      </c>
    </row>
    <row r="1005" spans="1:18" x14ac:dyDescent="0.2">
      <c r="A1005" s="8" t="str">
        <f t="shared" si="33"/>
        <v>SMEDSR00083**C</v>
      </c>
      <c r="B1005" s="79" t="s">
        <v>75</v>
      </c>
      <c r="C1005" s="79" t="s">
        <v>42</v>
      </c>
      <c r="D1005" s="81">
        <v>2.31</v>
      </c>
      <c r="E1005" s="81">
        <v>2.44</v>
      </c>
      <c r="F1005" s="79" t="s">
        <v>329</v>
      </c>
      <c r="G1005" s="82">
        <v>0</v>
      </c>
      <c r="H1005" s="82">
        <v>0</v>
      </c>
      <c r="I1005" s="82">
        <v>25</v>
      </c>
      <c r="J1005" s="82">
        <v>0</v>
      </c>
      <c r="K1005" s="82">
        <v>0</v>
      </c>
      <c r="L1005" s="84">
        <f t="shared" si="32"/>
        <v>25</v>
      </c>
      <c r="M1005" s="1" t="s">
        <v>343</v>
      </c>
      <c r="N1005" s="79">
        <v>25</v>
      </c>
      <c r="O1005" s="88" t="s">
        <v>1545</v>
      </c>
      <c r="P1005" s="99"/>
      <c r="R1005" s="104" t="s">
        <v>1608</v>
      </c>
    </row>
    <row r="1006" spans="1:18" x14ac:dyDescent="0.2">
      <c r="A1006" s="8" t="str">
        <f t="shared" si="33"/>
        <v>SMEDSR00083**C</v>
      </c>
      <c r="B1006" s="1" t="s">
        <v>75</v>
      </c>
      <c r="C1006" s="1" t="s">
        <v>42</v>
      </c>
      <c r="D1006" s="4">
        <v>4.1399999999999997</v>
      </c>
      <c r="E1006" s="4">
        <v>4.3600000000000003</v>
      </c>
      <c r="F1006" s="1" t="s">
        <v>329</v>
      </c>
      <c r="G1006" s="5">
        <v>0</v>
      </c>
      <c r="H1006" s="5">
        <v>0</v>
      </c>
      <c r="I1006" s="5">
        <v>30</v>
      </c>
      <c r="J1006" s="5">
        <v>0</v>
      </c>
      <c r="K1006" s="5">
        <v>0</v>
      </c>
      <c r="L1006" s="5">
        <f t="shared" ref="L1006:L1069" si="34">SUM(G1006:K1006)</f>
        <v>30</v>
      </c>
      <c r="M1006" s="1" t="s">
        <v>343</v>
      </c>
      <c r="N1006" s="1">
        <v>30</v>
      </c>
      <c r="O1006" s="1" t="s">
        <v>1594</v>
      </c>
      <c r="P1006" s="99"/>
    </row>
    <row r="1007" spans="1:18" x14ac:dyDescent="0.2">
      <c r="A1007" s="8" t="str">
        <f t="shared" si="33"/>
        <v>SMEDSR00083**C</v>
      </c>
      <c r="B1007" s="1" t="s">
        <v>75</v>
      </c>
      <c r="C1007" s="1" t="s">
        <v>42</v>
      </c>
      <c r="D1007" s="4">
        <v>4.3600000000000003</v>
      </c>
      <c r="E1007" s="4">
        <v>4.4800000000000004</v>
      </c>
      <c r="F1007" s="1" t="s">
        <v>322</v>
      </c>
      <c r="G1007" s="5">
        <v>0</v>
      </c>
      <c r="H1007" s="5">
        <v>0</v>
      </c>
      <c r="I1007" s="5">
        <v>4</v>
      </c>
      <c r="J1007" s="5">
        <v>0</v>
      </c>
      <c r="K1007" s="5">
        <v>0</v>
      </c>
      <c r="L1007" s="5">
        <f t="shared" si="34"/>
        <v>4</v>
      </c>
      <c r="M1007" s="1" t="s">
        <v>323</v>
      </c>
      <c r="N1007" s="1">
        <v>4</v>
      </c>
      <c r="O1007" s="1" t="s">
        <v>1594</v>
      </c>
      <c r="P1007" s="99"/>
    </row>
    <row r="1008" spans="1:18" x14ac:dyDescent="0.2">
      <c r="A1008" s="8" t="str">
        <f t="shared" si="33"/>
        <v>SMEDSR00083**C</v>
      </c>
      <c r="B1008" s="1" t="s">
        <v>75</v>
      </c>
      <c r="C1008" s="1" t="s">
        <v>42</v>
      </c>
      <c r="D1008" s="4">
        <v>4.4800000000000004</v>
      </c>
      <c r="E1008" s="4">
        <v>4.71</v>
      </c>
      <c r="F1008" s="1" t="s">
        <v>329</v>
      </c>
      <c r="G1008" s="5">
        <v>0</v>
      </c>
      <c r="H1008" s="5">
        <v>0</v>
      </c>
      <c r="I1008" s="5">
        <v>32</v>
      </c>
      <c r="J1008" s="5">
        <v>0</v>
      </c>
      <c r="K1008" s="5">
        <v>0</v>
      </c>
      <c r="L1008" s="5">
        <f t="shared" si="34"/>
        <v>32</v>
      </c>
      <c r="M1008" s="1" t="s">
        <v>343</v>
      </c>
      <c r="N1008" s="1">
        <v>32</v>
      </c>
      <c r="O1008" s="1" t="s">
        <v>1594</v>
      </c>
      <c r="P1008" s="99"/>
    </row>
    <row r="1009" spans="1:18" x14ac:dyDescent="0.2">
      <c r="A1009" s="8" t="str">
        <f t="shared" si="33"/>
        <v>SMEDSR00083**C</v>
      </c>
      <c r="B1009" s="1" t="s">
        <v>75</v>
      </c>
      <c r="C1009" s="1" t="s">
        <v>42</v>
      </c>
      <c r="D1009" s="4">
        <v>4.71</v>
      </c>
      <c r="E1009" s="4">
        <v>5.82</v>
      </c>
      <c r="F1009" s="1" t="s">
        <v>322</v>
      </c>
      <c r="G1009" s="5">
        <v>0</v>
      </c>
      <c r="H1009" s="5">
        <v>0</v>
      </c>
      <c r="I1009" s="5">
        <v>70</v>
      </c>
      <c r="J1009" s="5">
        <v>0</v>
      </c>
      <c r="K1009" s="5">
        <v>0</v>
      </c>
      <c r="L1009" s="5">
        <f t="shared" si="34"/>
        <v>70</v>
      </c>
      <c r="M1009" s="1" t="s">
        <v>323</v>
      </c>
      <c r="N1009" s="1">
        <v>70</v>
      </c>
      <c r="O1009" s="1" t="s">
        <v>1594</v>
      </c>
      <c r="P1009" s="99"/>
    </row>
    <row r="1010" spans="1:18" x14ac:dyDescent="0.2">
      <c r="A1010" s="8" t="str">
        <f t="shared" si="33"/>
        <v>SMEDSR00083**C</v>
      </c>
      <c r="B1010" s="1" t="s">
        <v>75</v>
      </c>
      <c r="C1010" s="1" t="s">
        <v>42</v>
      </c>
      <c r="D1010" s="4">
        <v>5.82</v>
      </c>
      <c r="E1010" s="4">
        <v>6.07</v>
      </c>
      <c r="F1010" s="1" t="s">
        <v>329</v>
      </c>
      <c r="G1010" s="5">
        <v>0</v>
      </c>
      <c r="H1010" s="5">
        <v>0</v>
      </c>
      <c r="I1010" s="5">
        <v>35</v>
      </c>
      <c r="J1010" s="5">
        <v>0</v>
      </c>
      <c r="K1010" s="5">
        <v>0</v>
      </c>
      <c r="L1010" s="5">
        <f t="shared" si="34"/>
        <v>35</v>
      </c>
      <c r="M1010" s="1" t="s">
        <v>343</v>
      </c>
      <c r="N1010" s="1">
        <v>35</v>
      </c>
      <c r="O1010" s="1" t="s">
        <v>1594</v>
      </c>
      <c r="P1010" s="99"/>
    </row>
    <row r="1011" spans="1:18" x14ac:dyDescent="0.2">
      <c r="A1011" s="8" t="str">
        <f t="shared" si="33"/>
        <v>SMEDSR00083**C</v>
      </c>
      <c r="B1011" s="1" t="s">
        <v>75</v>
      </c>
      <c r="C1011" s="1" t="s">
        <v>42</v>
      </c>
      <c r="D1011" s="4">
        <v>6.07</v>
      </c>
      <c r="E1011" s="4">
        <v>7.99</v>
      </c>
      <c r="F1011" s="1" t="s">
        <v>322</v>
      </c>
      <c r="G1011" s="5">
        <v>0</v>
      </c>
      <c r="H1011" s="5">
        <v>0</v>
      </c>
      <c r="I1011" s="5">
        <v>125</v>
      </c>
      <c r="J1011" s="5">
        <v>0</v>
      </c>
      <c r="K1011" s="5">
        <v>0</v>
      </c>
      <c r="L1011" s="5">
        <f t="shared" si="34"/>
        <v>125</v>
      </c>
      <c r="M1011" s="1" t="s">
        <v>323</v>
      </c>
      <c r="N1011" s="1">
        <v>125</v>
      </c>
      <c r="O1011" s="1" t="s">
        <v>1594</v>
      </c>
      <c r="P1011" s="99"/>
    </row>
    <row r="1012" spans="1:18" x14ac:dyDescent="0.2">
      <c r="A1012" s="8" t="str">
        <f t="shared" si="33"/>
        <v>SMEDSR00083**C</v>
      </c>
      <c r="B1012" s="1" t="s">
        <v>75</v>
      </c>
      <c r="C1012" s="1" t="s">
        <v>42</v>
      </c>
      <c r="D1012" s="4">
        <v>7.99</v>
      </c>
      <c r="E1012" s="4">
        <v>8.33</v>
      </c>
      <c r="F1012" s="1" t="s">
        <v>324</v>
      </c>
      <c r="G1012" s="5">
        <v>0</v>
      </c>
      <c r="H1012" s="5">
        <v>0</v>
      </c>
      <c r="I1012" s="5">
        <v>22</v>
      </c>
      <c r="J1012" s="5">
        <v>0</v>
      </c>
      <c r="K1012" s="5">
        <v>0</v>
      </c>
      <c r="L1012" s="5">
        <f t="shared" si="34"/>
        <v>22</v>
      </c>
      <c r="M1012" s="1" t="s">
        <v>597</v>
      </c>
      <c r="N1012" s="1">
        <v>22</v>
      </c>
      <c r="O1012" s="1" t="s">
        <v>1594</v>
      </c>
      <c r="P1012" s="99"/>
    </row>
    <row r="1013" spans="1:18" x14ac:dyDescent="0.2">
      <c r="A1013" s="8" t="str">
        <f t="shared" si="33"/>
        <v>SMEDSR00083**C</v>
      </c>
      <c r="B1013" s="1" t="s">
        <v>75</v>
      </c>
      <c r="C1013" s="1" t="s">
        <v>42</v>
      </c>
      <c r="D1013" s="4">
        <v>8.33</v>
      </c>
      <c r="E1013" s="4">
        <v>12.68</v>
      </c>
      <c r="F1013" s="1" t="s">
        <v>322</v>
      </c>
      <c r="G1013" s="5">
        <v>0</v>
      </c>
      <c r="H1013" s="5">
        <v>0</v>
      </c>
      <c r="I1013" s="5">
        <v>284</v>
      </c>
      <c r="J1013" s="5">
        <v>0</v>
      </c>
      <c r="K1013" s="5">
        <v>0</v>
      </c>
      <c r="L1013" s="5">
        <f t="shared" si="34"/>
        <v>284</v>
      </c>
      <c r="M1013" s="1" t="s">
        <v>323</v>
      </c>
      <c r="N1013" s="1">
        <v>284</v>
      </c>
      <c r="O1013" s="1" t="s">
        <v>1594</v>
      </c>
      <c r="P1013" s="99"/>
    </row>
    <row r="1014" spans="1:18" x14ac:dyDescent="0.2">
      <c r="A1014" s="8" t="str">
        <f t="shared" si="33"/>
        <v>SMEDSR00083**C</v>
      </c>
      <c r="B1014" s="1" t="s">
        <v>75</v>
      </c>
      <c r="C1014" s="1" t="s">
        <v>42</v>
      </c>
      <c r="D1014" s="4">
        <v>12.68</v>
      </c>
      <c r="E1014" s="4">
        <v>12.88</v>
      </c>
      <c r="F1014" s="1" t="s">
        <v>334</v>
      </c>
      <c r="G1014" s="5">
        <v>16</v>
      </c>
      <c r="H1014" s="5">
        <v>0</v>
      </c>
      <c r="I1014" s="5">
        <v>11</v>
      </c>
      <c r="J1014" s="5">
        <v>0</v>
      </c>
      <c r="K1014" s="5">
        <v>0</v>
      </c>
      <c r="L1014" s="5">
        <f t="shared" si="34"/>
        <v>27</v>
      </c>
      <c r="M1014" s="1" t="s">
        <v>758</v>
      </c>
      <c r="N1014" s="1">
        <v>27</v>
      </c>
      <c r="O1014" s="1" t="s">
        <v>1594</v>
      </c>
      <c r="P1014" s="99"/>
    </row>
    <row r="1015" spans="1:18" x14ac:dyDescent="0.2">
      <c r="A1015" s="8" t="str">
        <f t="shared" si="33"/>
        <v>SMEDSR00083**C</v>
      </c>
      <c r="B1015" s="1" t="s">
        <v>75</v>
      </c>
      <c r="C1015" s="1" t="s">
        <v>42</v>
      </c>
      <c r="D1015" s="4">
        <v>12.96</v>
      </c>
      <c r="E1015" s="4">
        <v>13.16</v>
      </c>
      <c r="F1015" s="1" t="s">
        <v>334</v>
      </c>
      <c r="G1015" s="5">
        <v>16</v>
      </c>
      <c r="H1015" s="5">
        <v>0</v>
      </c>
      <c r="I1015" s="5">
        <v>11</v>
      </c>
      <c r="J1015" s="5">
        <v>0</v>
      </c>
      <c r="K1015" s="5">
        <v>0</v>
      </c>
      <c r="L1015" s="5">
        <f t="shared" si="34"/>
        <v>27</v>
      </c>
      <c r="M1015" s="1" t="s">
        <v>585</v>
      </c>
      <c r="N1015" s="1">
        <v>27</v>
      </c>
      <c r="O1015" s="1" t="s">
        <v>1597</v>
      </c>
      <c r="P1015" s="3">
        <v>101467</v>
      </c>
    </row>
    <row r="1016" spans="1:18" x14ac:dyDescent="0.2">
      <c r="A1016" s="8" t="str">
        <f t="shared" si="33"/>
        <v>SMEDSR00083**C</v>
      </c>
      <c r="B1016" s="1" t="s">
        <v>75</v>
      </c>
      <c r="C1016" s="1" t="s">
        <v>42</v>
      </c>
      <c r="D1016" s="4">
        <v>13.16</v>
      </c>
      <c r="E1016" s="4">
        <v>14.52</v>
      </c>
      <c r="F1016" s="1" t="s">
        <v>322</v>
      </c>
      <c r="G1016" s="5">
        <v>0</v>
      </c>
      <c r="H1016" s="5">
        <v>0</v>
      </c>
      <c r="I1016" s="5">
        <v>84</v>
      </c>
      <c r="J1016" s="5">
        <v>0</v>
      </c>
      <c r="K1016" s="5">
        <v>0</v>
      </c>
      <c r="L1016" s="5">
        <f t="shared" si="34"/>
        <v>84</v>
      </c>
      <c r="M1016" s="1" t="s">
        <v>323</v>
      </c>
      <c r="N1016" s="1">
        <v>84</v>
      </c>
      <c r="O1016" s="1" t="s">
        <v>1597</v>
      </c>
      <c r="P1016" s="3">
        <v>101467</v>
      </c>
    </row>
    <row r="1017" spans="1:18" x14ac:dyDescent="0.2">
      <c r="A1017" s="8" t="str">
        <f t="shared" si="33"/>
        <v>SMEDSR00083**C</v>
      </c>
      <c r="B1017" s="1" t="s">
        <v>75</v>
      </c>
      <c r="C1017" s="1" t="s">
        <v>42</v>
      </c>
      <c r="D1017" s="4">
        <v>14.52</v>
      </c>
      <c r="E1017" s="4">
        <v>14.76</v>
      </c>
      <c r="F1017" s="1" t="s">
        <v>329</v>
      </c>
      <c r="G1017" s="5">
        <v>0</v>
      </c>
      <c r="H1017" s="5">
        <v>0</v>
      </c>
      <c r="I1017" s="5">
        <v>39</v>
      </c>
      <c r="J1017" s="5">
        <v>0</v>
      </c>
      <c r="K1017" s="5">
        <v>0</v>
      </c>
      <c r="L1017" s="5">
        <f t="shared" si="34"/>
        <v>39</v>
      </c>
      <c r="M1017" s="1" t="s">
        <v>343</v>
      </c>
      <c r="N1017" s="1">
        <v>39</v>
      </c>
      <c r="O1017" s="1" t="s">
        <v>1597</v>
      </c>
      <c r="P1017" s="3">
        <v>101467</v>
      </c>
    </row>
    <row r="1018" spans="1:18" x14ac:dyDescent="0.2">
      <c r="A1018" s="8" t="str">
        <f t="shared" si="33"/>
        <v>SMEDSR00083**C</v>
      </c>
      <c r="B1018" s="1" t="s">
        <v>75</v>
      </c>
      <c r="C1018" s="1" t="s">
        <v>42</v>
      </c>
      <c r="D1018" s="4">
        <v>14.76</v>
      </c>
      <c r="E1018" s="4">
        <v>15.03</v>
      </c>
      <c r="F1018" s="1" t="s">
        <v>322</v>
      </c>
      <c r="G1018" s="5">
        <v>0</v>
      </c>
      <c r="H1018" s="5">
        <v>0</v>
      </c>
      <c r="I1018" s="5">
        <v>18</v>
      </c>
      <c r="J1018" s="5">
        <v>0</v>
      </c>
      <c r="K1018" s="5">
        <v>0</v>
      </c>
      <c r="L1018" s="5">
        <f t="shared" si="34"/>
        <v>18</v>
      </c>
      <c r="M1018" s="1" t="s">
        <v>323</v>
      </c>
      <c r="N1018" s="1">
        <v>18</v>
      </c>
      <c r="O1018" s="1" t="s">
        <v>1597</v>
      </c>
      <c r="P1018" s="3">
        <v>101467</v>
      </c>
    </row>
    <row r="1019" spans="1:18" x14ac:dyDescent="0.2">
      <c r="A1019" s="8" t="str">
        <f t="shared" si="33"/>
        <v>SMEDSR00083**C</v>
      </c>
      <c r="B1019" s="1" t="s">
        <v>75</v>
      </c>
      <c r="C1019" s="1" t="s">
        <v>42</v>
      </c>
      <c r="D1019" s="4">
        <v>15.03</v>
      </c>
      <c r="E1019" s="4">
        <v>15.05</v>
      </c>
      <c r="F1019" s="1" t="s">
        <v>329</v>
      </c>
      <c r="G1019" s="5">
        <v>0</v>
      </c>
      <c r="H1019" s="5">
        <v>0</v>
      </c>
      <c r="I1019" s="5">
        <v>3</v>
      </c>
      <c r="J1019" s="5">
        <v>0</v>
      </c>
      <c r="K1019" s="5">
        <v>0</v>
      </c>
      <c r="L1019" s="5">
        <f t="shared" si="34"/>
        <v>3</v>
      </c>
      <c r="M1019" s="1" t="s">
        <v>667</v>
      </c>
      <c r="N1019" s="1">
        <v>16</v>
      </c>
      <c r="O1019" s="1" t="s">
        <v>1597</v>
      </c>
      <c r="P1019" s="3">
        <v>101467</v>
      </c>
    </row>
    <row r="1020" spans="1:18" x14ac:dyDescent="0.2">
      <c r="A1020" s="8" t="str">
        <f t="shared" si="33"/>
        <v>SMEDSR00094**C</v>
      </c>
      <c r="B1020" s="1" t="s">
        <v>75</v>
      </c>
      <c r="C1020" s="1" t="s">
        <v>121</v>
      </c>
      <c r="D1020" s="4">
        <v>0</v>
      </c>
      <c r="E1020" s="4">
        <v>1.1599999999999999</v>
      </c>
      <c r="F1020" s="1" t="s">
        <v>322</v>
      </c>
      <c r="G1020" s="5">
        <v>0</v>
      </c>
      <c r="H1020" s="5">
        <v>0</v>
      </c>
      <c r="I1020" s="5">
        <v>77</v>
      </c>
      <c r="J1020" s="5">
        <v>0</v>
      </c>
      <c r="K1020" s="5">
        <v>0</v>
      </c>
      <c r="L1020" s="5">
        <f t="shared" si="34"/>
        <v>77</v>
      </c>
      <c r="M1020" s="1" t="s">
        <v>323</v>
      </c>
      <c r="N1020" s="1">
        <v>77</v>
      </c>
      <c r="O1020" s="88" t="s">
        <v>1545</v>
      </c>
      <c r="P1020" s="99"/>
      <c r="R1020" s="104" t="s">
        <v>1608</v>
      </c>
    </row>
    <row r="1021" spans="1:18" x14ac:dyDescent="0.2">
      <c r="A1021" s="8" t="str">
        <f t="shared" si="33"/>
        <v>SMEDSR00094**C</v>
      </c>
      <c r="B1021" s="1" t="s">
        <v>75</v>
      </c>
      <c r="C1021" s="1" t="s">
        <v>121</v>
      </c>
      <c r="D1021" s="4">
        <f>5.53-0.63</f>
        <v>4.9000000000000004</v>
      </c>
      <c r="E1021" s="4">
        <f>5.75-0.63</f>
        <v>5.12</v>
      </c>
      <c r="F1021" s="1" t="s">
        <v>327</v>
      </c>
      <c r="G1021" s="5">
        <v>0</v>
      </c>
      <c r="H1021" s="5">
        <v>0</v>
      </c>
      <c r="I1021" s="5">
        <v>47</v>
      </c>
      <c r="J1021" s="5">
        <v>0</v>
      </c>
      <c r="K1021" s="5">
        <v>0</v>
      </c>
      <c r="L1021" s="5">
        <f t="shared" si="34"/>
        <v>47</v>
      </c>
      <c r="M1021" s="1" t="s">
        <v>128</v>
      </c>
      <c r="N1021" s="1">
        <v>47</v>
      </c>
      <c r="O1021" s="88" t="s">
        <v>1545</v>
      </c>
      <c r="P1021" s="99"/>
      <c r="R1021" s="104" t="s">
        <v>1608</v>
      </c>
    </row>
    <row r="1022" spans="1:18" x14ac:dyDescent="0.2">
      <c r="A1022" s="8" t="str">
        <f t="shared" si="33"/>
        <v>SMEDSR00094**C</v>
      </c>
      <c r="B1022" s="1" t="s">
        <v>75</v>
      </c>
      <c r="C1022" s="1" t="s">
        <v>121</v>
      </c>
      <c r="D1022" s="4">
        <f>5.75-0.63</f>
        <v>5.12</v>
      </c>
      <c r="E1022" s="4">
        <f>8.37-0.63</f>
        <v>7.7399999999999993</v>
      </c>
      <c r="F1022" s="1" t="s">
        <v>322</v>
      </c>
      <c r="G1022" s="5">
        <v>0</v>
      </c>
      <c r="H1022" s="5">
        <v>0</v>
      </c>
      <c r="I1022" s="5">
        <v>175</v>
      </c>
      <c r="J1022" s="5">
        <v>0</v>
      </c>
      <c r="K1022" s="5">
        <v>0</v>
      </c>
      <c r="L1022" s="5">
        <f t="shared" si="34"/>
        <v>175</v>
      </c>
      <c r="M1022" s="1" t="s">
        <v>323</v>
      </c>
      <c r="N1022" s="1">
        <v>175</v>
      </c>
      <c r="O1022" s="88" t="s">
        <v>1545</v>
      </c>
      <c r="P1022" s="99"/>
      <c r="R1022" s="104" t="s">
        <v>1608</v>
      </c>
    </row>
    <row r="1023" spans="1:18" x14ac:dyDescent="0.2">
      <c r="A1023" s="8" t="str">
        <f t="shared" si="33"/>
        <v>SMEDSR00094**C</v>
      </c>
      <c r="B1023" s="1" t="s">
        <v>75</v>
      </c>
      <c r="C1023" s="1" t="s">
        <v>121</v>
      </c>
      <c r="D1023" s="4">
        <f>8.37-0.63</f>
        <v>7.7399999999999993</v>
      </c>
      <c r="E1023" s="4">
        <f>8.65-0.63</f>
        <v>8.02</v>
      </c>
      <c r="F1023" s="1" t="s">
        <v>334</v>
      </c>
      <c r="G1023" s="5">
        <v>16</v>
      </c>
      <c r="H1023" s="5">
        <v>0</v>
      </c>
      <c r="I1023" s="5">
        <v>11</v>
      </c>
      <c r="J1023" s="5">
        <v>0</v>
      </c>
      <c r="K1023" s="5">
        <v>0</v>
      </c>
      <c r="L1023" s="5">
        <f t="shared" si="34"/>
        <v>27</v>
      </c>
      <c r="M1023" s="1" t="s">
        <v>129</v>
      </c>
      <c r="N1023" s="1">
        <v>27</v>
      </c>
      <c r="O1023" s="1" t="s">
        <v>1587</v>
      </c>
      <c r="P1023" s="99"/>
      <c r="R1023" s="104" t="s">
        <v>1608</v>
      </c>
    </row>
    <row r="1024" spans="1:18" x14ac:dyDescent="0.2">
      <c r="A1024" s="8" t="str">
        <f t="shared" si="33"/>
        <v>SMEDSR00094**C</v>
      </c>
      <c r="B1024" s="1" t="s">
        <v>75</v>
      </c>
      <c r="C1024" s="1" t="s">
        <v>121</v>
      </c>
      <c r="D1024" s="4">
        <f>8.65-0.63</f>
        <v>8.02</v>
      </c>
      <c r="E1024" s="4">
        <f>8.85-0.63</f>
        <v>8.2199999999999989</v>
      </c>
      <c r="F1024" s="1" t="s">
        <v>334</v>
      </c>
      <c r="G1024" s="5">
        <v>16</v>
      </c>
      <c r="H1024" s="5">
        <v>0</v>
      </c>
      <c r="I1024" s="5">
        <v>11</v>
      </c>
      <c r="J1024" s="5">
        <v>0</v>
      </c>
      <c r="K1024" s="5">
        <v>0</v>
      </c>
      <c r="L1024" s="5">
        <f t="shared" si="34"/>
        <v>27</v>
      </c>
      <c r="M1024" s="1" t="s">
        <v>130</v>
      </c>
      <c r="N1024" s="1">
        <v>27</v>
      </c>
      <c r="O1024" s="88" t="s">
        <v>1545</v>
      </c>
      <c r="P1024" s="99"/>
      <c r="R1024" s="104" t="s">
        <v>1608</v>
      </c>
    </row>
    <row r="1025" spans="1:18" x14ac:dyDescent="0.2">
      <c r="A1025" s="8" t="str">
        <f t="shared" si="33"/>
        <v>SMEDSR00094**C</v>
      </c>
      <c r="B1025" s="1" t="s">
        <v>75</v>
      </c>
      <c r="C1025" s="1" t="s">
        <v>121</v>
      </c>
      <c r="D1025" s="4">
        <f>8.85-0.63</f>
        <v>8.2199999999999989</v>
      </c>
      <c r="E1025" s="4">
        <f>10.98-0.63</f>
        <v>10.35</v>
      </c>
      <c r="F1025" s="1" t="s">
        <v>322</v>
      </c>
      <c r="G1025" s="5">
        <v>0</v>
      </c>
      <c r="H1025" s="5">
        <v>0</v>
      </c>
      <c r="I1025" s="5">
        <v>142</v>
      </c>
      <c r="J1025" s="5">
        <v>0</v>
      </c>
      <c r="K1025" s="5">
        <v>0</v>
      </c>
      <c r="L1025" s="5">
        <f t="shared" si="34"/>
        <v>142</v>
      </c>
      <c r="M1025" s="1" t="s">
        <v>323</v>
      </c>
      <c r="N1025" s="1">
        <v>142</v>
      </c>
      <c r="O1025" s="88" t="s">
        <v>1545</v>
      </c>
      <c r="P1025" s="99"/>
      <c r="R1025" s="104" t="s">
        <v>1608</v>
      </c>
    </row>
    <row r="1026" spans="1:18" x14ac:dyDescent="0.2">
      <c r="A1026" s="8" t="str">
        <f t="shared" si="33"/>
        <v>SMEDSR00094**C</v>
      </c>
      <c r="B1026" s="1" t="s">
        <v>75</v>
      </c>
      <c r="C1026" s="1" t="s">
        <v>121</v>
      </c>
      <c r="D1026" s="4">
        <f>10.98-0.63</f>
        <v>10.35</v>
      </c>
      <c r="E1026" s="4">
        <f>11.18-0.63</f>
        <v>10.549999999999999</v>
      </c>
      <c r="F1026" s="1">
        <v>6</v>
      </c>
      <c r="G1026" s="5">
        <v>16</v>
      </c>
      <c r="H1026" s="5">
        <v>0</v>
      </c>
      <c r="I1026" s="5">
        <v>11</v>
      </c>
      <c r="J1026" s="5">
        <v>7</v>
      </c>
      <c r="K1026" s="5">
        <v>0</v>
      </c>
      <c r="L1026" s="5">
        <f t="shared" si="34"/>
        <v>34</v>
      </c>
      <c r="M1026" s="1" t="s">
        <v>122</v>
      </c>
      <c r="N1026" s="1">
        <v>27</v>
      </c>
      <c r="O1026" s="88" t="s">
        <v>1545</v>
      </c>
      <c r="P1026" s="99"/>
      <c r="Q1026" s="96">
        <v>102028</v>
      </c>
    </row>
    <row r="1027" spans="1:18" x14ac:dyDescent="0.2">
      <c r="A1027" s="8" t="str">
        <f t="shared" si="33"/>
        <v>SMEDSR00094**C</v>
      </c>
      <c r="B1027" s="1" t="s">
        <v>75</v>
      </c>
      <c r="C1027" s="1" t="s">
        <v>121</v>
      </c>
      <c r="D1027" s="4">
        <f>11.18-0.63</f>
        <v>10.549999999999999</v>
      </c>
      <c r="E1027" s="4">
        <f>11.38-0.63</f>
        <v>10.75</v>
      </c>
      <c r="F1027" s="1" t="s">
        <v>334</v>
      </c>
      <c r="G1027" s="5">
        <v>16</v>
      </c>
      <c r="H1027" s="5">
        <v>0</v>
      </c>
      <c r="I1027" s="5">
        <v>11</v>
      </c>
      <c r="J1027" s="5">
        <v>0</v>
      </c>
      <c r="K1027" s="5">
        <v>0</v>
      </c>
      <c r="L1027" s="5">
        <f t="shared" si="34"/>
        <v>27</v>
      </c>
      <c r="M1027" s="1" t="s">
        <v>123</v>
      </c>
      <c r="N1027" s="1">
        <v>27</v>
      </c>
      <c r="O1027" s="88" t="s">
        <v>1545</v>
      </c>
      <c r="Q1027" s="96">
        <v>102028</v>
      </c>
    </row>
    <row r="1028" spans="1:18" x14ac:dyDescent="0.2">
      <c r="A1028" s="8" t="str">
        <f t="shared" si="33"/>
        <v>SMEDSR00094**C</v>
      </c>
      <c r="B1028" s="1" t="s">
        <v>75</v>
      </c>
      <c r="C1028" s="1" t="s">
        <v>121</v>
      </c>
      <c r="D1028" s="4">
        <f>11.38-0.63</f>
        <v>10.75</v>
      </c>
      <c r="E1028" s="4">
        <v>11.75</v>
      </c>
      <c r="F1028" s="1" t="s">
        <v>322</v>
      </c>
      <c r="G1028" s="5">
        <v>0</v>
      </c>
      <c r="H1028" s="5">
        <v>0</v>
      </c>
      <c r="I1028" s="5">
        <v>66</v>
      </c>
      <c r="J1028" s="5">
        <v>0</v>
      </c>
      <c r="K1028" s="5">
        <v>0</v>
      </c>
      <c r="L1028" s="5">
        <f t="shared" si="34"/>
        <v>66</v>
      </c>
      <c r="M1028" s="1" t="s">
        <v>323</v>
      </c>
      <c r="N1028" s="1">
        <v>95</v>
      </c>
      <c r="O1028" s="88" t="s">
        <v>1545</v>
      </c>
      <c r="R1028" s="104" t="s">
        <v>1608</v>
      </c>
    </row>
    <row r="1029" spans="1:18" x14ac:dyDescent="0.2">
      <c r="A1029" s="8" t="str">
        <f t="shared" si="33"/>
        <v>SMEDSR00094**C</v>
      </c>
      <c r="B1029" s="1" t="s">
        <v>75</v>
      </c>
      <c r="C1029" s="1" t="s">
        <v>121</v>
      </c>
      <c r="D1029" s="4">
        <v>11.75</v>
      </c>
      <c r="E1029" s="4">
        <v>12.04</v>
      </c>
      <c r="F1029" s="1">
        <v>6</v>
      </c>
      <c r="G1029" s="5">
        <v>0</v>
      </c>
      <c r="H1029" s="5">
        <v>0</v>
      </c>
      <c r="I1029" s="5">
        <v>20</v>
      </c>
      <c r="J1029" s="5">
        <v>0</v>
      </c>
      <c r="K1029" s="5">
        <v>0</v>
      </c>
      <c r="L1029" s="5">
        <f t="shared" si="34"/>
        <v>20</v>
      </c>
      <c r="M1029" s="1" t="s">
        <v>1544</v>
      </c>
      <c r="N1029" s="1">
        <v>20</v>
      </c>
      <c r="O1029" s="88" t="s">
        <v>1545</v>
      </c>
      <c r="R1029" s="104" t="s">
        <v>1608</v>
      </c>
    </row>
    <row r="1030" spans="1:18" x14ac:dyDescent="0.2">
      <c r="A1030" s="8" t="str">
        <f t="shared" si="33"/>
        <v>SMEDSR00094**C</v>
      </c>
      <c r="B1030" s="1" t="s">
        <v>75</v>
      </c>
      <c r="C1030" s="1" t="s">
        <v>121</v>
      </c>
      <c r="D1030" s="4">
        <f>12.67-0.63</f>
        <v>12.04</v>
      </c>
      <c r="E1030" s="4">
        <f>13.49-0.63</f>
        <v>12.86</v>
      </c>
      <c r="F1030" s="1" t="s">
        <v>327</v>
      </c>
      <c r="G1030" s="5">
        <v>0</v>
      </c>
      <c r="H1030" s="5">
        <v>0</v>
      </c>
      <c r="I1030" s="5">
        <v>125</v>
      </c>
      <c r="J1030" s="5">
        <v>0</v>
      </c>
      <c r="K1030" s="5">
        <v>0</v>
      </c>
      <c r="L1030" s="5">
        <f t="shared" si="34"/>
        <v>125</v>
      </c>
      <c r="M1030" s="1" t="s">
        <v>124</v>
      </c>
      <c r="N1030" s="1">
        <v>125</v>
      </c>
      <c r="O1030" s="88" t="s">
        <v>1545</v>
      </c>
      <c r="R1030" s="104" t="s">
        <v>1608</v>
      </c>
    </row>
    <row r="1031" spans="1:18" x14ac:dyDescent="0.2">
      <c r="A1031" s="8" t="str">
        <f t="shared" si="33"/>
        <v>SMEDSR00094**C</v>
      </c>
      <c r="B1031" s="85" t="s">
        <v>75</v>
      </c>
      <c r="C1031" s="85" t="s">
        <v>121</v>
      </c>
      <c r="D1031" s="86">
        <f>13.49-0.63</f>
        <v>12.86</v>
      </c>
      <c r="E1031" s="86">
        <v>15.22</v>
      </c>
      <c r="F1031" s="85" t="s">
        <v>322</v>
      </c>
      <c r="G1031" s="87">
        <v>0</v>
      </c>
      <c r="H1031" s="87">
        <v>0</v>
      </c>
      <c r="I1031" s="87">
        <v>156</v>
      </c>
      <c r="J1031" s="87">
        <v>0</v>
      </c>
      <c r="K1031" s="87">
        <v>0</v>
      </c>
      <c r="L1031" s="87">
        <f t="shared" si="34"/>
        <v>156</v>
      </c>
      <c r="M1031" s="1" t="s">
        <v>323</v>
      </c>
      <c r="N1031" s="85">
        <v>156</v>
      </c>
      <c r="O1031" s="88" t="s">
        <v>1545</v>
      </c>
      <c r="R1031" s="104" t="s">
        <v>1608</v>
      </c>
    </row>
    <row r="1032" spans="1:18" x14ac:dyDescent="0.2">
      <c r="A1032" s="8" t="str">
        <f t="shared" si="33"/>
        <v>SMEDSR00094**C</v>
      </c>
      <c r="B1032" s="1" t="s">
        <v>75</v>
      </c>
      <c r="C1032" s="1" t="s">
        <v>121</v>
      </c>
      <c r="D1032" s="4">
        <f>18.38-0.63</f>
        <v>17.75</v>
      </c>
      <c r="E1032" s="4">
        <f>18.58-0.63</f>
        <v>17.95</v>
      </c>
      <c r="F1032" s="1" t="s">
        <v>334</v>
      </c>
      <c r="G1032" s="5">
        <v>16</v>
      </c>
      <c r="H1032" s="5">
        <v>0</v>
      </c>
      <c r="I1032" s="5">
        <v>11</v>
      </c>
      <c r="J1032" s="5">
        <v>0</v>
      </c>
      <c r="K1032" s="5">
        <v>0</v>
      </c>
      <c r="L1032" s="5">
        <f t="shared" si="34"/>
        <v>27</v>
      </c>
      <c r="M1032" s="1" t="s">
        <v>125</v>
      </c>
      <c r="N1032" s="1">
        <v>27</v>
      </c>
      <c r="O1032" s="88" t="s">
        <v>1545</v>
      </c>
      <c r="R1032" s="104" t="s">
        <v>1608</v>
      </c>
    </row>
    <row r="1033" spans="1:18" x14ac:dyDescent="0.2">
      <c r="A1033" s="8" t="str">
        <f t="shared" si="33"/>
        <v>SMEDSR00094**C</v>
      </c>
      <c r="B1033" s="1" t="s">
        <v>75</v>
      </c>
      <c r="C1033" s="1" t="s">
        <v>121</v>
      </c>
      <c r="D1033" s="4">
        <f>18.58-0.63</f>
        <v>17.95</v>
      </c>
      <c r="E1033" s="4">
        <f>19.37-0.63</f>
        <v>18.740000000000002</v>
      </c>
      <c r="F1033" s="1" t="s">
        <v>322</v>
      </c>
      <c r="G1033" s="5">
        <v>0</v>
      </c>
      <c r="H1033" s="5">
        <v>0</v>
      </c>
      <c r="I1033" s="5">
        <v>52</v>
      </c>
      <c r="J1033" s="5">
        <v>0</v>
      </c>
      <c r="K1033" s="5">
        <v>0</v>
      </c>
      <c r="L1033" s="5">
        <f t="shared" si="34"/>
        <v>52</v>
      </c>
      <c r="M1033" s="1" t="s">
        <v>323</v>
      </c>
      <c r="N1033" s="1">
        <v>52</v>
      </c>
      <c r="O1033" s="88" t="s">
        <v>1545</v>
      </c>
      <c r="R1033" s="104" t="s">
        <v>1608</v>
      </c>
    </row>
    <row r="1034" spans="1:18" x14ac:dyDescent="0.2">
      <c r="A1034" s="8" t="str">
        <f t="shared" si="33"/>
        <v>SMEDSR00094**C</v>
      </c>
      <c r="B1034" s="1" t="s">
        <v>75</v>
      </c>
      <c r="C1034" s="1" t="s">
        <v>121</v>
      </c>
      <c r="D1034" s="4">
        <f>19.37-0.63</f>
        <v>18.740000000000002</v>
      </c>
      <c r="E1034" s="4">
        <f>19.72-0.63</f>
        <v>19.09</v>
      </c>
      <c r="F1034" s="1" t="s">
        <v>355</v>
      </c>
      <c r="G1034" s="5">
        <v>16</v>
      </c>
      <c r="H1034" s="5">
        <v>0</v>
      </c>
      <c r="I1034" s="5">
        <v>30</v>
      </c>
      <c r="J1034" s="5">
        <v>0</v>
      </c>
      <c r="K1034" s="5">
        <v>0</v>
      </c>
      <c r="L1034" s="5">
        <f t="shared" si="34"/>
        <v>46</v>
      </c>
      <c r="M1034" s="1" t="s">
        <v>126</v>
      </c>
      <c r="N1034" s="1">
        <v>46</v>
      </c>
      <c r="O1034" s="88" t="s">
        <v>1545</v>
      </c>
      <c r="R1034" s="104" t="s">
        <v>1608</v>
      </c>
    </row>
    <row r="1035" spans="1:18" x14ac:dyDescent="0.2">
      <c r="A1035" s="8" t="str">
        <f t="shared" si="33"/>
        <v>SMEDSR00094**C</v>
      </c>
      <c r="B1035" s="1" t="s">
        <v>75</v>
      </c>
      <c r="C1035" s="1" t="s">
        <v>121</v>
      </c>
      <c r="D1035" s="4">
        <f>19.72-0.63</f>
        <v>19.09</v>
      </c>
      <c r="E1035" s="4">
        <f>19.8-0.63</f>
        <v>19.170000000000002</v>
      </c>
      <c r="F1035" s="1" t="s">
        <v>322</v>
      </c>
      <c r="G1035" s="5">
        <v>0</v>
      </c>
      <c r="H1035" s="5">
        <v>0</v>
      </c>
      <c r="I1035" s="5">
        <v>7</v>
      </c>
      <c r="J1035" s="5">
        <v>0</v>
      </c>
      <c r="K1035" s="5">
        <v>0</v>
      </c>
      <c r="L1035" s="5">
        <f t="shared" si="34"/>
        <v>7</v>
      </c>
      <c r="M1035" s="1" t="s">
        <v>323</v>
      </c>
      <c r="N1035" s="1">
        <v>7</v>
      </c>
      <c r="O1035" s="88" t="s">
        <v>1545</v>
      </c>
      <c r="R1035" s="104" t="s">
        <v>1608</v>
      </c>
    </row>
    <row r="1036" spans="1:18" x14ac:dyDescent="0.2">
      <c r="A1036" s="8" t="str">
        <f t="shared" si="33"/>
        <v>SMEDSR00094**C</v>
      </c>
      <c r="B1036" s="1" t="s">
        <v>75</v>
      </c>
      <c r="C1036" s="1" t="s">
        <v>121</v>
      </c>
      <c r="D1036" s="4">
        <f>19.8-0.63</f>
        <v>19.170000000000002</v>
      </c>
      <c r="E1036" s="4">
        <f>20.04-0.63</f>
        <v>19.41</v>
      </c>
      <c r="F1036" s="1" t="s">
        <v>329</v>
      </c>
      <c r="G1036" s="5">
        <v>0</v>
      </c>
      <c r="H1036" s="5">
        <v>0</v>
      </c>
      <c r="I1036" s="5">
        <v>36</v>
      </c>
      <c r="J1036" s="5">
        <v>0</v>
      </c>
      <c r="K1036" s="5">
        <v>0</v>
      </c>
      <c r="L1036" s="5">
        <f t="shared" si="34"/>
        <v>36</v>
      </c>
      <c r="M1036" s="1" t="s">
        <v>343</v>
      </c>
      <c r="N1036" s="1">
        <v>36</v>
      </c>
      <c r="O1036" s="88" t="s">
        <v>1545</v>
      </c>
      <c r="R1036" s="104" t="s">
        <v>1608</v>
      </c>
    </row>
    <row r="1037" spans="1:18" x14ac:dyDescent="0.2">
      <c r="A1037" s="8" t="str">
        <f t="shared" si="33"/>
        <v>SMEDSR00094**C</v>
      </c>
      <c r="B1037" s="1" t="s">
        <v>75</v>
      </c>
      <c r="C1037" s="1" t="s">
        <v>121</v>
      </c>
      <c r="D1037" s="4">
        <f>20.04-0.63</f>
        <v>19.41</v>
      </c>
      <c r="E1037" s="4">
        <f>21.61-0.63</f>
        <v>20.98</v>
      </c>
      <c r="F1037" s="1" t="s">
        <v>322</v>
      </c>
      <c r="G1037" s="5">
        <v>0</v>
      </c>
      <c r="H1037" s="5">
        <v>0</v>
      </c>
      <c r="I1037" s="5">
        <v>104</v>
      </c>
      <c r="J1037" s="5">
        <v>0</v>
      </c>
      <c r="K1037" s="5">
        <v>0</v>
      </c>
      <c r="L1037" s="5">
        <f t="shared" si="34"/>
        <v>104</v>
      </c>
      <c r="M1037" s="1" t="s">
        <v>323</v>
      </c>
      <c r="N1037" s="1">
        <v>104</v>
      </c>
      <c r="O1037" s="88" t="s">
        <v>1545</v>
      </c>
      <c r="R1037" s="104" t="s">
        <v>1608</v>
      </c>
    </row>
    <row r="1038" spans="1:18" x14ac:dyDescent="0.2">
      <c r="A1038" s="8" t="str">
        <f t="shared" si="33"/>
        <v>SMEDSR00094**C</v>
      </c>
      <c r="B1038" s="1" t="s">
        <v>75</v>
      </c>
      <c r="C1038" s="1" t="s">
        <v>121</v>
      </c>
      <c r="D1038" s="4">
        <f>21.61-0.63</f>
        <v>20.98</v>
      </c>
      <c r="E1038" s="4">
        <f>21.84-0.63</f>
        <v>21.21</v>
      </c>
      <c r="F1038" s="1" t="s">
        <v>327</v>
      </c>
      <c r="G1038" s="5">
        <v>0</v>
      </c>
      <c r="H1038" s="5">
        <v>0</v>
      </c>
      <c r="I1038" s="5">
        <v>39</v>
      </c>
      <c r="J1038" s="5">
        <v>0</v>
      </c>
      <c r="K1038" s="5">
        <v>0</v>
      </c>
      <c r="L1038" s="5">
        <f t="shared" si="34"/>
        <v>39</v>
      </c>
      <c r="M1038" s="1" t="s">
        <v>343</v>
      </c>
      <c r="N1038" s="1">
        <v>39</v>
      </c>
      <c r="O1038" s="88" t="s">
        <v>1545</v>
      </c>
      <c r="R1038" s="104" t="s">
        <v>1608</v>
      </c>
    </row>
    <row r="1039" spans="1:18" x14ac:dyDescent="0.2">
      <c r="A1039" s="8" t="str">
        <f t="shared" si="33"/>
        <v>SMEDSR00094**C</v>
      </c>
      <c r="B1039" s="1" t="s">
        <v>75</v>
      </c>
      <c r="C1039" s="1" t="s">
        <v>121</v>
      </c>
      <c r="D1039" s="4">
        <f>21.84-0.63</f>
        <v>21.21</v>
      </c>
      <c r="E1039" s="4">
        <f>22.01-0.63</f>
        <v>21.380000000000003</v>
      </c>
      <c r="F1039" s="1" t="s">
        <v>322</v>
      </c>
      <c r="G1039" s="5">
        <v>0</v>
      </c>
      <c r="H1039" s="5">
        <v>0</v>
      </c>
      <c r="I1039" s="5">
        <v>6</v>
      </c>
      <c r="J1039" s="5">
        <v>0</v>
      </c>
      <c r="K1039" s="5">
        <v>0</v>
      </c>
      <c r="L1039" s="5">
        <f t="shared" si="34"/>
        <v>6</v>
      </c>
      <c r="M1039" s="1" t="s">
        <v>323</v>
      </c>
      <c r="N1039" s="1">
        <v>6</v>
      </c>
      <c r="O1039" s="88" t="s">
        <v>1545</v>
      </c>
      <c r="R1039" s="104" t="s">
        <v>1608</v>
      </c>
    </row>
    <row r="1040" spans="1:18" x14ac:dyDescent="0.2">
      <c r="A1040" s="8" t="str">
        <f t="shared" si="33"/>
        <v>SMEDSR00094**C</v>
      </c>
      <c r="B1040" s="1" t="s">
        <v>75</v>
      </c>
      <c r="C1040" s="1" t="s">
        <v>121</v>
      </c>
      <c r="D1040" s="4">
        <f>22.01-0.63</f>
        <v>21.380000000000003</v>
      </c>
      <c r="E1040" s="4">
        <v>21.56</v>
      </c>
      <c r="F1040" s="1" t="s">
        <v>355</v>
      </c>
      <c r="G1040" s="5">
        <v>16</v>
      </c>
      <c r="H1040" s="5">
        <v>0</v>
      </c>
      <c r="I1040" s="5">
        <v>33</v>
      </c>
      <c r="J1040" s="5">
        <v>0</v>
      </c>
      <c r="K1040" s="5">
        <v>0</v>
      </c>
      <c r="L1040" s="5">
        <f t="shared" si="34"/>
        <v>49</v>
      </c>
      <c r="M1040" s="1" t="s">
        <v>127</v>
      </c>
      <c r="N1040" s="1">
        <v>49</v>
      </c>
      <c r="O1040" s="88" t="s">
        <v>1545</v>
      </c>
      <c r="R1040" s="104" t="s">
        <v>1608</v>
      </c>
    </row>
    <row r="1041" spans="1:16" x14ac:dyDescent="0.2">
      <c r="A1041" s="8" t="str">
        <f t="shared" si="33"/>
        <v>SMEDSR00162**C</v>
      </c>
      <c r="B1041" s="1" t="s">
        <v>75</v>
      </c>
      <c r="C1041" s="1" t="s">
        <v>607</v>
      </c>
      <c r="D1041" s="4">
        <v>0</v>
      </c>
      <c r="E1041" s="4">
        <v>1.97</v>
      </c>
      <c r="F1041" s="1" t="s">
        <v>322</v>
      </c>
      <c r="G1041" s="5">
        <v>0</v>
      </c>
      <c r="H1041" s="5">
        <v>0</v>
      </c>
      <c r="I1041" s="5">
        <v>128</v>
      </c>
      <c r="J1041" s="5">
        <v>0</v>
      </c>
      <c r="K1041" s="5">
        <v>0</v>
      </c>
      <c r="L1041" s="5">
        <f t="shared" si="34"/>
        <v>128</v>
      </c>
      <c r="M1041" s="1" t="s">
        <v>131</v>
      </c>
      <c r="N1041" s="1">
        <v>128</v>
      </c>
      <c r="O1041" s="1" t="s">
        <v>1597</v>
      </c>
      <c r="P1041" s="3">
        <v>101467</v>
      </c>
    </row>
    <row r="1042" spans="1:16" x14ac:dyDescent="0.2">
      <c r="A1042" s="8" t="str">
        <f t="shared" si="33"/>
        <v>SMEDSR00162**C</v>
      </c>
      <c r="B1042" s="1" t="s">
        <v>75</v>
      </c>
      <c r="C1042" s="1" t="s">
        <v>607</v>
      </c>
      <c r="D1042" s="4">
        <v>2.97</v>
      </c>
      <c r="E1042" s="4">
        <v>7.51</v>
      </c>
      <c r="F1042" s="1" t="s">
        <v>322</v>
      </c>
      <c r="G1042" s="5">
        <v>0</v>
      </c>
      <c r="H1042" s="5">
        <v>0</v>
      </c>
      <c r="I1042" s="5">
        <v>300</v>
      </c>
      <c r="J1042" s="5">
        <v>0</v>
      </c>
      <c r="K1042" s="5">
        <v>0</v>
      </c>
      <c r="L1042" s="5">
        <f t="shared" si="34"/>
        <v>300</v>
      </c>
      <c r="M1042" s="1" t="s">
        <v>323</v>
      </c>
      <c r="N1042" s="1">
        <v>300</v>
      </c>
      <c r="O1042" s="1" t="s">
        <v>1597</v>
      </c>
      <c r="P1042" s="3">
        <v>101467</v>
      </c>
    </row>
    <row r="1043" spans="1:16" x14ac:dyDescent="0.2">
      <c r="A1043" s="8" t="str">
        <f t="shared" si="33"/>
        <v>SMEDSR00162**C</v>
      </c>
      <c r="B1043" s="1" t="s">
        <v>75</v>
      </c>
      <c r="C1043" s="1" t="s">
        <v>607</v>
      </c>
      <c r="D1043" s="4">
        <v>7.51</v>
      </c>
      <c r="E1043" s="4">
        <v>7.91</v>
      </c>
      <c r="F1043" s="1" t="s">
        <v>334</v>
      </c>
      <c r="G1043" s="5">
        <v>16</v>
      </c>
      <c r="H1043" s="5">
        <v>0</v>
      </c>
      <c r="I1043" s="5">
        <v>25</v>
      </c>
      <c r="J1043" s="5">
        <v>0</v>
      </c>
      <c r="K1043" s="5">
        <v>0</v>
      </c>
      <c r="L1043" s="5">
        <f t="shared" si="34"/>
        <v>41</v>
      </c>
      <c r="M1043" s="1" t="s">
        <v>107</v>
      </c>
      <c r="N1043" s="1">
        <v>54</v>
      </c>
      <c r="O1043" s="1" t="s">
        <v>1597</v>
      </c>
      <c r="P1043" s="3">
        <v>101467</v>
      </c>
    </row>
    <row r="1044" spans="1:16" x14ac:dyDescent="0.2">
      <c r="A1044" s="8" t="str">
        <f t="shared" si="33"/>
        <v>SMEDSR00162**C</v>
      </c>
      <c r="B1044" s="1" t="s">
        <v>75</v>
      </c>
      <c r="C1044" s="1" t="s">
        <v>607</v>
      </c>
      <c r="D1044" s="4">
        <v>7.91</v>
      </c>
      <c r="E1044" s="4">
        <v>10.119999999999999</v>
      </c>
      <c r="F1044" s="1" t="s">
        <v>322</v>
      </c>
      <c r="G1044" s="5">
        <v>0</v>
      </c>
      <c r="H1044" s="5">
        <v>0</v>
      </c>
      <c r="I1044" s="5">
        <v>149</v>
      </c>
      <c r="J1044" s="5">
        <v>0</v>
      </c>
      <c r="K1044" s="5">
        <v>0</v>
      </c>
      <c r="L1044" s="5">
        <f t="shared" si="34"/>
        <v>149</v>
      </c>
      <c r="M1044" s="1" t="s">
        <v>323</v>
      </c>
      <c r="N1044" s="1">
        <v>143</v>
      </c>
      <c r="O1044" s="1" t="s">
        <v>1597</v>
      </c>
      <c r="P1044" s="3">
        <v>101467</v>
      </c>
    </row>
    <row r="1045" spans="1:16" x14ac:dyDescent="0.2">
      <c r="A1045" s="8" t="str">
        <f t="shared" si="33"/>
        <v>SMEDSR00162**C</v>
      </c>
      <c r="B1045" s="1" t="s">
        <v>75</v>
      </c>
      <c r="C1045" s="1" t="s">
        <v>607</v>
      </c>
      <c r="D1045" s="4">
        <v>10.119999999999999</v>
      </c>
      <c r="E1045" s="4">
        <v>10.36</v>
      </c>
      <c r="F1045" s="1" t="s">
        <v>327</v>
      </c>
      <c r="G1045" s="5">
        <v>0</v>
      </c>
      <c r="H1045" s="5">
        <v>0</v>
      </c>
      <c r="I1045" s="5">
        <v>40</v>
      </c>
      <c r="J1045" s="5">
        <v>0</v>
      </c>
      <c r="K1045" s="5">
        <v>0</v>
      </c>
      <c r="L1045" s="5">
        <f t="shared" si="34"/>
        <v>40</v>
      </c>
      <c r="M1045" s="1" t="s">
        <v>347</v>
      </c>
      <c r="N1045" s="1">
        <v>40</v>
      </c>
      <c r="O1045" s="1" t="s">
        <v>1597</v>
      </c>
      <c r="P1045" s="3">
        <v>101467</v>
      </c>
    </row>
    <row r="1046" spans="1:16" x14ac:dyDescent="0.2">
      <c r="A1046" s="8" t="str">
        <f t="shared" si="33"/>
        <v>SMEDSR00162**C</v>
      </c>
      <c r="B1046" s="1" t="s">
        <v>75</v>
      </c>
      <c r="C1046" s="1" t="s">
        <v>607</v>
      </c>
      <c r="D1046" s="4">
        <v>10.36</v>
      </c>
      <c r="E1046" s="4">
        <v>12.34</v>
      </c>
      <c r="F1046" s="1" t="s">
        <v>322</v>
      </c>
      <c r="G1046" s="5">
        <v>0</v>
      </c>
      <c r="H1046" s="5">
        <v>0</v>
      </c>
      <c r="I1046" s="5">
        <v>134</v>
      </c>
      <c r="J1046" s="5">
        <v>0</v>
      </c>
      <c r="K1046" s="5">
        <v>0</v>
      </c>
      <c r="L1046" s="5">
        <f t="shared" si="34"/>
        <v>134</v>
      </c>
      <c r="M1046" s="1" t="s">
        <v>323</v>
      </c>
      <c r="N1046" s="1">
        <v>134</v>
      </c>
      <c r="O1046" s="1" t="s">
        <v>1597</v>
      </c>
      <c r="P1046" s="3">
        <v>101467</v>
      </c>
    </row>
    <row r="1047" spans="1:16" x14ac:dyDescent="0.2">
      <c r="A1047" s="8" t="str">
        <f t="shared" si="33"/>
        <v>SMEDSR00162**C</v>
      </c>
      <c r="B1047" s="1" t="s">
        <v>75</v>
      </c>
      <c r="C1047" s="1" t="s">
        <v>607</v>
      </c>
      <c r="D1047" s="4">
        <v>12.34</v>
      </c>
      <c r="E1047" s="4">
        <v>12.43</v>
      </c>
      <c r="F1047" s="1" t="s">
        <v>334</v>
      </c>
      <c r="G1047" s="5">
        <v>16</v>
      </c>
      <c r="H1047" s="5">
        <v>0</v>
      </c>
      <c r="I1047" s="5">
        <v>11</v>
      </c>
      <c r="J1047" s="5">
        <v>0</v>
      </c>
      <c r="K1047" s="5">
        <v>0</v>
      </c>
      <c r="L1047" s="5">
        <f t="shared" si="34"/>
        <v>27</v>
      </c>
      <c r="M1047" s="1" t="s">
        <v>132</v>
      </c>
      <c r="N1047" s="1">
        <v>27</v>
      </c>
      <c r="O1047" s="1" t="s">
        <v>1597</v>
      </c>
      <c r="P1047" s="3">
        <v>101467</v>
      </c>
    </row>
    <row r="1048" spans="1:16" x14ac:dyDescent="0.2">
      <c r="A1048" s="8" t="str">
        <f t="shared" ref="A1048:A1111" si="35">"S"&amp;B1048&amp;MID(C1048,1,2)&amp;"00"&amp;MID(C1048,4,3)&amp;"**C"</f>
        <v>SMEDSR00162**C</v>
      </c>
      <c r="B1048" s="1" t="s">
        <v>75</v>
      </c>
      <c r="C1048" s="1" t="s">
        <v>607</v>
      </c>
      <c r="D1048" s="4">
        <v>13.01</v>
      </c>
      <c r="E1048" s="4">
        <v>13.21</v>
      </c>
      <c r="F1048" s="1" t="s">
        <v>334</v>
      </c>
      <c r="G1048" s="5">
        <v>16</v>
      </c>
      <c r="H1048" s="5">
        <v>0</v>
      </c>
      <c r="I1048" s="5">
        <v>11</v>
      </c>
      <c r="J1048" s="5">
        <v>0</v>
      </c>
      <c r="K1048" s="5">
        <v>0</v>
      </c>
      <c r="L1048" s="5">
        <f t="shared" si="34"/>
        <v>27</v>
      </c>
      <c r="M1048" s="1" t="s">
        <v>133</v>
      </c>
      <c r="N1048" s="1">
        <v>27</v>
      </c>
      <c r="O1048" s="1" t="s">
        <v>1587</v>
      </c>
      <c r="P1048" s="99"/>
    </row>
    <row r="1049" spans="1:16" x14ac:dyDescent="0.2">
      <c r="A1049" s="8" t="str">
        <f t="shared" si="35"/>
        <v>SMEDSR00162**C</v>
      </c>
      <c r="B1049" s="1" t="s">
        <v>75</v>
      </c>
      <c r="C1049" s="1" t="s">
        <v>607</v>
      </c>
      <c r="D1049" s="4">
        <v>13.21</v>
      </c>
      <c r="E1049" s="4">
        <v>14.82</v>
      </c>
      <c r="F1049" s="1" t="s">
        <v>322</v>
      </c>
      <c r="G1049" s="5">
        <v>0</v>
      </c>
      <c r="H1049" s="5">
        <v>0</v>
      </c>
      <c r="I1049" s="5">
        <v>107</v>
      </c>
      <c r="J1049" s="5">
        <v>10</v>
      </c>
      <c r="K1049" s="5">
        <v>0</v>
      </c>
      <c r="L1049" s="5">
        <f t="shared" si="34"/>
        <v>117</v>
      </c>
      <c r="M1049" s="1" t="s">
        <v>323</v>
      </c>
      <c r="N1049" s="1">
        <v>107</v>
      </c>
      <c r="O1049" s="1" t="s">
        <v>1587</v>
      </c>
      <c r="P1049" s="99"/>
    </row>
    <row r="1050" spans="1:16" x14ac:dyDescent="0.2">
      <c r="A1050" s="8" t="str">
        <f t="shared" si="35"/>
        <v>SMEDSR00162**C</v>
      </c>
      <c r="B1050" s="1" t="s">
        <v>75</v>
      </c>
      <c r="C1050" s="1" t="s">
        <v>607</v>
      </c>
      <c r="D1050" s="4">
        <v>14.82</v>
      </c>
      <c r="E1050" s="4">
        <v>15.14</v>
      </c>
      <c r="F1050" s="1" t="s">
        <v>334</v>
      </c>
      <c r="G1050" s="5">
        <v>32</v>
      </c>
      <c r="H1050" s="5">
        <v>0</v>
      </c>
      <c r="I1050" s="5">
        <v>22</v>
      </c>
      <c r="J1050" s="5">
        <v>0</v>
      </c>
      <c r="K1050" s="5">
        <v>0</v>
      </c>
      <c r="L1050" s="5">
        <f t="shared" si="34"/>
        <v>54</v>
      </c>
      <c r="M1050" s="1" t="s">
        <v>134</v>
      </c>
      <c r="N1050" s="1">
        <v>54</v>
      </c>
      <c r="O1050" s="1" t="s">
        <v>1587</v>
      </c>
      <c r="P1050" s="99"/>
    </row>
    <row r="1051" spans="1:16" x14ac:dyDescent="0.2">
      <c r="A1051" s="8" t="str">
        <f t="shared" si="35"/>
        <v>SMEDSR00162**C</v>
      </c>
      <c r="B1051" s="1" t="s">
        <v>75</v>
      </c>
      <c r="C1051" s="1" t="s">
        <v>607</v>
      </c>
      <c r="D1051" s="4">
        <v>15.14</v>
      </c>
      <c r="E1051" s="4">
        <v>16.62</v>
      </c>
      <c r="F1051" s="1" t="s">
        <v>322</v>
      </c>
      <c r="G1051" s="5">
        <v>0</v>
      </c>
      <c r="H1051" s="5">
        <v>0</v>
      </c>
      <c r="I1051" s="5">
        <f>(E1051-D1051)*66</f>
        <v>97.680000000000035</v>
      </c>
      <c r="J1051" s="5">
        <v>0</v>
      </c>
      <c r="K1051" s="5">
        <v>0</v>
      </c>
      <c r="L1051" s="5">
        <f t="shared" si="34"/>
        <v>97.680000000000035</v>
      </c>
      <c r="M1051" s="1" t="s">
        <v>323</v>
      </c>
      <c r="N1051" s="1">
        <v>98</v>
      </c>
      <c r="O1051" s="1" t="s">
        <v>1587</v>
      </c>
      <c r="P1051" s="99"/>
    </row>
    <row r="1052" spans="1:16" x14ac:dyDescent="0.2">
      <c r="A1052" s="8" t="str">
        <f t="shared" si="35"/>
        <v>SMEDSR00162**C</v>
      </c>
      <c r="B1052" s="1" t="s">
        <v>75</v>
      </c>
      <c r="C1052" s="1" t="s">
        <v>607</v>
      </c>
      <c r="D1052" s="4">
        <v>16.62</v>
      </c>
      <c r="E1052" s="4">
        <v>16.75</v>
      </c>
      <c r="F1052" s="1" t="s">
        <v>334</v>
      </c>
      <c r="G1052" s="5">
        <v>16</v>
      </c>
      <c r="H1052" s="5">
        <v>0</v>
      </c>
      <c r="I1052" s="5">
        <v>11</v>
      </c>
      <c r="J1052" s="5">
        <v>0</v>
      </c>
      <c r="K1052" s="5">
        <v>0</v>
      </c>
      <c r="L1052" s="5">
        <f t="shared" si="34"/>
        <v>27</v>
      </c>
      <c r="M1052" s="1" t="s">
        <v>135</v>
      </c>
      <c r="N1052" s="1">
        <v>27</v>
      </c>
      <c r="O1052" s="1" t="s">
        <v>1587</v>
      </c>
    </row>
    <row r="1053" spans="1:16" x14ac:dyDescent="0.2">
      <c r="A1053" s="8" t="str">
        <f t="shared" si="35"/>
        <v>SMEDSR00162**C</v>
      </c>
      <c r="B1053" s="1" t="s">
        <v>75</v>
      </c>
      <c r="C1053" s="1" t="s">
        <v>607</v>
      </c>
      <c r="D1053" s="4">
        <v>17.239999999999998</v>
      </c>
      <c r="E1053" s="4">
        <v>17.440000000000001</v>
      </c>
      <c r="F1053" s="1" t="s">
        <v>334</v>
      </c>
      <c r="G1053" s="5">
        <v>16</v>
      </c>
      <c r="H1053" s="5">
        <v>0</v>
      </c>
      <c r="I1053" s="5">
        <v>11</v>
      </c>
      <c r="J1053" s="5">
        <v>0</v>
      </c>
      <c r="K1053" s="5">
        <v>0</v>
      </c>
      <c r="L1053" s="5">
        <f t="shared" si="34"/>
        <v>27</v>
      </c>
      <c r="M1053" s="1" t="s">
        <v>136</v>
      </c>
      <c r="N1053" s="1">
        <v>27</v>
      </c>
      <c r="O1053" s="1" t="s">
        <v>1587</v>
      </c>
    </row>
    <row r="1054" spans="1:16" x14ac:dyDescent="0.2">
      <c r="A1054" s="8" t="str">
        <f t="shared" si="35"/>
        <v>SMEDSR00162**C</v>
      </c>
      <c r="B1054" s="1" t="s">
        <v>75</v>
      </c>
      <c r="C1054" s="1" t="s">
        <v>607</v>
      </c>
      <c r="D1054" s="4">
        <v>17.440000000000001</v>
      </c>
      <c r="E1054" s="4">
        <v>18.5</v>
      </c>
      <c r="F1054" s="1" t="s">
        <v>322</v>
      </c>
      <c r="G1054" s="5">
        <v>0</v>
      </c>
      <c r="H1054" s="5">
        <v>0</v>
      </c>
      <c r="I1054" s="5">
        <v>66</v>
      </c>
      <c r="J1054" s="5">
        <v>0</v>
      </c>
      <c r="K1054" s="5">
        <v>0</v>
      </c>
      <c r="L1054" s="5">
        <f t="shared" si="34"/>
        <v>66</v>
      </c>
      <c r="M1054" s="1" t="s">
        <v>323</v>
      </c>
      <c r="N1054" s="1">
        <v>66</v>
      </c>
      <c r="O1054" s="1" t="s">
        <v>1587</v>
      </c>
    </row>
    <row r="1055" spans="1:16" x14ac:dyDescent="0.2">
      <c r="A1055" s="8" t="str">
        <f t="shared" si="35"/>
        <v>SMEDSR00162**C</v>
      </c>
      <c r="B1055" s="1" t="s">
        <v>75</v>
      </c>
      <c r="C1055" s="1" t="s">
        <v>607</v>
      </c>
      <c r="D1055" s="4">
        <v>18.5</v>
      </c>
      <c r="E1055" s="4">
        <v>18.899999999999999</v>
      </c>
      <c r="F1055" s="1" t="s">
        <v>334</v>
      </c>
      <c r="G1055" s="5">
        <v>32</v>
      </c>
      <c r="H1055" s="5">
        <v>0</v>
      </c>
      <c r="I1055" s="5">
        <v>22</v>
      </c>
      <c r="J1055" s="5">
        <v>0</v>
      </c>
      <c r="K1055" s="5">
        <v>0</v>
      </c>
      <c r="L1055" s="5">
        <f t="shared" si="34"/>
        <v>54</v>
      </c>
      <c r="M1055" s="1" t="s">
        <v>108</v>
      </c>
      <c r="N1055" s="1">
        <v>54</v>
      </c>
      <c r="O1055" s="1" t="s">
        <v>1587</v>
      </c>
    </row>
    <row r="1056" spans="1:16" x14ac:dyDescent="0.2">
      <c r="A1056" s="8" t="str">
        <f t="shared" si="35"/>
        <v>SMEDSR00162**C</v>
      </c>
      <c r="B1056" s="1" t="s">
        <v>75</v>
      </c>
      <c r="C1056" s="1" t="s">
        <v>607</v>
      </c>
      <c r="D1056" s="4">
        <v>18.899999999999999</v>
      </c>
      <c r="E1056" s="4">
        <v>20.05</v>
      </c>
      <c r="F1056" s="1" t="s">
        <v>322</v>
      </c>
      <c r="G1056" s="5">
        <v>0</v>
      </c>
      <c r="H1056" s="5">
        <v>0</v>
      </c>
      <c r="I1056" s="5">
        <v>76</v>
      </c>
      <c r="J1056" s="5">
        <v>0</v>
      </c>
      <c r="K1056" s="5">
        <v>0</v>
      </c>
      <c r="L1056" s="5">
        <f t="shared" si="34"/>
        <v>76</v>
      </c>
      <c r="M1056" s="1" t="s">
        <v>323</v>
      </c>
      <c r="N1056" s="1">
        <v>76</v>
      </c>
      <c r="O1056" s="1" t="s">
        <v>1587</v>
      </c>
    </row>
    <row r="1057" spans="1:15" x14ac:dyDescent="0.2">
      <c r="A1057" s="8" t="str">
        <f t="shared" si="35"/>
        <v>SMEDSR00162**C</v>
      </c>
      <c r="B1057" s="1" t="s">
        <v>75</v>
      </c>
      <c r="C1057" s="1" t="s">
        <v>607</v>
      </c>
      <c r="D1057" s="4">
        <v>20.05</v>
      </c>
      <c r="E1057" s="4">
        <v>20.39</v>
      </c>
      <c r="F1057" s="1" t="s">
        <v>324</v>
      </c>
      <c r="G1057" s="5">
        <v>32</v>
      </c>
      <c r="H1057" s="5">
        <v>0</v>
      </c>
      <c r="I1057" s="5">
        <v>22</v>
      </c>
      <c r="J1057" s="5">
        <v>0</v>
      </c>
      <c r="K1057" s="5">
        <v>0</v>
      </c>
      <c r="L1057" s="5">
        <f t="shared" si="34"/>
        <v>54</v>
      </c>
      <c r="M1057" s="1" t="s">
        <v>137</v>
      </c>
      <c r="N1057" s="1">
        <v>54</v>
      </c>
      <c r="O1057" s="1" t="s">
        <v>1587</v>
      </c>
    </row>
    <row r="1058" spans="1:15" x14ac:dyDescent="0.2">
      <c r="A1058" s="8" t="str">
        <f t="shared" si="35"/>
        <v>SMEDSR00162**C</v>
      </c>
      <c r="B1058" s="1" t="s">
        <v>75</v>
      </c>
      <c r="C1058" s="1" t="s">
        <v>607</v>
      </c>
      <c r="D1058" s="4">
        <v>20.39</v>
      </c>
      <c r="E1058" s="4">
        <v>20.59</v>
      </c>
      <c r="F1058" s="1" t="s">
        <v>327</v>
      </c>
      <c r="G1058" s="5">
        <v>0</v>
      </c>
      <c r="H1058" s="5">
        <v>0</v>
      </c>
      <c r="I1058" s="5">
        <v>29</v>
      </c>
      <c r="J1058" s="5">
        <v>0</v>
      </c>
      <c r="K1058" s="5">
        <v>0</v>
      </c>
      <c r="L1058" s="5">
        <f t="shared" si="34"/>
        <v>29</v>
      </c>
      <c r="M1058" s="1" t="s">
        <v>138</v>
      </c>
      <c r="N1058" s="1">
        <v>29</v>
      </c>
      <c r="O1058" s="1" t="s">
        <v>1587</v>
      </c>
    </row>
    <row r="1059" spans="1:15" x14ac:dyDescent="0.2">
      <c r="A1059" s="8" t="str">
        <f t="shared" si="35"/>
        <v>SMEDSR00162**C</v>
      </c>
      <c r="B1059" s="1" t="s">
        <v>75</v>
      </c>
      <c r="C1059" s="1" t="s">
        <v>607</v>
      </c>
      <c r="D1059" s="4">
        <v>20.59</v>
      </c>
      <c r="E1059" s="4">
        <v>21.01</v>
      </c>
      <c r="F1059" s="1" t="s">
        <v>322</v>
      </c>
      <c r="G1059" s="5">
        <v>0</v>
      </c>
      <c r="H1059" s="5">
        <v>0</v>
      </c>
      <c r="I1059" s="5">
        <v>26</v>
      </c>
      <c r="J1059" s="5">
        <v>0</v>
      </c>
      <c r="K1059" s="5">
        <v>0</v>
      </c>
      <c r="L1059" s="5">
        <f t="shared" si="34"/>
        <v>26</v>
      </c>
      <c r="M1059" s="1" t="s">
        <v>323</v>
      </c>
      <c r="N1059" s="1">
        <v>26</v>
      </c>
      <c r="O1059" s="1" t="s">
        <v>1587</v>
      </c>
    </row>
    <row r="1060" spans="1:15" x14ac:dyDescent="0.2">
      <c r="A1060" s="8" t="str">
        <f t="shared" si="35"/>
        <v>SMEDSR00162**C</v>
      </c>
      <c r="B1060" s="1" t="s">
        <v>75</v>
      </c>
      <c r="C1060" s="1" t="s">
        <v>607</v>
      </c>
      <c r="D1060" s="4">
        <v>21.01</v>
      </c>
      <c r="E1060" s="4">
        <v>21.23</v>
      </c>
      <c r="F1060" s="1" t="s">
        <v>327</v>
      </c>
      <c r="G1060" s="5">
        <v>0</v>
      </c>
      <c r="H1060" s="5">
        <v>0</v>
      </c>
      <c r="I1060" s="5">
        <v>33</v>
      </c>
      <c r="J1060" s="5">
        <v>0</v>
      </c>
      <c r="K1060" s="5">
        <v>0</v>
      </c>
      <c r="L1060" s="5">
        <f t="shared" si="34"/>
        <v>33</v>
      </c>
      <c r="M1060" s="1" t="s">
        <v>139</v>
      </c>
      <c r="N1060" s="1">
        <v>33</v>
      </c>
      <c r="O1060" s="1" t="s">
        <v>1587</v>
      </c>
    </row>
    <row r="1061" spans="1:15" x14ac:dyDescent="0.2">
      <c r="A1061" s="8" t="str">
        <f t="shared" si="35"/>
        <v>SMEDSR00162**C</v>
      </c>
      <c r="B1061" s="1" t="s">
        <v>75</v>
      </c>
      <c r="C1061" s="1" t="s">
        <v>607</v>
      </c>
      <c r="D1061" s="4">
        <v>21.23</v>
      </c>
      <c r="E1061" s="4">
        <v>21.58</v>
      </c>
      <c r="F1061" s="1" t="s">
        <v>322</v>
      </c>
      <c r="G1061" s="5">
        <v>0</v>
      </c>
      <c r="H1061" s="5">
        <v>0</v>
      </c>
      <c r="I1061" s="5">
        <v>24</v>
      </c>
      <c r="J1061" s="5">
        <v>0</v>
      </c>
      <c r="K1061" s="5">
        <v>0</v>
      </c>
      <c r="L1061" s="5">
        <f t="shared" si="34"/>
        <v>24</v>
      </c>
      <c r="M1061" s="1" t="s">
        <v>323</v>
      </c>
      <c r="N1061" s="1">
        <v>24</v>
      </c>
      <c r="O1061" s="1" t="s">
        <v>1587</v>
      </c>
    </row>
    <row r="1062" spans="1:15" x14ac:dyDescent="0.2">
      <c r="A1062" s="8" t="str">
        <f t="shared" si="35"/>
        <v>SMEDSR00162**C</v>
      </c>
      <c r="B1062" s="1" t="s">
        <v>75</v>
      </c>
      <c r="C1062" s="1" t="s">
        <v>607</v>
      </c>
      <c r="D1062" s="4">
        <v>21.58</v>
      </c>
      <c r="E1062" s="4">
        <v>21.8</v>
      </c>
      <c r="F1062" s="1" t="s">
        <v>327</v>
      </c>
      <c r="G1062" s="5">
        <v>0</v>
      </c>
      <c r="H1062" s="5">
        <v>0</v>
      </c>
      <c r="I1062" s="5">
        <v>42</v>
      </c>
      <c r="J1062" s="5">
        <v>0</v>
      </c>
      <c r="K1062" s="5">
        <v>0</v>
      </c>
      <c r="L1062" s="5">
        <f t="shared" si="34"/>
        <v>42</v>
      </c>
      <c r="M1062" s="1" t="s">
        <v>139</v>
      </c>
      <c r="N1062" s="1">
        <v>42</v>
      </c>
      <c r="O1062" s="1" t="s">
        <v>1587</v>
      </c>
    </row>
    <row r="1063" spans="1:15" x14ac:dyDescent="0.2">
      <c r="A1063" s="8" t="str">
        <f t="shared" si="35"/>
        <v>SMEDSR00162**C</v>
      </c>
      <c r="B1063" s="1" t="s">
        <v>75</v>
      </c>
      <c r="C1063" s="1" t="s">
        <v>607</v>
      </c>
      <c r="D1063" s="4">
        <v>21.8</v>
      </c>
      <c r="E1063" s="4">
        <v>22</v>
      </c>
      <c r="F1063" s="1" t="s">
        <v>322</v>
      </c>
      <c r="G1063" s="5">
        <v>0</v>
      </c>
      <c r="H1063" s="5">
        <v>0</v>
      </c>
      <c r="I1063" s="5">
        <v>11</v>
      </c>
      <c r="J1063" s="5">
        <v>0</v>
      </c>
      <c r="K1063" s="5">
        <v>0</v>
      </c>
      <c r="L1063" s="5">
        <f t="shared" si="34"/>
        <v>11</v>
      </c>
      <c r="M1063" s="1" t="s">
        <v>323</v>
      </c>
      <c r="N1063" s="1">
        <v>11</v>
      </c>
      <c r="O1063" s="1" t="s">
        <v>1587</v>
      </c>
    </row>
    <row r="1064" spans="1:15" x14ac:dyDescent="0.2">
      <c r="A1064" s="8" t="str">
        <f t="shared" si="35"/>
        <v>SMEDSR00162**C</v>
      </c>
      <c r="B1064" s="1" t="s">
        <v>75</v>
      </c>
      <c r="C1064" s="1" t="s">
        <v>607</v>
      </c>
      <c r="D1064" s="4">
        <v>22</v>
      </c>
      <c r="E1064" s="4">
        <v>22.31</v>
      </c>
      <c r="F1064" s="1" t="s">
        <v>327</v>
      </c>
      <c r="G1064" s="5">
        <v>0</v>
      </c>
      <c r="H1064" s="5">
        <v>0</v>
      </c>
      <c r="I1064" s="5">
        <v>55</v>
      </c>
      <c r="J1064" s="5">
        <v>0</v>
      </c>
      <c r="K1064" s="5">
        <v>0</v>
      </c>
      <c r="L1064" s="5">
        <f t="shared" si="34"/>
        <v>55</v>
      </c>
      <c r="M1064" s="1" t="s">
        <v>140</v>
      </c>
      <c r="N1064" s="1">
        <v>55</v>
      </c>
      <c r="O1064" s="1" t="s">
        <v>1587</v>
      </c>
    </row>
    <row r="1065" spans="1:15" x14ac:dyDescent="0.2">
      <c r="A1065" s="8" t="str">
        <f t="shared" si="35"/>
        <v>SMEDSR00162**C</v>
      </c>
      <c r="B1065" s="1" t="s">
        <v>75</v>
      </c>
      <c r="C1065" s="1" t="s">
        <v>607</v>
      </c>
      <c r="D1065" s="4">
        <v>22.31</v>
      </c>
      <c r="E1065" s="4">
        <v>24.16</v>
      </c>
      <c r="F1065" s="1" t="s">
        <v>322</v>
      </c>
      <c r="G1065" s="5">
        <v>0</v>
      </c>
      <c r="H1065" s="5">
        <v>0</v>
      </c>
      <c r="I1065" s="5">
        <v>117</v>
      </c>
      <c r="J1065" s="5">
        <v>0</v>
      </c>
      <c r="K1065" s="5">
        <v>0</v>
      </c>
      <c r="L1065" s="5">
        <f t="shared" si="34"/>
        <v>117</v>
      </c>
      <c r="M1065" s="1" t="s">
        <v>323</v>
      </c>
      <c r="N1065" s="1">
        <v>117</v>
      </c>
      <c r="O1065" s="1" t="s">
        <v>1587</v>
      </c>
    </row>
    <row r="1066" spans="1:15" x14ac:dyDescent="0.2">
      <c r="A1066" s="8" t="str">
        <f t="shared" si="35"/>
        <v>SMEDSR00162**C</v>
      </c>
      <c r="B1066" s="1" t="s">
        <v>75</v>
      </c>
      <c r="C1066" s="1" t="s">
        <v>607</v>
      </c>
      <c r="D1066" s="4">
        <v>24.16</v>
      </c>
      <c r="E1066" s="4">
        <v>24.28</v>
      </c>
      <c r="F1066" s="1" t="s">
        <v>334</v>
      </c>
      <c r="G1066" s="5">
        <v>16</v>
      </c>
      <c r="H1066" s="5">
        <v>0</v>
      </c>
      <c r="I1066" s="5">
        <v>11</v>
      </c>
      <c r="J1066" s="5">
        <v>0</v>
      </c>
      <c r="K1066" s="5">
        <v>0</v>
      </c>
      <c r="L1066" s="5">
        <f t="shared" si="34"/>
        <v>27</v>
      </c>
      <c r="M1066" s="1" t="s">
        <v>668</v>
      </c>
      <c r="N1066" s="1">
        <v>27</v>
      </c>
      <c r="O1066" s="1" t="s">
        <v>1587</v>
      </c>
    </row>
    <row r="1067" spans="1:15" x14ac:dyDescent="0.2">
      <c r="A1067" s="8" t="str">
        <f t="shared" si="35"/>
        <v>SMEDSR00162**C</v>
      </c>
      <c r="B1067" s="1" t="s">
        <v>75</v>
      </c>
      <c r="C1067" s="1" t="s">
        <v>607</v>
      </c>
      <c r="D1067" s="4">
        <v>24.36</v>
      </c>
      <c r="E1067" s="4">
        <v>24.56</v>
      </c>
      <c r="F1067" s="1" t="s">
        <v>334</v>
      </c>
      <c r="G1067" s="5">
        <v>16</v>
      </c>
      <c r="H1067" s="5">
        <v>0</v>
      </c>
      <c r="I1067" s="5">
        <v>11</v>
      </c>
      <c r="J1067" s="5">
        <v>0</v>
      </c>
      <c r="K1067" s="5">
        <v>0</v>
      </c>
      <c r="L1067" s="5">
        <f t="shared" si="34"/>
        <v>27</v>
      </c>
      <c r="M1067" s="1" t="s">
        <v>668</v>
      </c>
      <c r="N1067" s="1">
        <v>27</v>
      </c>
      <c r="O1067" s="1" t="s">
        <v>1587</v>
      </c>
    </row>
    <row r="1068" spans="1:15" x14ac:dyDescent="0.2">
      <c r="A1068" s="8" t="str">
        <f t="shared" si="35"/>
        <v>SMEDSR00162**C</v>
      </c>
      <c r="B1068" s="1" t="s">
        <v>75</v>
      </c>
      <c r="C1068" s="1" t="s">
        <v>607</v>
      </c>
      <c r="D1068" s="4">
        <v>24.56</v>
      </c>
      <c r="E1068" s="4">
        <v>25.17</v>
      </c>
      <c r="F1068" s="1" t="s">
        <v>322</v>
      </c>
      <c r="G1068" s="5">
        <v>0</v>
      </c>
      <c r="H1068" s="5">
        <v>0</v>
      </c>
      <c r="I1068" s="5">
        <v>40</v>
      </c>
      <c r="J1068" s="5">
        <v>0</v>
      </c>
      <c r="K1068" s="5">
        <v>0</v>
      </c>
      <c r="L1068" s="5">
        <f t="shared" si="34"/>
        <v>40</v>
      </c>
      <c r="M1068" s="1" t="s">
        <v>323</v>
      </c>
      <c r="N1068" s="1">
        <v>40</v>
      </c>
      <c r="O1068" s="1" t="s">
        <v>1587</v>
      </c>
    </row>
    <row r="1069" spans="1:15" x14ac:dyDescent="0.2">
      <c r="A1069" s="8" t="str">
        <f t="shared" si="35"/>
        <v>SMEDSR00162**C</v>
      </c>
      <c r="B1069" s="1" t="s">
        <v>75</v>
      </c>
      <c r="C1069" s="1" t="s">
        <v>607</v>
      </c>
      <c r="D1069" s="4">
        <v>25.17</v>
      </c>
      <c r="E1069" s="4">
        <v>25.41</v>
      </c>
      <c r="F1069" s="1" t="s">
        <v>329</v>
      </c>
      <c r="G1069" s="5">
        <v>0</v>
      </c>
      <c r="H1069" s="5">
        <v>0</v>
      </c>
      <c r="I1069" s="5">
        <v>32</v>
      </c>
      <c r="J1069" s="5">
        <v>0</v>
      </c>
      <c r="K1069" s="5">
        <v>0</v>
      </c>
      <c r="L1069" s="5">
        <f t="shared" si="34"/>
        <v>32</v>
      </c>
      <c r="M1069" s="1" t="s">
        <v>343</v>
      </c>
      <c r="N1069" s="1">
        <v>32</v>
      </c>
      <c r="O1069" s="1" t="s">
        <v>1587</v>
      </c>
    </row>
    <row r="1070" spans="1:15" x14ac:dyDescent="0.2">
      <c r="A1070" s="8" t="str">
        <f t="shared" si="35"/>
        <v>SMEDSR00162**C</v>
      </c>
      <c r="B1070" s="1" t="s">
        <v>75</v>
      </c>
      <c r="C1070" s="1" t="s">
        <v>607</v>
      </c>
      <c r="D1070" s="4">
        <v>25.41</v>
      </c>
      <c r="E1070" s="4">
        <v>26.03</v>
      </c>
      <c r="F1070" s="1" t="s">
        <v>322</v>
      </c>
      <c r="G1070" s="5">
        <v>0</v>
      </c>
      <c r="H1070" s="5">
        <v>0</v>
      </c>
      <c r="I1070" s="5">
        <v>41</v>
      </c>
      <c r="J1070" s="5">
        <v>0</v>
      </c>
      <c r="K1070" s="5">
        <v>0</v>
      </c>
      <c r="L1070" s="5">
        <f t="shared" ref="L1070:L1117" si="36">SUM(G1070:K1070)</f>
        <v>41</v>
      </c>
      <c r="M1070" s="1" t="s">
        <v>323</v>
      </c>
      <c r="N1070" s="1">
        <v>41</v>
      </c>
      <c r="O1070" s="1" t="s">
        <v>1587</v>
      </c>
    </row>
    <row r="1071" spans="1:15" x14ac:dyDescent="0.2">
      <c r="A1071" s="8" t="str">
        <f t="shared" si="35"/>
        <v>SMEDSR00162**C</v>
      </c>
      <c r="B1071" s="1" t="s">
        <v>75</v>
      </c>
      <c r="C1071" s="1" t="s">
        <v>607</v>
      </c>
      <c r="D1071" s="4">
        <v>26.03</v>
      </c>
      <c r="E1071" s="4">
        <v>26.26</v>
      </c>
      <c r="F1071" s="1" t="s">
        <v>329</v>
      </c>
      <c r="G1071" s="5">
        <v>0</v>
      </c>
      <c r="H1071" s="5">
        <v>0</v>
      </c>
      <c r="I1071" s="5">
        <v>30</v>
      </c>
      <c r="J1071" s="5">
        <v>0</v>
      </c>
      <c r="K1071" s="5">
        <v>0</v>
      </c>
      <c r="L1071" s="5">
        <f t="shared" si="36"/>
        <v>30</v>
      </c>
      <c r="M1071" s="1" t="s">
        <v>343</v>
      </c>
      <c r="N1071" s="1">
        <v>30</v>
      </c>
      <c r="O1071" s="1" t="s">
        <v>1587</v>
      </c>
    </row>
    <row r="1072" spans="1:15" x14ac:dyDescent="0.2">
      <c r="A1072" s="8" t="str">
        <f t="shared" si="35"/>
        <v>SMEDSR00162**C</v>
      </c>
      <c r="B1072" s="1" t="s">
        <v>75</v>
      </c>
      <c r="C1072" s="1" t="s">
        <v>607</v>
      </c>
      <c r="D1072" s="4">
        <v>26.26</v>
      </c>
      <c r="E1072" s="4">
        <v>26.74</v>
      </c>
      <c r="F1072" s="1" t="s">
        <v>322</v>
      </c>
      <c r="G1072" s="5">
        <v>0</v>
      </c>
      <c r="H1072" s="5">
        <v>0</v>
      </c>
      <c r="I1072" s="5">
        <v>47</v>
      </c>
      <c r="J1072" s="5">
        <v>0</v>
      </c>
      <c r="K1072" s="5">
        <v>0</v>
      </c>
      <c r="L1072" s="5">
        <f t="shared" si="36"/>
        <v>47</v>
      </c>
      <c r="M1072" s="1" t="s">
        <v>323</v>
      </c>
      <c r="N1072" s="1">
        <v>47</v>
      </c>
      <c r="O1072" s="1" t="s">
        <v>1587</v>
      </c>
    </row>
    <row r="1073" spans="1:18" x14ac:dyDescent="0.2">
      <c r="A1073" s="8" t="str">
        <f t="shared" si="35"/>
        <v>SMEDSR00252**C</v>
      </c>
      <c r="B1073" s="1" t="s">
        <v>75</v>
      </c>
      <c r="C1073" s="1" t="s">
        <v>56</v>
      </c>
      <c r="D1073" s="4">
        <v>0.93</v>
      </c>
      <c r="E1073" s="4">
        <v>1.1000000000000001</v>
      </c>
      <c r="F1073" s="1" t="s">
        <v>324</v>
      </c>
      <c r="G1073" s="5">
        <v>0</v>
      </c>
      <c r="H1073" s="5">
        <v>0</v>
      </c>
      <c r="I1073" s="5">
        <v>10</v>
      </c>
      <c r="J1073" s="5">
        <v>0</v>
      </c>
      <c r="K1073" s="5">
        <v>0</v>
      </c>
      <c r="L1073" s="5">
        <f t="shared" si="36"/>
        <v>10</v>
      </c>
      <c r="M1073" s="1" t="s">
        <v>141</v>
      </c>
      <c r="N1073" s="1">
        <v>11</v>
      </c>
      <c r="O1073" s="1" t="s">
        <v>1595</v>
      </c>
      <c r="P1073" s="99">
        <v>106876</v>
      </c>
      <c r="R1073" s="108"/>
    </row>
    <row r="1074" spans="1:18" x14ac:dyDescent="0.2">
      <c r="A1074" s="8" t="str">
        <f t="shared" si="35"/>
        <v>SMEDSR00252**C</v>
      </c>
      <c r="B1074" s="1" t="s">
        <v>75</v>
      </c>
      <c r="C1074" s="1" t="s">
        <v>56</v>
      </c>
      <c r="D1074" s="4">
        <v>1.1000000000000001</v>
      </c>
      <c r="E1074" s="4">
        <v>3.29</v>
      </c>
      <c r="F1074" s="1" t="s">
        <v>322</v>
      </c>
      <c r="G1074" s="5">
        <v>0</v>
      </c>
      <c r="H1074" s="5">
        <v>0</v>
      </c>
      <c r="I1074" s="5">
        <v>145</v>
      </c>
      <c r="J1074" s="5">
        <v>0</v>
      </c>
      <c r="K1074" s="5">
        <v>0</v>
      </c>
      <c r="L1074" s="5">
        <f t="shared" si="36"/>
        <v>145</v>
      </c>
      <c r="M1074" s="1" t="s">
        <v>323</v>
      </c>
      <c r="N1074" s="1">
        <v>145</v>
      </c>
      <c r="O1074" s="1" t="s">
        <v>1595</v>
      </c>
      <c r="P1074" s="99">
        <v>106876</v>
      </c>
      <c r="R1074" s="108"/>
    </row>
    <row r="1075" spans="1:18" x14ac:dyDescent="0.2">
      <c r="A1075" s="8" t="str">
        <f t="shared" si="35"/>
        <v>SMEDSR00252**C</v>
      </c>
      <c r="B1075" s="1" t="s">
        <v>75</v>
      </c>
      <c r="C1075" s="1" t="s">
        <v>56</v>
      </c>
      <c r="D1075" s="4">
        <v>3.29</v>
      </c>
      <c r="E1075" s="4">
        <v>3.5</v>
      </c>
      <c r="F1075" s="1" t="s">
        <v>329</v>
      </c>
      <c r="G1075" s="5">
        <v>0</v>
      </c>
      <c r="H1075" s="5">
        <v>0</v>
      </c>
      <c r="I1075" s="5">
        <v>28</v>
      </c>
      <c r="J1075" s="5">
        <v>0</v>
      </c>
      <c r="K1075" s="5">
        <v>0</v>
      </c>
      <c r="L1075" s="5">
        <f t="shared" si="36"/>
        <v>28</v>
      </c>
      <c r="M1075" s="1" t="s">
        <v>343</v>
      </c>
      <c r="N1075" s="1">
        <v>28</v>
      </c>
      <c r="O1075" s="1" t="s">
        <v>1595</v>
      </c>
      <c r="P1075" s="99">
        <v>106876</v>
      </c>
      <c r="R1075" s="108"/>
    </row>
    <row r="1076" spans="1:18" x14ac:dyDescent="0.2">
      <c r="A1076" s="8" t="str">
        <f t="shared" si="35"/>
        <v>SMEDSR00252**C</v>
      </c>
      <c r="B1076" s="1" t="s">
        <v>75</v>
      </c>
      <c r="C1076" s="1" t="s">
        <v>56</v>
      </c>
      <c r="D1076" s="4">
        <v>3.5</v>
      </c>
      <c r="E1076" s="4">
        <v>3.92</v>
      </c>
      <c r="F1076" s="1" t="s">
        <v>322</v>
      </c>
      <c r="G1076" s="5">
        <v>0</v>
      </c>
      <c r="H1076" s="5">
        <v>0</v>
      </c>
      <c r="I1076" s="5">
        <v>28</v>
      </c>
      <c r="J1076" s="5">
        <v>0</v>
      </c>
      <c r="K1076" s="5">
        <v>0</v>
      </c>
      <c r="L1076" s="5">
        <f t="shared" si="36"/>
        <v>28</v>
      </c>
      <c r="M1076" s="1" t="s">
        <v>323</v>
      </c>
      <c r="N1076" s="1">
        <v>28</v>
      </c>
      <c r="O1076" s="1" t="s">
        <v>1595</v>
      </c>
      <c r="P1076" s="99">
        <v>106876</v>
      </c>
      <c r="R1076" s="108"/>
    </row>
    <row r="1077" spans="1:18" x14ac:dyDescent="0.2">
      <c r="A1077" s="8" t="str">
        <f t="shared" si="35"/>
        <v>SMEDSR00252**C</v>
      </c>
      <c r="B1077" s="1" t="s">
        <v>75</v>
      </c>
      <c r="C1077" s="1" t="s">
        <v>56</v>
      </c>
      <c r="D1077" s="4">
        <v>3.92</v>
      </c>
      <c r="E1077" s="4">
        <v>4.25</v>
      </c>
      <c r="F1077" s="1" t="s">
        <v>329</v>
      </c>
      <c r="G1077" s="5">
        <v>0</v>
      </c>
      <c r="H1077" s="5">
        <v>0</v>
      </c>
      <c r="I1077" s="5">
        <v>44</v>
      </c>
      <c r="J1077" s="5">
        <v>0</v>
      </c>
      <c r="K1077" s="5">
        <v>0</v>
      </c>
      <c r="L1077" s="5">
        <f t="shared" si="36"/>
        <v>44</v>
      </c>
      <c r="M1077" s="1" t="s">
        <v>343</v>
      </c>
      <c r="N1077" s="1">
        <v>44</v>
      </c>
      <c r="O1077" s="1" t="s">
        <v>1595</v>
      </c>
      <c r="P1077" s="99">
        <v>106876</v>
      </c>
      <c r="R1077" s="108"/>
    </row>
    <row r="1078" spans="1:18" x14ac:dyDescent="0.2">
      <c r="A1078" s="8" t="str">
        <f t="shared" si="35"/>
        <v>SMEDSR00252**C</v>
      </c>
      <c r="B1078" s="1" t="s">
        <v>75</v>
      </c>
      <c r="C1078" s="1" t="s">
        <v>56</v>
      </c>
      <c r="D1078" s="4">
        <v>4.25</v>
      </c>
      <c r="E1078" s="4">
        <v>4.72</v>
      </c>
      <c r="F1078" s="1" t="s">
        <v>322</v>
      </c>
      <c r="G1078" s="5">
        <v>0</v>
      </c>
      <c r="H1078" s="5">
        <v>0</v>
      </c>
      <c r="I1078" s="5">
        <v>31</v>
      </c>
      <c r="J1078" s="5">
        <v>0</v>
      </c>
      <c r="K1078" s="5">
        <v>0</v>
      </c>
      <c r="L1078" s="5">
        <f t="shared" si="36"/>
        <v>31</v>
      </c>
      <c r="M1078" s="1" t="s">
        <v>323</v>
      </c>
      <c r="N1078" s="1">
        <v>31</v>
      </c>
      <c r="O1078" s="1" t="s">
        <v>1595</v>
      </c>
      <c r="P1078" s="99">
        <v>106876</v>
      </c>
      <c r="R1078" s="108"/>
    </row>
    <row r="1079" spans="1:18" x14ac:dyDescent="0.2">
      <c r="A1079" s="8" t="str">
        <f t="shared" si="35"/>
        <v>SMEDSR00252**C</v>
      </c>
      <c r="B1079" s="1" t="s">
        <v>75</v>
      </c>
      <c r="C1079" s="1" t="s">
        <v>56</v>
      </c>
      <c r="D1079" s="4">
        <v>4.72</v>
      </c>
      <c r="E1079" s="4">
        <v>5.12</v>
      </c>
      <c r="F1079" s="1" t="s">
        <v>334</v>
      </c>
      <c r="G1079" s="5">
        <v>32</v>
      </c>
      <c r="H1079" s="5">
        <v>0</v>
      </c>
      <c r="I1079" s="5">
        <v>24</v>
      </c>
      <c r="J1079" s="5">
        <v>0</v>
      </c>
      <c r="K1079" s="5">
        <v>0</v>
      </c>
      <c r="L1079" s="5">
        <f t="shared" si="36"/>
        <v>56</v>
      </c>
      <c r="M1079" s="1" t="s">
        <v>142</v>
      </c>
      <c r="N1079" s="1">
        <v>56</v>
      </c>
      <c r="O1079" s="1" t="s">
        <v>1595</v>
      </c>
      <c r="P1079" s="99">
        <v>106876</v>
      </c>
      <c r="R1079" s="108"/>
    </row>
    <row r="1080" spans="1:18" x14ac:dyDescent="0.2">
      <c r="A1080" s="8" t="str">
        <f t="shared" si="35"/>
        <v>SMEDSR00252**C</v>
      </c>
      <c r="B1080" s="1" t="s">
        <v>75</v>
      </c>
      <c r="C1080" s="1" t="s">
        <v>56</v>
      </c>
      <c r="D1080" s="4">
        <v>5.12</v>
      </c>
      <c r="E1080" s="4">
        <v>6.04</v>
      </c>
      <c r="F1080" s="1" t="s">
        <v>322</v>
      </c>
      <c r="G1080" s="5">
        <v>0</v>
      </c>
      <c r="H1080" s="5">
        <v>0</v>
      </c>
      <c r="I1080" s="5">
        <v>61</v>
      </c>
      <c r="J1080" s="5">
        <v>0</v>
      </c>
      <c r="K1080" s="5">
        <v>0</v>
      </c>
      <c r="L1080" s="5">
        <f t="shared" si="36"/>
        <v>61</v>
      </c>
      <c r="M1080" s="1" t="s">
        <v>323</v>
      </c>
      <c r="N1080" s="1">
        <v>61</v>
      </c>
      <c r="O1080" s="1" t="s">
        <v>1595</v>
      </c>
      <c r="P1080" s="99">
        <v>106876</v>
      </c>
      <c r="R1080" s="108"/>
    </row>
    <row r="1081" spans="1:18" x14ac:dyDescent="0.2">
      <c r="A1081" s="8" t="str">
        <f t="shared" si="35"/>
        <v>SMEDSR00252**C</v>
      </c>
      <c r="B1081" s="1" t="s">
        <v>75</v>
      </c>
      <c r="C1081" s="1" t="s">
        <v>56</v>
      </c>
      <c r="D1081" s="4">
        <v>6.04</v>
      </c>
      <c r="E1081" s="4">
        <v>6.29</v>
      </c>
      <c r="F1081" s="1" t="s">
        <v>329</v>
      </c>
      <c r="G1081" s="5">
        <v>0</v>
      </c>
      <c r="H1081" s="5">
        <v>0</v>
      </c>
      <c r="I1081" s="5">
        <v>33</v>
      </c>
      <c r="J1081" s="5">
        <v>0</v>
      </c>
      <c r="K1081" s="5">
        <v>0</v>
      </c>
      <c r="L1081" s="5">
        <f t="shared" si="36"/>
        <v>33</v>
      </c>
      <c r="M1081" s="1" t="s">
        <v>343</v>
      </c>
      <c r="N1081" s="1">
        <v>33</v>
      </c>
      <c r="O1081" s="1" t="s">
        <v>1595</v>
      </c>
      <c r="P1081" s="99">
        <v>106876</v>
      </c>
      <c r="R1081" s="108"/>
    </row>
    <row r="1082" spans="1:18" x14ac:dyDescent="0.2">
      <c r="A1082" s="8" t="str">
        <f t="shared" si="35"/>
        <v>SMEDSR00252**C</v>
      </c>
      <c r="B1082" s="1" t="s">
        <v>75</v>
      </c>
      <c r="C1082" s="1" t="s">
        <v>56</v>
      </c>
      <c r="D1082" s="4">
        <v>6.29</v>
      </c>
      <c r="E1082" s="4">
        <v>6.46</v>
      </c>
      <c r="F1082" s="1" t="s">
        <v>322</v>
      </c>
      <c r="G1082" s="5">
        <v>0</v>
      </c>
      <c r="H1082" s="5">
        <v>0</v>
      </c>
      <c r="I1082" s="5">
        <v>11</v>
      </c>
      <c r="J1082" s="5">
        <v>0</v>
      </c>
      <c r="K1082" s="5">
        <v>0</v>
      </c>
      <c r="L1082" s="5">
        <f t="shared" si="36"/>
        <v>11</v>
      </c>
      <c r="M1082" s="1" t="s">
        <v>323</v>
      </c>
      <c r="N1082" s="1">
        <v>11</v>
      </c>
      <c r="O1082" s="1" t="s">
        <v>1595</v>
      </c>
      <c r="P1082" s="99">
        <v>106876</v>
      </c>
      <c r="R1082" s="108"/>
    </row>
    <row r="1083" spans="1:18" x14ac:dyDescent="0.2">
      <c r="A1083" s="8" t="str">
        <f t="shared" si="35"/>
        <v>SMEDSR00252**C</v>
      </c>
      <c r="B1083" s="1" t="s">
        <v>75</v>
      </c>
      <c r="C1083" s="1" t="s">
        <v>56</v>
      </c>
      <c r="D1083" s="4">
        <v>6.46</v>
      </c>
      <c r="E1083" s="4">
        <v>6.74</v>
      </c>
      <c r="F1083" s="1" t="s">
        <v>329</v>
      </c>
      <c r="G1083" s="5">
        <v>0</v>
      </c>
      <c r="H1083" s="5">
        <v>0</v>
      </c>
      <c r="I1083" s="5">
        <v>37</v>
      </c>
      <c r="J1083" s="5">
        <v>0</v>
      </c>
      <c r="K1083" s="5">
        <v>0</v>
      </c>
      <c r="L1083" s="5">
        <f t="shared" si="36"/>
        <v>37</v>
      </c>
      <c r="M1083" s="1" t="s">
        <v>343</v>
      </c>
      <c r="N1083" s="1">
        <v>37</v>
      </c>
      <c r="O1083" s="1" t="s">
        <v>1595</v>
      </c>
      <c r="P1083" s="99">
        <v>106876</v>
      </c>
      <c r="R1083" s="108"/>
    </row>
    <row r="1084" spans="1:18" x14ac:dyDescent="0.2">
      <c r="A1084" s="8" t="str">
        <f t="shared" si="35"/>
        <v>SMEDSR00252**C</v>
      </c>
      <c r="B1084" s="1" t="s">
        <v>75</v>
      </c>
      <c r="C1084" s="1" t="s">
        <v>56</v>
      </c>
      <c r="D1084" s="4">
        <v>6.74</v>
      </c>
      <c r="E1084" s="4">
        <v>6.81</v>
      </c>
      <c r="F1084" s="1" t="s">
        <v>322</v>
      </c>
      <c r="G1084" s="5">
        <v>0</v>
      </c>
      <c r="H1084" s="5">
        <v>0</v>
      </c>
      <c r="I1084" s="5">
        <v>5</v>
      </c>
      <c r="J1084" s="5">
        <v>0</v>
      </c>
      <c r="K1084" s="5">
        <v>0</v>
      </c>
      <c r="L1084" s="5">
        <f t="shared" si="36"/>
        <v>5</v>
      </c>
      <c r="M1084" s="1" t="s">
        <v>323</v>
      </c>
      <c r="N1084" s="1">
        <v>5</v>
      </c>
      <c r="O1084" s="1" t="s">
        <v>1595</v>
      </c>
      <c r="P1084" s="99">
        <v>106876</v>
      </c>
      <c r="R1084" s="108"/>
    </row>
    <row r="1085" spans="1:18" x14ac:dyDescent="0.2">
      <c r="A1085" s="8" t="str">
        <f t="shared" si="35"/>
        <v>SMEDSR00252**C</v>
      </c>
      <c r="B1085" s="1" t="s">
        <v>75</v>
      </c>
      <c r="C1085" s="1" t="s">
        <v>56</v>
      </c>
      <c r="D1085" s="4">
        <v>6.81</v>
      </c>
      <c r="E1085" s="4">
        <v>7.03</v>
      </c>
      <c r="F1085" s="1" t="s">
        <v>329</v>
      </c>
      <c r="G1085" s="5">
        <v>0</v>
      </c>
      <c r="H1085" s="5">
        <v>0</v>
      </c>
      <c r="I1085" s="5">
        <v>30</v>
      </c>
      <c r="J1085" s="5">
        <v>0</v>
      </c>
      <c r="K1085" s="5">
        <v>0</v>
      </c>
      <c r="L1085" s="5">
        <f t="shared" si="36"/>
        <v>30</v>
      </c>
      <c r="M1085" s="1" t="s">
        <v>343</v>
      </c>
      <c r="N1085" s="1">
        <v>30</v>
      </c>
      <c r="O1085" s="1" t="s">
        <v>1595</v>
      </c>
      <c r="P1085" s="99">
        <v>106876</v>
      </c>
      <c r="R1085" s="108"/>
    </row>
    <row r="1086" spans="1:18" x14ac:dyDescent="0.2">
      <c r="A1086" s="8" t="str">
        <f t="shared" si="35"/>
        <v>SMEDSR00252**C</v>
      </c>
      <c r="B1086" s="1" t="s">
        <v>75</v>
      </c>
      <c r="C1086" s="1" t="s">
        <v>56</v>
      </c>
      <c r="D1086" s="4">
        <v>7.03</v>
      </c>
      <c r="E1086" s="4">
        <v>7.41</v>
      </c>
      <c r="F1086" s="1" t="s">
        <v>322</v>
      </c>
      <c r="G1086" s="5">
        <v>0</v>
      </c>
      <c r="H1086" s="5">
        <v>0</v>
      </c>
      <c r="I1086" s="5">
        <v>25</v>
      </c>
      <c r="J1086" s="5">
        <v>0</v>
      </c>
      <c r="K1086" s="5">
        <v>0</v>
      </c>
      <c r="L1086" s="5">
        <f t="shared" si="36"/>
        <v>25</v>
      </c>
      <c r="M1086" s="1" t="s">
        <v>323</v>
      </c>
      <c r="N1086" s="1">
        <v>25</v>
      </c>
      <c r="O1086" s="1" t="s">
        <v>1595</v>
      </c>
      <c r="P1086" s="99">
        <v>106876</v>
      </c>
      <c r="R1086" s="108"/>
    </row>
    <row r="1087" spans="1:18" x14ac:dyDescent="0.2">
      <c r="A1087" s="8" t="str">
        <f t="shared" si="35"/>
        <v>SMEDSR00252**C</v>
      </c>
      <c r="B1087" s="1" t="s">
        <v>75</v>
      </c>
      <c r="C1087" s="1" t="s">
        <v>56</v>
      </c>
      <c r="D1087" s="4">
        <v>7.41</v>
      </c>
      <c r="E1087" s="4">
        <v>7.79</v>
      </c>
      <c r="F1087" s="1" t="s">
        <v>329</v>
      </c>
      <c r="G1087" s="5">
        <v>0</v>
      </c>
      <c r="H1087" s="5">
        <v>0</v>
      </c>
      <c r="I1087" s="5">
        <v>52</v>
      </c>
      <c r="J1087" s="5">
        <v>0</v>
      </c>
      <c r="K1087" s="5">
        <v>0</v>
      </c>
      <c r="L1087" s="5">
        <f t="shared" si="36"/>
        <v>52</v>
      </c>
      <c r="M1087" s="1" t="s">
        <v>369</v>
      </c>
      <c r="N1087" s="1">
        <v>52</v>
      </c>
      <c r="O1087" s="1" t="s">
        <v>1595</v>
      </c>
      <c r="P1087" s="99">
        <v>106876</v>
      </c>
    </row>
    <row r="1088" spans="1:18" x14ac:dyDescent="0.2">
      <c r="A1088" s="8" t="str">
        <f t="shared" si="35"/>
        <v>SMEDSR00261**C</v>
      </c>
      <c r="B1088" s="1" t="s">
        <v>75</v>
      </c>
      <c r="C1088" s="1" t="s">
        <v>143</v>
      </c>
      <c r="D1088" s="4">
        <v>0.47</v>
      </c>
      <c r="E1088" s="4">
        <v>2.2799999999999998</v>
      </c>
      <c r="F1088" s="1" t="s">
        <v>322</v>
      </c>
      <c r="G1088" s="5">
        <v>0</v>
      </c>
      <c r="H1088" s="5">
        <v>0</v>
      </c>
      <c r="I1088" s="5">
        <v>120</v>
      </c>
      <c r="J1088" s="5">
        <v>0</v>
      </c>
      <c r="K1088" s="5">
        <v>0</v>
      </c>
      <c r="L1088" s="5">
        <f t="shared" si="36"/>
        <v>120</v>
      </c>
      <c r="M1088" s="1" t="s">
        <v>323</v>
      </c>
      <c r="N1088" s="1">
        <v>120</v>
      </c>
      <c r="O1088" s="88" t="s">
        <v>1545</v>
      </c>
      <c r="P1088" s="99"/>
      <c r="R1088" s="104" t="s">
        <v>1608</v>
      </c>
    </row>
    <row r="1089" spans="1:18" x14ac:dyDescent="0.2">
      <c r="A1089" s="8" t="str">
        <f t="shared" si="35"/>
        <v>SMEDSR00301**C</v>
      </c>
      <c r="B1089" s="1" t="s">
        <v>75</v>
      </c>
      <c r="C1089" s="1" t="s">
        <v>59</v>
      </c>
      <c r="D1089" s="4">
        <v>0</v>
      </c>
      <c r="E1089" s="4">
        <v>2.4</v>
      </c>
      <c r="F1089" s="1" t="s">
        <v>322</v>
      </c>
      <c r="G1089" s="5">
        <v>0</v>
      </c>
      <c r="H1089" s="5">
        <v>0</v>
      </c>
      <c r="I1089" s="5">
        <v>156</v>
      </c>
      <c r="J1089" s="5">
        <v>0</v>
      </c>
      <c r="K1089" s="5">
        <v>0</v>
      </c>
      <c r="L1089" s="5">
        <f t="shared" si="36"/>
        <v>156</v>
      </c>
      <c r="M1089" s="1" t="s">
        <v>323</v>
      </c>
      <c r="N1089" s="1">
        <v>156</v>
      </c>
      <c r="O1089" s="88" t="s">
        <v>1545</v>
      </c>
      <c r="R1089" s="104" t="s">
        <v>1608</v>
      </c>
    </row>
    <row r="1090" spans="1:18" x14ac:dyDescent="0.2">
      <c r="A1090" s="8" t="str">
        <f t="shared" si="35"/>
        <v>SMEDSR00301**C</v>
      </c>
      <c r="B1090" s="1" t="s">
        <v>75</v>
      </c>
      <c r="C1090" s="1" t="s">
        <v>59</v>
      </c>
      <c r="D1090" s="4">
        <v>2.4</v>
      </c>
      <c r="E1090" s="4">
        <v>2.6</v>
      </c>
      <c r="F1090" s="1" t="s">
        <v>334</v>
      </c>
      <c r="G1090" s="5">
        <v>16</v>
      </c>
      <c r="H1090" s="5">
        <v>0</v>
      </c>
      <c r="I1090" s="5">
        <v>11</v>
      </c>
      <c r="J1090" s="5">
        <v>0</v>
      </c>
      <c r="K1090" s="5">
        <v>0</v>
      </c>
      <c r="L1090" s="5">
        <f t="shared" si="36"/>
        <v>27</v>
      </c>
      <c r="M1090" s="1" t="s">
        <v>144</v>
      </c>
      <c r="N1090" s="1">
        <v>27</v>
      </c>
      <c r="O1090" s="88" t="s">
        <v>1545</v>
      </c>
      <c r="R1090" s="104" t="s">
        <v>1608</v>
      </c>
    </row>
    <row r="1091" spans="1:18" x14ac:dyDescent="0.2">
      <c r="A1091" s="8" t="str">
        <f t="shared" si="35"/>
        <v>SMEDSR00301**C</v>
      </c>
      <c r="B1091" s="1" t="s">
        <v>75</v>
      </c>
      <c r="C1091" s="1" t="s">
        <v>59</v>
      </c>
      <c r="D1091" s="4">
        <v>2.61</v>
      </c>
      <c r="E1091" s="4">
        <v>2.8</v>
      </c>
      <c r="F1091" s="1" t="s">
        <v>334</v>
      </c>
      <c r="G1091" s="5">
        <v>16</v>
      </c>
      <c r="H1091" s="5">
        <v>0</v>
      </c>
      <c r="I1091" s="5">
        <v>11</v>
      </c>
      <c r="J1091" s="5">
        <v>0</v>
      </c>
      <c r="K1091" s="5">
        <v>0</v>
      </c>
      <c r="L1091" s="5">
        <f t="shared" si="36"/>
        <v>27</v>
      </c>
      <c r="M1091" s="1" t="s">
        <v>145</v>
      </c>
      <c r="N1091" s="1">
        <v>27</v>
      </c>
      <c r="O1091" s="88" t="s">
        <v>1545</v>
      </c>
      <c r="R1091" s="104" t="s">
        <v>1608</v>
      </c>
    </row>
    <row r="1092" spans="1:18" x14ac:dyDescent="0.2">
      <c r="A1092" s="8" t="str">
        <f t="shared" si="35"/>
        <v>SMEDSR00301**C</v>
      </c>
      <c r="B1092" s="1" t="s">
        <v>75</v>
      </c>
      <c r="C1092" s="1" t="s">
        <v>59</v>
      </c>
      <c r="D1092" s="4">
        <v>2.8</v>
      </c>
      <c r="E1092" s="4">
        <v>6.91</v>
      </c>
      <c r="F1092" s="1" t="s">
        <v>322</v>
      </c>
      <c r="G1092" s="5">
        <v>0</v>
      </c>
      <c r="H1092" s="5">
        <v>0</v>
      </c>
      <c r="I1092" s="5">
        <v>268</v>
      </c>
      <c r="J1092" s="5">
        <v>0</v>
      </c>
      <c r="K1092" s="5">
        <v>0</v>
      </c>
      <c r="L1092" s="5">
        <f t="shared" si="36"/>
        <v>268</v>
      </c>
      <c r="M1092" s="1" t="s">
        <v>323</v>
      </c>
      <c r="N1092" s="1">
        <v>268</v>
      </c>
      <c r="O1092" s="88" t="s">
        <v>1545</v>
      </c>
      <c r="R1092" s="104" t="s">
        <v>1608</v>
      </c>
    </row>
    <row r="1093" spans="1:18" x14ac:dyDescent="0.2">
      <c r="A1093" s="8" t="str">
        <f t="shared" si="35"/>
        <v>SMEDSR00301**C</v>
      </c>
      <c r="B1093" s="1" t="s">
        <v>75</v>
      </c>
      <c r="C1093" s="1" t="s">
        <v>59</v>
      </c>
      <c r="D1093" s="4">
        <v>8.18</v>
      </c>
      <c r="E1093" s="4">
        <v>10.17</v>
      </c>
      <c r="F1093" s="1" t="s">
        <v>322</v>
      </c>
      <c r="G1093" s="5">
        <v>0</v>
      </c>
      <c r="H1093" s="5">
        <v>0</v>
      </c>
      <c r="I1093" s="5">
        <v>132</v>
      </c>
      <c r="J1093" s="5">
        <v>0</v>
      </c>
      <c r="K1093" s="5">
        <v>0</v>
      </c>
      <c r="L1093" s="5">
        <f t="shared" si="36"/>
        <v>132</v>
      </c>
      <c r="M1093" s="1" t="s">
        <v>323</v>
      </c>
      <c r="N1093" s="1">
        <v>132</v>
      </c>
      <c r="O1093" s="1" t="s">
        <v>1594</v>
      </c>
      <c r="P1093" s="99"/>
      <c r="R1093" s="104" t="s">
        <v>1608</v>
      </c>
    </row>
    <row r="1094" spans="1:18" x14ac:dyDescent="0.2">
      <c r="A1094" s="8" t="str">
        <f t="shared" si="35"/>
        <v>SMEDSR00303**C</v>
      </c>
      <c r="B1094" s="1" t="s">
        <v>75</v>
      </c>
      <c r="C1094" s="1" t="s">
        <v>617</v>
      </c>
      <c r="D1094" s="4">
        <v>0</v>
      </c>
      <c r="E1094" s="4">
        <v>2.44</v>
      </c>
      <c r="F1094" s="1" t="s">
        <v>322</v>
      </c>
      <c r="G1094" s="5">
        <v>0</v>
      </c>
      <c r="H1094" s="5">
        <v>0</v>
      </c>
      <c r="I1094" s="5">
        <v>161</v>
      </c>
      <c r="J1094" s="5">
        <v>0</v>
      </c>
      <c r="K1094" s="5">
        <v>0</v>
      </c>
      <c r="L1094" s="5">
        <f t="shared" si="36"/>
        <v>161</v>
      </c>
      <c r="M1094" s="1" t="s">
        <v>323</v>
      </c>
      <c r="N1094" s="1">
        <v>161</v>
      </c>
      <c r="O1094" s="88" t="s">
        <v>1545</v>
      </c>
      <c r="R1094" s="104" t="s">
        <v>1608</v>
      </c>
    </row>
    <row r="1095" spans="1:18" x14ac:dyDescent="0.2">
      <c r="A1095" s="8" t="str">
        <f t="shared" si="35"/>
        <v>SMEDSR00303**C</v>
      </c>
      <c r="B1095" s="1" t="s">
        <v>75</v>
      </c>
      <c r="C1095" s="1" t="s">
        <v>617</v>
      </c>
      <c r="D1095" s="4">
        <v>2.44</v>
      </c>
      <c r="E1095" s="4">
        <v>2.64</v>
      </c>
      <c r="F1095" s="1" t="s">
        <v>39</v>
      </c>
      <c r="G1095" s="5">
        <v>16</v>
      </c>
      <c r="H1095" s="5">
        <v>0</v>
      </c>
      <c r="I1095" s="5">
        <v>16</v>
      </c>
      <c r="J1095" s="5">
        <v>3</v>
      </c>
      <c r="K1095" s="5">
        <v>0</v>
      </c>
      <c r="L1095" s="5">
        <f t="shared" si="36"/>
        <v>35</v>
      </c>
      <c r="M1095" s="1" t="s">
        <v>669</v>
      </c>
      <c r="N1095" s="1">
        <v>35</v>
      </c>
      <c r="O1095" s="88" t="s">
        <v>1545</v>
      </c>
      <c r="R1095" s="104" t="s">
        <v>1608</v>
      </c>
    </row>
    <row r="1096" spans="1:18" x14ac:dyDescent="0.2">
      <c r="A1096" s="8" t="str">
        <f t="shared" si="35"/>
        <v>SMEDSR00303**C</v>
      </c>
      <c r="B1096" s="1" t="s">
        <v>75</v>
      </c>
      <c r="C1096" s="1" t="s">
        <v>617</v>
      </c>
      <c r="D1096" s="4">
        <v>2.64</v>
      </c>
      <c r="E1096" s="4">
        <v>2.84</v>
      </c>
      <c r="F1096" s="1" t="s">
        <v>39</v>
      </c>
      <c r="G1096" s="5">
        <v>16</v>
      </c>
      <c r="H1096" s="5">
        <v>0</v>
      </c>
      <c r="I1096" s="5">
        <v>15</v>
      </c>
      <c r="J1096" s="5">
        <v>3</v>
      </c>
      <c r="K1096" s="5">
        <v>0</v>
      </c>
      <c r="L1096" s="5">
        <f t="shared" si="36"/>
        <v>34</v>
      </c>
      <c r="M1096" s="1" t="s">
        <v>670</v>
      </c>
      <c r="N1096" s="1">
        <v>34</v>
      </c>
      <c r="O1096" s="88" t="s">
        <v>1545</v>
      </c>
      <c r="R1096" s="104" t="s">
        <v>1608</v>
      </c>
    </row>
    <row r="1097" spans="1:18" x14ac:dyDescent="0.2">
      <c r="A1097" s="8" t="str">
        <f t="shared" si="35"/>
        <v>SMEDSR00303**C</v>
      </c>
      <c r="B1097" s="1" t="s">
        <v>75</v>
      </c>
      <c r="C1097" s="1" t="s">
        <v>617</v>
      </c>
      <c r="D1097" s="4">
        <v>2.84</v>
      </c>
      <c r="E1097" s="4">
        <v>4.8099999999999996</v>
      </c>
      <c r="F1097" s="1" t="s">
        <v>322</v>
      </c>
      <c r="G1097" s="5">
        <v>0</v>
      </c>
      <c r="H1097" s="5">
        <v>0</v>
      </c>
      <c r="I1097" s="5">
        <v>130</v>
      </c>
      <c r="J1097" s="5">
        <v>0</v>
      </c>
      <c r="K1097" s="5">
        <v>0</v>
      </c>
      <c r="L1097" s="5">
        <f t="shared" si="36"/>
        <v>130</v>
      </c>
      <c r="M1097" s="1" t="s">
        <v>323</v>
      </c>
      <c r="N1097" s="1">
        <v>130</v>
      </c>
      <c r="O1097" s="88" t="s">
        <v>1545</v>
      </c>
      <c r="R1097" s="104" t="s">
        <v>1608</v>
      </c>
    </row>
    <row r="1098" spans="1:18" x14ac:dyDescent="0.2">
      <c r="A1098" s="8" t="str">
        <f t="shared" si="35"/>
        <v>SMEDSR00303**C</v>
      </c>
      <c r="B1098" s="1" t="s">
        <v>75</v>
      </c>
      <c r="C1098" s="1" t="s">
        <v>617</v>
      </c>
      <c r="D1098" s="4">
        <v>4.8099999999999996</v>
      </c>
      <c r="E1098" s="4">
        <v>5.15</v>
      </c>
      <c r="F1098" s="1" t="s">
        <v>39</v>
      </c>
      <c r="G1098" s="5">
        <v>32</v>
      </c>
      <c r="H1098" s="5">
        <v>0</v>
      </c>
      <c r="I1098" s="5">
        <v>22</v>
      </c>
      <c r="J1098" s="5">
        <v>5</v>
      </c>
      <c r="K1098" s="5">
        <v>0</v>
      </c>
      <c r="L1098" s="5">
        <f t="shared" si="36"/>
        <v>59</v>
      </c>
      <c r="M1098" s="1" t="s">
        <v>146</v>
      </c>
      <c r="N1098" s="1">
        <v>59</v>
      </c>
      <c r="O1098" s="88" t="s">
        <v>1545</v>
      </c>
      <c r="R1098" s="104" t="s">
        <v>1608</v>
      </c>
    </row>
    <row r="1099" spans="1:18" x14ac:dyDescent="0.2">
      <c r="A1099" s="8" t="str">
        <f t="shared" si="35"/>
        <v>SMEDSR00303**C</v>
      </c>
      <c r="B1099" s="1" t="s">
        <v>75</v>
      </c>
      <c r="C1099" s="1" t="s">
        <v>617</v>
      </c>
      <c r="D1099" s="4">
        <v>5.15</v>
      </c>
      <c r="E1099" s="4">
        <v>6.41</v>
      </c>
      <c r="F1099" s="1" t="s">
        <v>322</v>
      </c>
      <c r="G1099" s="5">
        <v>0</v>
      </c>
      <c r="H1099" s="5">
        <v>0</v>
      </c>
      <c r="I1099" s="5">
        <v>83</v>
      </c>
      <c r="J1099" s="5">
        <v>0</v>
      </c>
      <c r="K1099" s="5">
        <v>0</v>
      </c>
      <c r="L1099" s="5">
        <f t="shared" si="36"/>
        <v>83</v>
      </c>
      <c r="M1099" s="1" t="s">
        <v>323</v>
      </c>
      <c r="N1099" s="1">
        <v>83</v>
      </c>
      <c r="O1099" s="88" t="s">
        <v>1545</v>
      </c>
      <c r="R1099" s="104" t="s">
        <v>1608</v>
      </c>
    </row>
    <row r="1100" spans="1:18" x14ac:dyDescent="0.2">
      <c r="A1100" s="8" t="str">
        <f t="shared" si="35"/>
        <v>SMEDSR00303**C</v>
      </c>
      <c r="B1100" s="1" t="s">
        <v>75</v>
      </c>
      <c r="C1100" s="1" t="s">
        <v>617</v>
      </c>
      <c r="D1100" s="4">
        <v>9.85</v>
      </c>
      <c r="E1100" s="4">
        <v>10.050000000000001</v>
      </c>
      <c r="F1100" s="1" t="s">
        <v>334</v>
      </c>
      <c r="G1100" s="5">
        <v>16</v>
      </c>
      <c r="H1100" s="5">
        <v>0</v>
      </c>
      <c r="I1100" s="5">
        <v>14</v>
      </c>
      <c r="J1100" s="5">
        <v>3</v>
      </c>
      <c r="K1100" s="5">
        <v>0</v>
      </c>
      <c r="L1100" s="5">
        <f t="shared" si="36"/>
        <v>33</v>
      </c>
      <c r="M1100" s="1" t="s">
        <v>671</v>
      </c>
      <c r="N1100" s="1">
        <v>33</v>
      </c>
      <c r="O1100" s="88" t="s">
        <v>1480</v>
      </c>
      <c r="R1100" s="104" t="s">
        <v>1608</v>
      </c>
    </row>
    <row r="1101" spans="1:18" x14ac:dyDescent="0.2">
      <c r="A1101" s="8" t="str">
        <f t="shared" si="35"/>
        <v>SMEDSR00303**C</v>
      </c>
      <c r="B1101" s="1" t="s">
        <v>75</v>
      </c>
      <c r="C1101" s="1" t="s">
        <v>617</v>
      </c>
      <c r="D1101" s="4">
        <v>10.050000000000001</v>
      </c>
      <c r="E1101" s="4">
        <v>11.75</v>
      </c>
      <c r="F1101" s="1" t="s">
        <v>322</v>
      </c>
      <c r="G1101" s="5">
        <v>0</v>
      </c>
      <c r="H1101" s="5">
        <v>0</v>
      </c>
      <c r="I1101" s="5">
        <v>112</v>
      </c>
      <c r="J1101" s="5">
        <v>0</v>
      </c>
      <c r="K1101" s="5">
        <v>0</v>
      </c>
      <c r="L1101" s="5">
        <f t="shared" si="36"/>
        <v>112</v>
      </c>
      <c r="M1101" s="1" t="s">
        <v>323</v>
      </c>
      <c r="N1101" s="1">
        <v>112</v>
      </c>
      <c r="O1101" s="88" t="s">
        <v>1480</v>
      </c>
      <c r="R1101" s="104" t="s">
        <v>1608</v>
      </c>
    </row>
    <row r="1102" spans="1:18" x14ac:dyDescent="0.2">
      <c r="A1102" s="8" t="str">
        <f t="shared" si="35"/>
        <v>SMEDSR00303**C</v>
      </c>
      <c r="B1102" s="1" t="s">
        <v>75</v>
      </c>
      <c r="C1102" s="1" t="s">
        <v>617</v>
      </c>
      <c r="D1102" s="4">
        <v>11.75</v>
      </c>
      <c r="E1102" s="4">
        <v>11.9</v>
      </c>
      <c r="F1102" s="1" t="s">
        <v>334</v>
      </c>
      <c r="G1102" s="5">
        <v>16</v>
      </c>
      <c r="H1102" s="5">
        <v>0</v>
      </c>
      <c r="I1102" s="5">
        <v>11</v>
      </c>
      <c r="J1102" s="5">
        <v>0</v>
      </c>
      <c r="K1102" s="5">
        <v>0</v>
      </c>
      <c r="L1102" s="5">
        <f t="shared" si="36"/>
        <v>27</v>
      </c>
      <c r="M1102" s="1" t="s">
        <v>135</v>
      </c>
      <c r="N1102" s="1">
        <v>27</v>
      </c>
      <c r="O1102" s="88" t="s">
        <v>1480</v>
      </c>
      <c r="R1102" s="104" t="s">
        <v>1608</v>
      </c>
    </row>
    <row r="1103" spans="1:18" x14ac:dyDescent="0.2">
      <c r="A1103" s="8" t="str">
        <f t="shared" si="35"/>
        <v>SMEDSR00303**C</v>
      </c>
      <c r="B1103" s="1" t="s">
        <v>75</v>
      </c>
      <c r="C1103" s="1" t="s">
        <v>617</v>
      </c>
      <c r="D1103" s="4">
        <v>12.97</v>
      </c>
      <c r="E1103" s="4">
        <v>13.41</v>
      </c>
      <c r="F1103" s="1" t="s">
        <v>322</v>
      </c>
      <c r="G1103" s="5">
        <v>0</v>
      </c>
      <c r="H1103" s="5">
        <v>0</v>
      </c>
      <c r="I1103" s="5">
        <v>29</v>
      </c>
      <c r="J1103" s="5">
        <v>0</v>
      </c>
      <c r="K1103" s="5">
        <v>0</v>
      </c>
      <c r="L1103" s="5">
        <f t="shared" si="36"/>
        <v>29</v>
      </c>
      <c r="M1103" s="1" t="s">
        <v>323</v>
      </c>
      <c r="N1103" s="1">
        <v>29</v>
      </c>
      <c r="O1103" s="88" t="s">
        <v>1480</v>
      </c>
      <c r="R1103" s="104" t="s">
        <v>1608</v>
      </c>
    </row>
    <row r="1104" spans="1:18" x14ac:dyDescent="0.2">
      <c r="A1104" s="8" t="str">
        <f t="shared" si="35"/>
        <v>SMEDSR00303**C</v>
      </c>
      <c r="B1104" s="1" t="s">
        <v>75</v>
      </c>
      <c r="C1104" s="1" t="s">
        <v>617</v>
      </c>
      <c r="D1104" s="4">
        <v>13.41</v>
      </c>
      <c r="E1104" s="4">
        <v>13.64</v>
      </c>
      <c r="F1104" s="1" t="s">
        <v>329</v>
      </c>
      <c r="G1104" s="5">
        <v>0</v>
      </c>
      <c r="H1104" s="5">
        <v>0</v>
      </c>
      <c r="I1104" s="5">
        <v>30</v>
      </c>
      <c r="J1104" s="5">
        <v>0</v>
      </c>
      <c r="K1104" s="5">
        <v>0</v>
      </c>
      <c r="L1104" s="5">
        <f t="shared" si="36"/>
        <v>30</v>
      </c>
      <c r="M1104" s="1" t="s">
        <v>343</v>
      </c>
      <c r="N1104" s="1">
        <v>30</v>
      </c>
      <c r="O1104" s="88" t="s">
        <v>1480</v>
      </c>
      <c r="R1104" s="104" t="s">
        <v>1608</v>
      </c>
    </row>
    <row r="1105" spans="1:18" x14ac:dyDescent="0.2">
      <c r="A1105" s="8" t="str">
        <f t="shared" si="35"/>
        <v>SMEDSR00303**C</v>
      </c>
      <c r="B1105" s="1" t="s">
        <v>75</v>
      </c>
      <c r="C1105" s="1" t="s">
        <v>617</v>
      </c>
      <c r="D1105" s="4">
        <v>13.64</v>
      </c>
      <c r="E1105" s="4">
        <v>15.05</v>
      </c>
      <c r="F1105" s="1" t="s">
        <v>322</v>
      </c>
      <c r="G1105" s="5">
        <v>0</v>
      </c>
      <c r="H1105" s="5">
        <v>0</v>
      </c>
      <c r="I1105" s="5">
        <v>98</v>
      </c>
      <c r="J1105" s="5">
        <v>0</v>
      </c>
      <c r="K1105" s="5">
        <v>0</v>
      </c>
      <c r="L1105" s="5">
        <f t="shared" si="36"/>
        <v>98</v>
      </c>
      <c r="M1105" s="1" t="s">
        <v>323</v>
      </c>
      <c r="N1105" s="1">
        <v>98</v>
      </c>
      <c r="O1105" s="88" t="s">
        <v>1480</v>
      </c>
      <c r="R1105" s="104" t="s">
        <v>1608</v>
      </c>
    </row>
    <row r="1106" spans="1:18" x14ac:dyDescent="0.2">
      <c r="A1106" s="8" t="str">
        <f t="shared" si="35"/>
        <v>SMEDSR00421**C</v>
      </c>
      <c r="B1106" s="1" t="s">
        <v>75</v>
      </c>
      <c r="C1106" s="1" t="s">
        <v>147</v>
      </c>
      <c r="D1106" s="4">
        <v>0</v>
      </c>
      <c r="E1106" s="4">
        <v>0.85</v>
      </c>
      <c r="F1106" s="1" t="s">
        <v>322</v>
      </c>
      <c r="G1106" s="5">
        <v>0</v>
      </c>
      <c r="H1106" s="5">
        <v>0</v>
      </c>
      <c r="I1106" s="5">
        <v>57</v>
      </c>
      <c r="J1106" s="5">
        <v>0</v>
      </c>
      <c r="K1106" s="5">
        <v>0</v>
      </c>
      <c r="L1106" s="5">
        <f t="shared" si="36"/>
        <v>57</v>
      </c>
      <c r="M1106" s="1" t="s">
        <v>323</v>
      </c>
      <c r="N1106" s="1">
        <v>57</v>
      </c>
      <c r="O1106" s="1" t="s">
        <v>1597</v>
      </c>
      <c r="P1106" s="3">
        <v>101467</v>
      </c>
    </row>
    <row r="1107" spans="1:18" x14ac:dyDescent="0.2">
      <c r="A1107" s="8" t="str">
        <f t="shared" si="35"/>
        <v>SMEDSR00421**C</v>
      </c>
      <c r="B1107" s="1" t="s">
        <v>75</v>
      </c>
      <c r="C1107" s="1" t="s">
        <v>147</v>
      </c>
      <c r="D1107" s="4">
        <v>0.85</v>
      </c>
      <c r="E1107" s="4">
        <v>1.05</v>
      </c>
      <c r="F1107" s="1" t="s">
        <v>334</v>
      </c>
      <c r="G1107" s="5">
        <v>16</v>
      </c>
      <c r="H1107" s="5">
        <v>0</v>
      </c>
      <c r="I1107" s="5">
        <v>11</v>
      </c>
      <c r="J1107" s="5">
        <v>0</v>
      </c>
      <c r="K1107" s="5">
        <v>0</v>
      </c>
      <c r="L1107" s="5">
        <f t="shared" si="36"/>
        <v>27</v>
      </c>
      <c r="M1107" s="1" t="s">
        <v>148</v>
      </c>
      <c r="N1107" s="1">
        <v>27</v>
      </c>
      <c r="O1107" s="1" t="s">
        <v>1597</v>
      </c>
      <c r="P1107" s="3">
        <v>101467</v>
      </c>
    </row>
    <row r="1108" spans="1:18" x14ac:dyDescent="0.2">
      <c r="A1108" s="8" t="str">
        <f t="shared" si="35"/>
        <v>SMEDSR00421**C</v>
      </c>
      <c r="B1108" s="1" t="s">
        <v>75</v>
      </c>
      <c r="C1108" s="1" t="s">
        <v>147</v>
      </c>
      <c r="D1108" s="4">
        <v>1.05</v>
      </c>
      <c r="E1108" s="4">
        <v>1.23</v>
      </c>
      <c r="F1108" s="1" t="s">
        <v>327</v>
      </c>
      <c r="G1108" s="5">
        <v>0</v>
      </c>
      <c r="H1108" s="5">
        <v>0</v>
      </c>
      <c r="I1108" s="5">
        <v>38</v>
      </c>
      <c r="J1108" s="5">
        <v>0</v>
      </c>
      <c r="K1108" s="5">
        <v>0</v>
      </c>
      <c r="L1108" s="5">
        <f t="shared" si="36"/>
        <v>38</v>
      </c>
      <c r="M1108" s="1" t="s">
        <v>644</v>
      </c>
      <c r="N1108" s="1">
        <v>38</v>
      </c>
      <c r="O1108" s="1" t="s">
        <v>1597</v>
      </c>
      <c r="P1108" s="3">
        <v>101467</v>
      </c>
    </row>
    <row r="1109" spans="1:18" x14ac:dyDescent="0.2">
      <c r="A1109" s="8" t="str">
        <f t="shared" si="35"/>
        <v>SMEDSR00421**C</v>
      </c>
      <c r="B1109" s="1" t="s">
        <v>75</v>
      </c>
      <c r="C1109" s="1" t="s">
        <v>147</v>
      </c>
      <c r="D1109" s="4">
        <v>3.03</v>
      </c>
      <c r="E1109" s="4">
        <v>3.32</v>
      </c>
      <c r="F1109" s="1" t="s">
        <v>322</v>
      </c>
      <c r="G1109" s="5">
        <v>0</v>
      </c>
      <c r="H1109" s="5">
        <v>0</v>
      </c>
      <c r="I1109" s="5">
        <v>34</v>
      </c>
      <c r="J1109" s="5">
        <v>0</v>
      </c>
      <c r="K1109" s="5">
        <v>0</v>
      </c>
      <c r="L1109" s="5">
        <f t="shared" si="36"/>
        <v>34</v>
      </c>
      <c r="M1109" s="1" t="s">
        <v>323</v>
      </c>
      <c r="N1109" s="1">
        <v>34</v>
      </c>
      <c r="O1109" s="1" t="s">
        <v>1597</v>
      </c>
      <c r="P1109" s="3">
        <v>101467</v>
      </c>
    </row>
    <row r="1110" spans="1:18" x14ac:dyDescent="0.2">
      <c r="A1110" s="8" t="str">
        <f t="shared" si="35"/>
        <v>SMEDSR00606**C</v>
      </c>
      <c r="B1110" s="1" t="s">
        <v>75</v>
      </c>
      <c r="C1110" s="1" t="s">
        <v>149</v>
      </c>
      <c r="D1110" s="4">
        <v>0</v>
      </c>
      <c r="E1110" s="4">
        <v>0.2</v>
      </c>
      <c r="F1110" s="1" t="s">
        <v>334</v>
      </c>
      <c r="G1110" s="5">
        <v>16</v>
      </c>
      <c r="H1110" s="5">
        <v>0</v>
      </c>
      <c r="I1110" s="5">
        <v>11</v>
      </c>
      <c r="J1110" s="5">
        <v>0</v>
      </c>
      <c r="K1110" s="5">
        <v>0</v>
      </c>
      <c r="L1110" s="5">
        <f t="shared" si="36"/>
        <v>27</v>
      </c>
      <c r="M1110" s="1" t="s">
        <v>150</v>
      </c>
      <c r="N1110" s="1">
        <v>27</v>
      </c>
      <c r="O1110" s="1" t="s">
        <v>1587</v>
      </c>
      <c r="P1110" s="99"/>
    </row>
    <row r="1111" spans="1:18" x14ac:dyDescent="0.2">
      <c r="A1111" s="8" t="str">
        <f t="shared" si="35"/>
        <v>SMEDSR00606**C</v>
      </c>
      <c r="B1111" s="1" t="s">
        <v>75</v>
      </c>
      <c r="C1111" s="1" t="s">
        <v>149</v>
      </c>
      <c r="D1111" s="4">
        <v>0.2</v>
      </c>
      <c r="E1111" s="4">
        <v>1.7</v>
      </c>
      <c r="F1111" s="1" t="s">
        <v>322</v>
      </c>
      <c r="G1111" s="5">
        <v>0</v>
      </c>
      <c r="H1111" s="5">
        <v>0</v>
      </c>
      <c r="I1111" s="5">
        <v>97</v>
      </c>
      <c r="J1111" s="5">
        <v>0</v>
      </c>
      <c r="K1111" s="5">
        <v>0</v>
      </c>
      <c r="L1111" s="5">
        <f t="shared" si="36"/>
        <v>97</v>
      </c>
      <c r="M1111" s="1" t="s">
        <v>323</v>
      </c>
      <c r="N1111" s="1">
        <v>97</v>
      </c>
      <c r="O1111" s="1" t="s">
        <v>1587</v>
      </c>
      <c r="P1111" s="99"/>
    </row>
    <row r="1112" spans="1:18" x14ac:dyDescent="0.2">
      <c r="A1112" s="8" t="str">
        <f t="shared" ref="A1112:A1175" si="37">"S"&amp;B1112&amp;MID(C1112,1,2)&amp;"00"&amp;MID(C1112,4,3)&amp;"**C"</f>
        <v>SMEDSR00606**C</v>
      </c>
      <c r="B1112" s="1" t="s">
        <v>75</v>
      </c>
      <c r="C1112" s="1" t="s">
        <v>149</v>
      </c>
      <c r="D1112" s="4">
        <v>1.7</v>
      </c>
      <c r="E1112" s="4">
        <v>2.66</v>
      </c>
      <c r="F1112" s="1" t="s">
        <v>151</v>
      </c>
      <c r="G1112" s="5">
        <v>32</v>
      </c>
      <c r="H1112" s="5">
        <v>0</v>
      </c>
      <c r="I1112" s="5">
        <v>102</v>
      </c>
      <c r="J1112" s="5">
        <v>0</v>
      </c>
      <c r="K1112" s="5">
        <v>0</v>
      </c>
      <c r="L1112" s="5">
        <f t="shared" si="36"/>
        <v>134</v>
      </c>
      <c r="M1112" s="1" t="s">
        <v>152</v>
      </c>
      <c r="N1112" s="1">
        <v>134</v>
      </c>
      <c r="O1112" s="1" t="s">
        <v>1587</v>
      </c>
    </row>
    <row r="1113" spans="1:18" x14ac:dyDescent="0.2">
      <c r="A1113" s="8" t="str">
        <f t="shared" si="37"/>
        <v>SMEDSR00606**C</v>
      </c>
      <c r="B1113" s="1" t="s">
        <v>75</v>
      </c>
      <c r="C1113" s="1" t="s">
        <v>149</v>
      </c>
      <c r="D1113" s="4">
        <v>2.66</v>
      </c>
      <c r="E1113" s="4">
        <v>2.89</v>
      </c>
      <c r="F1113" s="1" t="s">
        <v>322</v>
      </c>
      <c r="G1113" s="5">
        <v>0</v>
      </c>
      <c r="H1113" s="5">
        <v>0</v>
      </c>
      <c r="I1113" s="5">
        <v>8</v>
      </c>
      <c r="J1113" s="5">
        <v>0</v>
      </c>
      <c r="K1113" s="5">
        <v>0</v>
      </c>
      <c r="L1113" s="5">
        <f t="shared" si="36"/>
        <v>8</v>
      </c>
      <c r="M1113" s="1" t="s">
        <v>323</v>
      </c>
      <c r="N1113" s="1">
        <v>8</v>
      </c>
      <c r="O1113" s="1" t="s">
        <v>1587</v>
      </c>
    </row>
    <row r="1114" spans="1:18" x14ac:dyDescent="0.2">
      <c r="A1114" s="8" t="str">
        <f t="shared" si="37"/>
        <v>SMEDSR00606**C</v>
      </c>
      <c r="B1114" s="1" t="s">
        <v>75</v>
      </c>
      <c r="C1114" s="1" t="s">
        <v>149</v>
      </c>
      <c r="D1114" s="4">
        <v>2.89</v>
      </c>
      <c r="E1114" s="4">
        <v>3.3</v>
      </c>
      <c r="F1114" s="1" t="s">
        <v>329</v>
      </c>
      <c r="G1114" s="5">
        <v>0</v>
      </c>
      <c r="H1114" s="5">
        <v>0</v>
      </c>
      <c r="I1114" s="5">
        <v>60</v>
      </c>
      <c r="J1114" s="5">
        <v>0</v>
      </c>
      <c r="K1114" s="5">
        <v>0</v>
      </c>
      <c r="L1114" s="5">
        <f t="shared" si="36"/>
        <v>60</v>
      </c>
      <c r="M1114" s="1" t="s">
        <v>343</v>
      </c>
      <c r="N1114" s="1">
        <v>60</v>
      </c>
      <c r="O1114" s="1" t="s">
        <v>1587</v>
      </c>
    </row>
    <row r="1115" spans="1:18" x14ac:dyDescent="0.2">
      <c r="A1115" s="8" t="str">
        <f t="shared" si="37"/>
        <v>SMEDSR00606**C</v>
      </c>
      <c r="B1115" s="1" t="s">
        <v>75</v>
      </c>
      <c r="C1115" s="1" t="s">
        <v>149</v>
      </c>
      <c r="D1115" s="4">
        <v>3.3</v>
      </c>
      <c r="E1115" s="4">
        <v>3.75</v>
      </c>
      <c r="F1115" s="1" t="s">
        <v>322</v>
      </c>
      <c r="G1115" s="5">
        <v>0</v>
      </c>
      <c r="H1115" s="5">
        <v>0</v>
      </c>
      <c r="I1115" s="5">
        <v>33</v>
      </c>
      <c r="J1115" s="5">
        <v>0</v>
      </c>
      <c r="K1115" s="5">
        <v>0</v>
      </c>
      <c r="L1115" s="5">
        <f t="shared" si="36"/>
        <v>33</v>
      </c>
      <c r="M1115" s="1" t="s">
        <v>323</v>
      </c>
      <c r="N1115" s="1">
        <v>33</v>
      </c>
      <c r="O1115" s="1" t="s">
        <v>1587</v>
      </c>
    </row>
    <row r="1116" spans="1:18" x14ac:dyDescent="0.2">
      <c r="A1116" s="8" t="str">
        <f t="shared" si="37"/>
        <v>SMEDSR00606**C</v>
      </c>
      <c r="B1116" s="1" t="s">
        <v>75</v>
      </c>
      <c r="C1116" s="1" t="s">
        <v>149</v>
      </c>
      <c r="D1116" s="4">
        <v>3.75</v>
      </c>
      <c r="E1116" s="4">
        <v>4.09</v>
      </c>
      <c r="F1116" s="1" t="s">
        <v>329</v>
      </c>
      <c r="G1116" s="5">
        <v>0</v>
      </c>
      <c r="H1116" s="5">
        <v>0</v>
      </c>
      <c r="I1116" s="5">
        <v>31</v>
      </c>
      <c r="J1116" s="5">
        <v>0</v>
      </c>
      <c r="K1116" s="5">
        <v>0</v>
      </c>
      <c r="L1116" s="5">
        <f t="shared" si="36"/>
        <v>31</v>
      </c>
      <c r="M1116" s="1" t="s">
        <v>343</v>
      </c>
      <c r="N1116" s="1">
        <v>31</v>
      </c>
      <c r="O1116" s="1" t="s">
        <v>1587</v>
      </c>
    </row>
    <row r="1117" spans="1:18" x14ac:dyDescent="0.2">
      <c r="A1117" s="8" t="str">
        <f t="shared" si="37"/>
        <v>SMEDSR00606**C</v>
      </c>
      <c r="B1117" s="1" t="s">
        <v>75</v>
      </c>
      <c r="C1117" s="1" t="s">
        <v>149</v>
      </c>
      <c r="D1117" s="4">
        <v>4.09</v>
      </c>
      <c r="E1117" s="4">
        <v>4.26</v>
      </c>
      <c r="F1117" s="1" t="s">
        <v>355</v>
      </c>
      <c r="G1117" s="5">
        <v>16</v>
      </c>
      <c r="H1117" s="5">
        <v>0</v>
      </c>
      <c r="I1117" s="5">
        <v>34</v>
      </c>
      <c r="J1117" s="5">
        <v>0</v>
      </c>
      <c r="K1117" s="5">
        <v>0</v>
      </c>
      <c r="L1117" s="5">
        <f t="shared" si="36"/>
        <v>50</v>
      </c>
      <c r="M1117" s="1" t="s">
        <v>153</v>
      </c>
      <c r="N1117" s="1">
        <v>50</v>
      </c>
      <c r="O1117" s="1" t="s">
        <v>1587</v>
      </c>
    </row>
    <row r="1118" spans="1:18" x14ac:dyDescent="0.2">
      <c r="A1118" s="8" t="str">
        <f t="shared" si="37"/>
        <v>SMEDUS00042**C</v>
      </c>
      <c r="B1118" s="1" t="s">
        <v>75</v>
      </c>
      <c r="C1118" s="1" t="s">
        <v>416</v>
      </c>
      <c r="D1118" s="4">
        <v>0</v>
      </c>
      <c r="E1118" s="4">
        <v>1.89</v>
      </c>
      <c r="F1118" s="1" t="s">
        <v>322</v>
      </c>
      <c r="G1118" s="5">
        <v>0</v>
      </c>
      <c r="H1118" s="5">
        <v>0</v>
      </c>
      <c r="I1118" s="5">
        <f>(E1118-D1118)*66</f>
        <v>124.74</v>
      </c>
      <c r="J1118" s="5">
        <v>0</v>
      </c>
      <c r="K1118" s="5">
        <v>0</v>
      </c>
      <c r="L1118" s="5">
        <f>K1118+J1118+I1118+H1118+G1118</f>
        <v>124.74</v>
      </c>
      <c r="M1118" s="1" t="s">
        <v>323</v>
      </c>
      <c r="N1118" s="1">
        <v>125</v>
      </c>
      <c r="O1118" s="1" t="s">
        <v>1594</v>
      </c>
      <c r="P1118" s="99"/>
    </row>
    <row r="1119" spans="1:18" x14ac:dyDescent="0.2">
      <c r="A1119" s="8" t="str">
        <f t="shared" si="37"/>
        <v>SMEDUS00042**C</v>
      </c>
      <c r="B1119" s="1" t="s">
        <v>75</v>
      </c>
      <c r="C1119" s="1" t="s">
        <v>416</v>
      </c>
      <c r="D1119" s="4">
        <v>1.89</v>
      </c>
      <c r="E1119" s="4">
        <v>2.78</v>
      </c>
      <c r="F1119" s="1" t="s">
        <v>322</v>
      </c>
      <c r="G1119" s="5">
        <v>0</v>
      </c>
      <c r="H1119" s="5">
        <v>0</v>
      </c>
      <c r="I1119" s="5">
        <f>(E1119-D1119)*66</f>
        <v>58.739999999999995</v>
      </c>
      <c r="J1119" s="5">
        <v>7</v>
      </c>
      <c r="K1119" s="5">
        <v>0</v>
      </c>
      <c r="L1119" s="5">
        <f t="shared" ref="L1119:L1150" si="38">SUM(G1119:K1119)</f>
        <v>65.739999999999995</v>
      </c>
      <c r="M1119" s="1" t="s">
        <v>154</v>
      </c>
      <c r="N1119" s="1">
        <v>66</v>
      </c>
      <c r="O1119" s="1" t="s">
        <v>1597</v>
      </c>
      <c r="P1119" s="3">
        <v>101467</v>
      </c>
      <c r="Q1119" s="96">
        <v>79761</v>
      </c>
    </row>
    <row r="1120" spans="1:18" x14ac:dyDescent="0.2">
      <c r="A1120" s="8" t="str">
        <f t="shared" si="37"/>
        <v>SMEDUS00042**C</v>
      </c>
      <c r="B1120" s="1" t="s">
        <v>75</v>
      </c>
      <c r="C1120" s="1" t="s">
        <v>416</v>
      </c>
      <c r="D1120" s="4">
        <v>2.78</v>
      </c>
      <c r="E1120" s="4">
        <v>3.01</v>
      </c>
      <c r="F1120" s="1" t="s">
        <v>423</v>
      </c>
      <c r="G1120" s="5">
        <v>64</v>
      </c>
      <c r="H1120" s="5">
        <v>0</v>
      </c>
      <c r="I1120" s="5">
        <v>15</v>
      </c>
      <c r="J1120" s="5">
        <v>15</v>
      </c>
      <c r="K1120" s="5">
        <v>42</v>
      </c>
      <c r="L1120" s="5">
        <f t="shared" si="38"/>
        <v>136</v>
      </c>
      <c r="M1120" s="1" t="s">
        <v>422</v>
      </c>
      <c r="N1120" s="1">
        <v>136</v>
      </c>
      <c r="O1120" s="1" t="s">
        <v>1597</v>
      </c>
      <c r="P1120" s="3">
        <v>101467</v>
      </c>
      <c r="Q1120" s="96">
        <v>79761</v>
      </c>
    </row>
    <row r="1121" spans="1:17" x14ac:dyDescent="0.2">
      <c r="A1121" s="8" t="str">
        <f t="shared" si="37"/>
        <v>SMEDUS00042**C</v>
      </c>
      <c r="B1121" s="1" t="s">
        <v>75</v>
      </c>
      <c r="C1121" s="1" t="s">
        <v>416</v>
      </c>
      <c r="D1121" s="4">
        <v>3.01</v>
      </c>
      <c r="E1121" s="4">
        <v>6.91</v>
      </c>
      <c r="F1121" s="1" t="s">
        <v>317</v>
      </c>
      <c r="G1121" s="5">
        <v>0</v>
      </c>
      <c r="H1121" s="5">
        <v>0</v>
      </c>
      <c r="I1121" s="5">
        <v>0</v>
      </c>
      <c r="J1121" s="5">
        <v>516</v>
      </c>
      <c r="K1121" s="5">
        <v>0</v>
      </c>
      <c r="L1121" s="5">
        <f t="shared" si="38"/>
        <v>516</v>
      </c>
      <c r="M1121" s="1" t="s">
        <v>413</v>
      </c>
      <c r="N1121" s="1">
        <v>516</v>
      </c>
      <c r="O1121" s="1" t="s">
        <v>1597</v>
      </c>
      <c r="P1121" s="3">
        <v>101467</v>
      </c>
      <c r="Q1121" s="96">
        <v>79761</v>
      </c>
    </row>
    <row r="1122" spans="1:17" x14ac:dyDescent="0.2">
      <c r="A1122" s="8" t="str">
        <f t="shared" si="37"/>
        <v>SMEDUS00042**C</v>
      </c>
      <c r="B1122" s="1" t="s">
        <v>75</v>
      </c>
      <c r="C1122" s="1" t="s">
        <v>416</v>
      </c>
      <c r="D1122" s="4">
        <v>3.1</v>
      </c>
      <c r="E1122" s="4">
        <v>3.11</v>
      </c>
      <c r="F1122" s="1" t="s">
        <v>319</v>
      </c>
      <c r="G1122" s="5">
        <v>148</v>
      </c>
      <c r="H1122" s="5">
        <v>0</v>
      </c>
      <c r="I1122" s="5">
        <v>0</v>
      </c>
      <c r="J1122" s="5">
        <v>0</v>
      </c>
      <c r="K1122" s="5">
        <v>14</v>
      </c>
      <c r="L1122" s="5">
        <f t="shared" si="38"/>
        <v>162</v>
      </c>
      <c r="M1122" s="1" t="s">
        <v>157</v>
      </c>
      <c r="N1122" s="1">
        <v>162</v>
      </c>
      <c r="O1122" s="1" t="s">
        <v>1597</v>
      </c>
      <c r="P1122" s="3">
        <v>101467</v>
      </c>
      <c r="Q1122" s="96">
        <v>79761</v>
      </c>
    </row>
    <row r="1123" spans="1:17" x14ac:dyDescent="0.2">
      <c r="A1123" s="8" t="str">
        <f t="shared" si="37"/>
        <v>SMEDUS00042**C</v>
      </c>
      <c r="B1123" s="1" t="s">
        <v>75</v>
      </c>
      <c r="C1123" s="1" t="s">
        <v>416</v>
      </c>
      <c r="D1123" s="4">
        <v>6.91</v>
      </c>
      <c r="E1123" s="4">
        <v>6.92</v>
      </c>
      <c r="F1123" s="1" t="s">
        <v>319</v>
      </c>
      <c r="G1123" s="5">
        <v>118</v>
      </c>
      <c r="H1123" s="5">
        <v>0</v>
      </c>
      <c r="I1123" s="5">
        <v>0</v>
      </c>
      <c r="J1123" s="5">
        <v>0</v>
      </c>
      <c r="K1123" s="5">
        <v>14</v>
      </c>
      <c r="L1123" s="5">
        <f t="shared" si="38"/>
        <v>132</v>
      </c>
      <c r="M1123" s="1" t="s">
        <v>158</v>
      </c>
      <c r="N1123" s="1">
        <v>132</v>
      </c>
      <c r="O1123" s="1" t="s">
        <v>1597</v>
      </c>
      <c r="P1123" s="3">
        <v>101467</v>
      </c>
      <c r="Q1123" s="96">
        <v>79761</v>
      </c>
    </row>
    <row r="1124" spans="1:17" x14ac:dyDescent="0.2">
      <c r="A1124" s="8" t="str">
        <f t="shared" si="37"/>
        <v>SMEDUS00042**C</v>
      </c>
      <c r="B1124" s="1" t="s">
        <v>75</v>
      </c>
      <c r="C1124" s="1" t="s">
        <v>416</v>
      </c>
      <c r="D1124" s="4">
        <v>6.91</v>
      </c>
      <c r="E1124" s="4">
        <v>12.35</v>
      </c>
      <c r="F1124" s="1" t="s">
        <v>322</v>
      </c>
      <c r="G1124" s="5">
        <v>0</v>
      </c>
      <c r="H1124" s="5">
        <v>0</v>
      </c>
      <c r="I1124" s="5">
        <v>319</v>
      </c>
      <c r="J1124" s="5">
        <v>0</v>
      </c>
      <c r="K1124" s="5">
        <v>0</v>
      </c>
      <c r="L1124" s="5">
        <f t="shared" si="38"/>
        <v>319</v>
      </c>
      <c r="M1124" s="1" t="s">
        <v>323</v>
      </c>
      <c r="N1124" s="1">
        <v>319</v>
      </c>
      <c r="O1124" s="1" t="s">
        <v>1594</v>
      </c>
    </row>
    <row r="1125" spans="1:17" x14ac:dyDescent="0.2">
      <c r="A1125" s="8" t="str">
        <f t="shared" si="37"/>
        <v>SMEDUS00042**C</v>
      </c>
      <c r="B1125" s="1" t="s">
        <v>75</v>
      </c>
      <c r="C1125" s="1" t="s">
        <v>416</v>
      </c>
      <c r="D1125" s="4">
        <v>12.35</v>
      </c>
      <c r="E1125" s="4">
        <v>12.69</v>
      </c>
      <c r="F1125" s="1" t="s">
        <v>324</v>
      </c>
      <c r="G1125" s="5">
        <v>0</v>
      </c>
      <c r="H1125" s="5">
        <v>0</v>
      </c>
      <c r="I1125" s="5">
        <v>53</v>
      </c>
      <c r="J1125" s="5">
        <v>0</v>
      </c>
      <c r="K1125" s="5">
        <v>0</v>
      </c>
      <c r="L1125" s="5">
        <f t="shared" si="38"/>
        <v>53</v>
      </c>
      <c r="M1125" s="1" t="s">
        <v>597</v>
      </c>
      <c r="N1125" s="1">
        <v>53</v>
      </c>
      <c r="O1125" s="1" t="s">
        <v>1594</v>
      </c>
    </row>
    <row r="1126" spans="1:17" x14ac:dyDescent="0.2">
      <c r="A1126" s="8" t="str">
        <f t="shared" si="37"/>
        <v>SMEDUS00042**C</v>
      </c>
      <c r="B1126" s="1" t="s">
        <v>75</v>
      </c>
      <c r="C1126" s="1" t="s">
        <v>416</v>
      </c>
      <c r="D1126" s="4">
        <v>12.69</v>
      </c>
      <c r="E1126" s="4">
        <v>13.03</v>
      </c>
      <c r="F1126" s="1" t="s">
        <v>329</v>
      </c>
      <c r="G1126" s="5">
        <v>0</v>
      </c>
      <c r="H1126" s="5">
        <v>0</v>
      </c>
      <c r="I1126" s="5">
        <v>40</v>
      </c>
      <c r="J1126" s="5">
        <v>0</v>
      </c>
      <c r="K1126" s="5">
        <v>0</v>
      </c>
      <c r="L1126" s="5">
        <f t="shared" si="38"/>
        <v>40</v>
      </c>
      <c r="M1126" s="1" t="s">
        <v>343</v>
      </c>
      <c r="N1126" s="1">
        <v>40</v>
      </c>
      <c r="O1126" s="1" t="s">
        <v>1594</v>
      </c>
    </row>
    <row r="1127" spans="1:17" x14ac:dyDescent="0.2">
      <c r="A1127" s="8" t="str">
        <f t="shared" si="37"/>
        <v>SMEDUS00042**C</v>
      </c>
      <c r="B1127" s="1" t="s">
        <v>75</v>
      </c>
      <c r="C1127" s="1" t="s">
        <v>416</v>
      </c>
      <c r="D1127" s="4">
        <v>13.03</v>
      </c>
      <c r="E1127" s="4">
        <v>14.4</v>
      </c>
      <c r="F1127" s="1" t="s">
        <v>322</v>
      </c>
      <c r="G1127" s="5">
        <v>0</v>
      </c>
      <c r="H1127" s="5">
        <v>0</v>
      </c>
      <c r="I1127" s="5">
        <v>90</v>
      </c>
      <c r="J1127" s="5">
        <v>0</v>
      </c>
      <c r="K1127" s="5">
        <v>0</v>
      </c>
      <c r="L1127" s="5">
        <f t="shared" si="38"/>
        <v>90</v>
      </c>
      <c r="M1127" s="1" t="s">
        <v>323</v>
      </c>
      <c r="N1127" s="1">
        <v>90</v>
      </c>
      <c r="O1127" s="1" t="s">
        <v>1594</v>
      </c>
    </row>
    <row r="1128" spans="1:17" x14ac:dyDescent="0.2">
      <c r="A1128" s="8" t="str">
        <f t="shared" si="37"/>
        <v>SMEDUS00042**C</v>
      </c>
      <c r="B1128" s="1" t="s">
        <v>75</v>
      </c>
      <c r="C1128" s="1" t="s">
        <v>416</v>
      </c>
      <c r="D1128" s="4">
        <v>18.61</v>
      </c>
      <c r="E1128" s="4">
        <v>19.579999999999998</v>
      </c>
      <c r="F1128" s="1" t="s">
        <v>155</v>
      </c>
      <c r="G1128" s="5">
        <v>0</v>
      </c>
      <c r="H1128" s="5">
        <v>0</v>
      </c>
      <c r="I1128" s="5">
        <v>143</v>
      </c>
      <c r="J1128" s="5">
        <v>24</v>
      </c>
      <c r="K1128" s="5">
        <v>0</v>
      </c>
      <c r="L1128" s="5">
        <f t="shared" si="38"/>
        <v>167</v>
      </c>
      <c r="M1128" s="1" t="s">
        <v>323</v>
      </c>
      <c r="N1128" s="1">
        <v>90</v>
      </c>
      <c r="O1128" s="1" t="s">
        <v>1594</v>
      </c>
    </row>
    <row r="1129" spans="1:17" x14ac:dyDescent="0.2">
      <c r="A1129" s="8" t="str">
        <f t="shared" si="37"/>
        <v>SMEDUS00042**C</v>
      </c>
      <c r="B1129" s="1" t="s">
        <v>75</v>
      </c>
      <c r="C1129" s="1" t="s">
        <v>416</v>
      </c>
      <c r="D1129" s="4">
        <v>19.579999999999998</v>
      </c>
      <c r="E1129" s="4">
        <v>22.92</v>
      </c>
      <c r="F1129" s="1" t="s">
        <v>1539</v>
      </c>
      <c r="G1129" s="5">
        <v>0</v>
      </c>
      <c r="H1129" s="5">
        <v>0</v>
      </c>
      <c r="I1129" s="5">
        <v>404</v>
      </c>
      <c r="J1129" s="5">
        <v>67</v>
      </c>
      <c r="K1129" s="5">
        <v>0</v>
      </c>
      <c r="L1129" s="5">
        <f t="shared" si="38"/>
        <v>471</v>
      </c>
      <c r="M1129" s="1" t="s">
        <v>156</v>
      </c>
      <c r="N1129" s="1">
        <v>621</v>
      </c>
      <c r="O1129" s="88" t="s">
        <v>1489</v>
      </c>
      <c r="P1129" s="99"/>
      <c r="Q1129" s="96">
        <v>109227</v>
      </c>
    </row>
    <row r="1130" spans="1:17" x14ac:dyDescent="0.2">
      <c r="A1130" s="8" t="str">
        <f t="shared" si="37"/>
        <v>SMEDUS00224**C</v>
      </c>
      <c r="B1130" s="1" t="s">
        <v>75</v>
      </c>
      <c r="C1130" s="1" t="s">
        <v>436</v>
      </c>
      <c r="D1130" s="4">
        <v>0</v>
      </c>
      <c r="E1130" s="4">
        <v>2.2599999999999998</v>
      </c>
      <c r="F1130" s="1" t="s">
        <v>322</v>
      </c>
      <c r="G1130" s="5">
        <v>0</v>
      </c>
      <c r="H1130" s="5">
        <v>0</v>
      </c>
      <c r="I1130" s="5">
        <v>140</v>
      </c>
      <c r="J1130" s="5">
        <v>0</v>
      </c>
      <c r="K1130" s="5">
        <v>0</v>
      </c>
      <c r="L1130" s="5">
        <f t="shared" si="38"/>
        <v>140</v>
      </c>
      <c r="M1130" s="1" t="s">
        <v>323</v>
      </c>
      <c r="N1130" s="1">
        <v>140</v>
      </c>
      <c r="O1130" s="1" t="s">
        <v>1594</v>
      </c>
      <c r="P1130" s="99"/>
    </row>
    <row r="1131" spans="1:17" x14ac:dyDescent="0.2">
      <c r="A1131" s="8" t="str">
        <f t="shared" si="37"/>
        <v>SMEDUS00224**C</v>
      </c>
      <c r="B1131" s="1" t="s">
        <v>75</v>
      </c>
      <c r="C1131" s="1" t="s">
        <v>436</v>
      </c>
      <c r="D1131" s="4">
        <v>2.2599999999999998</v>
      </c>
      <c r="E1131" s="4">
        <v>2.42</v>
      </c>
      <c r="F1131" s="1" t="s">
        <v>324</v>
      </c>
      <c r="G1131" s="5">
        <v>16</v>
      </c>
      <c r="H1131" s="5">
        <v>0</v>
      </c>
      <c r="I1131" s="5">
        <v>22</v>
      </c>
      <c r="J1131" s="5">
        <v>0</v>
      </c>
      <c r="K1131" s="5">
        <v>0</v>
      </c>
      <c r="L1131" s="5">
        <f t="shared" si="38"/>
        <v>38</v>
      </c>
      <c r="M1131" s="1" t="s">
        <v>161</v>
      </c>
      <c r="N1131" s="1">
        <v>38</v>
      </c>
      <c r="O1131" s="1" t="s">
        <v>1594</v>
      </c>
    </row>
    <row r="1132" spans="1:17" x14ac:dyDescent="0.2">
      <c r="A1132" s="8" t="str">
        <f t="shared" si="37"/>
        <v>SMEDUS00224**C</v>
      </c>
      <c r="B1132" s="1" t="s">
        <v>75</v>
      </c>
      <c r="C1132" s="1" t="s">
        <v>436</v>
      </c>
      <c r="D1132" s="4">
        <v>2.42</v>
      </c>
      <c r="E1132" s="4">
        <v>2.6</v>
      </c>
      <c r="F1132" s="1" t="s">
        <v>324</v>
      </c>
      <c r="G1132" s="5">
        <v>16</v>
      </c>
      <c r="H1132" s="5">
        <v>0</v>
      </c>
      <c r="I1132" s="5">
        <v>11</v>
      </c>
      <c r="J1132" s="5">
        <v>0</v>
      </c>
      <c r="K1132" s="5">
        <v>0</v>
      </c>
      <c r="L1132" s="5">
        <f t="shared" si="38"/>
        <v>27</v>
      </c>
      <c r="M1132" s="1" t="s">
        <v>162</v>
      </c>
      <c r="N1132" s="1">
        <v>27</v>
      </c>
      <c r="O1132" s="1" t="s">
        <v>1594</v>
      </c>
    </row>
    <row r="1133" spans="1:17" x14ac:dyDescent="0.2">
      <c r="A1133" s="8" t="str">
        <f t="shared" si="37"/>
        <v>SMEDUS00224**C</v>
      </c>
      <c r="B1133" s="1" t="s">
        <v>75</v>
      </c>
      <c r="C1133" s="1" t="s">
        <v>436</v>
      </c>
      <c r="D1133" s="4">
        <v>2.6</v>
      </c>
      <c r="E1133" s="4">
        <v>6.6</v>
      </c>
      <c r="F1133" s="1" t="s">
        <v>322</v>
      </c>
      <c r="G1133" s="5">
        <v>0</v>
      </c>
      <c r="H1133" s="5">
        <v>0</v>
      </c>
      <c r="I1133" s="5">
        <v>264</v>
      </c>
      <c r="J1133" s="5">
        <v>0</v>
      </c>
      <c r="K1133" s="5">
        <v>0</v>
      </c>
      <c r="L1133" s="5">
        <f t="shared" si="38"/>
        <v>264</v>
      </c>
      <c r="M1133" s="1" t="s">
        <v>323</v>
      </c>
      <c r="N1133" s="1">
        <v>264</v>
      </c>
      <c r="O1133" s="1" t="s">
        <v>1594</v>
      </c>
      <c r="P1133" s="99"/>
    </row>
    <row r="1134" spans="1:17" x14ac:dyDescent="0.2">
      <c r="A1134" s="8" t="str">
        <f t="shared" si="37"/>
        <v>SMEDUS00224**C</v>
      </c>
      <c r="B1134" s="1" t="s">
        <v>75</v>
      </c>
      <c r="C1134" s="1" t="s">
        <v>436</v>
      </c>
      <c r="D1134" s="4">
        <v>10.45</v>
      </c>
      <c r="E1134" s="4">
        <v>15.45</v>
      </c>
      <c r="F1134" s="1" t="s">
        <v>317</v>
      </c>
      <c r="G1134" s="5">
        <v>730</v>
      </c>
      <c r="H1134" s="5">
        <v>0</v>
      </c>
      <c r="I1134" s="5">
        <v>0</v>
      </c>
      <c r="J1134" s="5">
        <v>0</v>
      </c>
      <c r="K1134" s="5">
        <v>0</v>
      </c>
      <c r="L1134" s="5">
        <f t="shared" si="38"/>
        <v>730</v>
      </c>
      <c r="M1134" s="1" t="s">
        <v>413</v>
      </c>
      <c r="N1134" s="1">
        <v>730</v>
      </c>
      <c r="O1134" s="1" t="s">
        <v>1597</v>
      </c>
      <c r="P1134" s="3">
        <v>101467</v>
      </c>
      <c r="Q1134" s="96">
        <v>79761</v>
      </c>
    </row>
    <row r="1135" spans="1:17" x14ac:dyDescent="0.2">
      <c r="A1135" s="8" t="str">
        <f t="shared" si="37"/>
        <v>SMEDUS00224**C</v>
      </c>
      <c r="B1135" s="1" t="s">
        <v>75</v>
      </c>
      <c r="C1135" s="1" t="s">
        <v>436</v>
      </c>
      <c r="D1135" s="4">
        <v>15.45</v>
      </c>
      <c r="E1135" s="4">
        <v>15.97</v>
      </c>
      <c r="F1135" s="1" t="s">
        <v>159</v>
      </c>
      <c r="G1135" s="5">
        <v>16</v>
      </c>
      <c r="H1135" s="5">
        <v>0</v>
      </c>
      <c r="I1135" s="5">
        <v>0</v>
      </c>
      <c r="J1135" s="5">
        <v>24</v>
      </c>
      <c r="K1135" s="5">
        <v>0</v>
      </c>
      <c r="L1135" s="5">
        <f t="shared" si="38"/>
        <v>40</v>
      </c>
      <c r="M1135" s="1" t="s">
        <v>160</v>
      </c>
      <c r="N1135" s="1">
        <v>40</v>
      </c>
      <c r="O1135" s="1" t="s">
        <v>1594</v>
      </c>
      <c r="Q1135" s="96">
        <v>79761</v>
      </c>
    </row>
    <row r="1136" spans="1:17" x14ac:dyDescent="0.2">
      <c r="A1136" s="8" t="str">
        <f t="shared" si="37"/>
        <v>SMEDUS00224**C</v>
      </c>
      <c r="B1136" s="1" t="s">
        <v>75</v>
      </c>
      <c r="C1136" s="1" t="s">
        <v>436</v>
      </c>
      <c r="D1136" s="4">
        <v>15.97</v>
      </c>
      <c r="E1136" s="4">
        <v>16.27</v>
      </c>
      <c r="F1136" s="10" t="s">
        <v>159</v>
      </c>
      <c r="G1136" s="1">
        <v>16</v>
      </c>
      <c r="H1136" s="1">
        <v>0</v>
      </c>
      <c r="I1136" s="1">
        <v>0</v>
      </c>
      <c r="J1136" s="1">
        <v>24</v>
      </c>
      <c r="K1136" s="1">
        <v>0</v>
      </c>
      <c r="L1136" s="5">
        <f t="shared" si="38"/>
        <v>40</v>
      </c>
      <c r="M1136" s="1" t="s">
        <v>160</v>
      </c>
      <c r="N1136" s="3">
        <v>40</v>
      </c>
      <c r="O1136" s="1" t="s">
        <v>1594</v>
      </c>
      <c r="Q1136" s="96">
        <v>79761</v>
      </c>
    </row>
    <row r="1137" spans="1:16" x14ac:dyDescent="0.2">
      <c r="A1137" s="8" t="str">
        <f t="shared" si="37"/>
        <v>SRICIR00071**C</v>
      </c>
      <c r="B1137" s="1" t="s">
        <v>163</v>
      </c>
      <c r="C1137" s="1" t="s">
        <v>316</v>
      </c>
      <c r="D1137" s="4">
        <v>0</v>
      </c>
      <c r="E1137" s="4">
        <v>6.39</v>
      </c>
      <c r="F1137" s="1" t="s">
        <v>317</v>
      </c>
      <c r="G1137" s="5">
        <v>1124</v>
      </c>
      <c r="H1137" s="5">
        <v>0</v>
      </c>
      <c r="I1137" s="5">
        <v>0</v>
      </c>
      <c r="J1137" s="5">
        <v>0</v>
      </c>
      <c r="K1137" s="5">
        <v>0</v>
      </c>
      <c r="L1137" s="5">
        <f t="shared" si="38"/>
        <v>1124</v>
      </c>
      <c r="M1137" s="1" t="s">
        <v>77</v>
      </c>
      <c r="N1137" s="1">
        <v>1124</v>
      </c>
      <c r="O1137" s="1" t="s">
        <v>1595</v>
      </c>
      <c r="P1137" s="3">
        <v>87722</v>
      </c>
    </row>
    <row r="1138" spans="1:16" x14ac:dyDescent="0.2">
      <c r="A1138" s="8" t="str">
        <f t="shared" si="37"/>
        <v>SRICIR00071**C</v>
      </c>
      <c r="B1138" s="1" t="s">
        <v>163</v>
      </c>
      <c r="C1138" s="1" t="s">
        <v>316</v>
      </c>
      <c r="D1138" s="4">
        <v>6.39</v>
      </c>
      <c r="E1138" s="4">
        <v>13.65</v>
      </c>
      <c r="F1138" s="1">
        <v>5</v>
      </c>
      <c r="G1138" s="5">
        <v>1278</v>
      </c>
      <c r="H1138" s="5">
        <v>0</v>
      </c>
      <c r="I1138" s="5">
        <v>0</v>
      </c>
      <c r="J1138" s="5">
        <v>0</v>
      </c>
      <c r="K1138" s="5">
        <v>0</v>
      </c>
      <c r="L1138" s="5">
        <f t="shared" si="38"/>
        <v>1278</v>
      </c>
      <c r="M1138" s="1" t="s">
        <v>77</v>
      </c>
      <c r="N1138" s="1">
        <v>1278</v>
      </c>
      <c r="O1138" s="1" t="s">
        <v>1595</v>
      </c>
      <c r="P1138" s="3">
        <v>87722</v>
      </c>
    </row>
    <row r="1139" spans="1:16" x14ac:dyDescent="0.2">
      <c r="A1139" s="8" t="str">
        <f t="shared" si="37"/>
        <v>SRICIR00071**C</v>
      </c>
      <c r="B1139" s="1" t="s">
        <v>163</v>
      </c>
      <c r="C1139" s="1" t="s">
        <v>316</v>
      </c>
      <c r="D1139" s="4">
        <v>7.12</v>
      </c>
      <c r="E1139" s="4">
        <v>7.13</v>
      </c>
      <c r="F1139" s="1" t="s">
        <v>319</v>
      </c>
      <c r="G1139" s="5">
        <v>0</v>
      </c>
      <c r="H1139" s="5">
        <v>0</v>
      </c>
      <c r="I1139" s="5">
        <v>10</v>
      </c>
      <c r="J1139" s="5">
        <v>44</v>
      </c>
      <c r="K1139" s="5">
        <v>82</v>
      </c>
      <c r="L1139" s="5">
        <f t="shared" si="38"/>
        <v>136</v>
      </c>
      <c r="M1139" s="1" t="s">
        <v>166</v>
      </c>
      <c r="N1139" s="1">
        <v>136</v>
      </c>
      <c r="O1139" s="1" t="s">
        <v>1595</v>
      </c>
      <c r="P1139" s="3">
        <v>87722</v>
      </c>
    </row>
    <row r="1140" spans="1:16" x14ac:dyDescent="0.2">
      <c r="A1140" s="8" t="str">
        <f t="shared" si="37"/>
        <v>SRICIR00071**C</v>
      </c>
      <c r="B1140" s="1" t="s">
        <v>163</v>
      </c>
      <c r="C1140" s="1" t="s">
        <v>316</v>
      </c>
      <c r="D1140" s="4">
        <v>10.68</v>
      </c>
      <c r="E1140" s="4">
        <v>10.69</v>
      </c>
      <c r="F1140" s="1" t="s">
        <v>319</v>
      </c>
      <c r="G1140" s="5">
        <v>0</v>
      </c>
      <c r="H1140" s="5">
        <v>0</v>
      </c>
      <c r="I1140" s="5">
        <v>0</v>
      </c>
      <c r="J1140" s="5">
        <v>54</v>
      </c>
      <c r="K1140" s="5">
        <v>71</v>
      </c>
      <c r="L1140" s="5">
        <f t="shared" si="38"/>
        <v>125</v>
      </c>
      <c r="M1140" s="1" t="s">
        <v>522</v>
      </c>
      <c r="N1140" s="1">
        <v>125</v>
      </c>
      <c r="O1140" s="1" t="s">
        <v>1595</v>
      </c>
      <c r="P1140" s="3">
        <v>87722</v>
      </c>
    </row>
    <row r="1141" spans="1:16" x14ac:dyDescent="0.2">
      <c r="A1141" s="8" t="str">
        <f t="shared" si="37"/>
        <v>SRICIR00071**C</v>
      </c>
      <c r="B1141" s="1" t="s">
        <v>163</v>
      </c>
      <c r="C1141" s="1" t="s">
        <v>316</v>
      </c>
      <c r="D1141" s="4">
        <v>13.65</v>
      </c>
      <c r="E1141" s="4">
        <v>20.62</v>
      </c>
      <c r="F1141" s="1" t="s">
        <v>317</v>
      </c>
      <c r="G1141" s="5">
        <v>1230</v>
      </c>
      <c r="H1141" s="5">
        <v>0</v>
      </c>
      <c r="I1141" s="5">
        <v>0</v>
      </c>
      <c r="J1141" s="5">
        <v>0</v>
      </c>
      <c r="K1141" s="5">
        <v>0</v>
      </c>
      <c r="L1141" s="5">
        <f t="shared" si="38"/>
        <v>1230</v>
      </c>
      <c r="M1141" s="1" t="s">
        <v>76</v>
      </c>
      <c r="N1141" s="1">
        <v>1230</v>
      </c>
      <c r="O1141" s="1" t="s">
        <v>1594</v>
      </c>
      <c r="P1141" s="99"/>
    </row>
    <row r="1142" spans="1:16" x14ac:dyDescent="0.2">
      <c r="A1142" s="8" t="str">
        <f t="shared" si="37"/>
        <v>SRICIR00071**C</v>
      </c>
      <c r="B1142" s="1" t="s">
        <v>163</v>
      </c>
      <c r="C1142" s="1" t="s">
        <v>316</v>
      </c>
      <c r="D1142" s="4">
        <v>14.84</v>
      </c>
      <c r="E1142" s="4">
        <v>14.85</v>
      </c>
      <c r="F1142" s="1" t="s">
        <v>319</v>
      </c>
      <c r="G1142" s="5">
        <v>0</v>
      </c>
      <c r="H1142" s="5">
        <v>0</v>
      </c>
      <c r="I1142" s="5">
        <v>0</v>
      </c>
      <c r="J1142" s="5">
        <v>66</v>
      </c>
      <c r="K1142" s="5">
        <v>110</v>
      </c>
      <c r="L1142" s="5">
        <f t="shared" si="38"/>
        <v>176</v>
      </c>
      <c r="M1142" s="1" t="s">
        <v>164</v>
      </c>
      <c r="N1142" s="1">
        <v>176</v>
      </c>
      <c r="O1142" s="1" t="s">
        <v>1594</v>
      </c>
      <c r="P1142" s="99"/>
    </row>
    <row r="1143" spans="1:16" x14ac:dyDescent="0.2">
      <c r="A1143" s="8" t="str">
        <f t="shared" si="37"/>
        <v>SRICIR00071**C</v>
      </c>
      <c r="B1143" s="1" t="s">
        <v>163</v>
      </c>
      <c r="C1143" s="1" t="s">
        <v>316</v>
      </c>
      <c r="D1143" s="4">
        <v>18.78</v>
      </c>
      <c r="E1143" s="4">
        <v>18.790000000000003</v>
      </c>
      <c r="F1143" s="1" t="s">
        <v>319</v>
      </c>
      <c r="G1143" s="5">
        <v>0</v>
      </c>
      <c r="H1143" s="5">
        <v>0</v>
      </c>
      <c r="I1143" s="5">
        <v>0</v>
      </c>
      <c r="J1143" s="5">
        <v>66</v>
      </c>
      <c r="K1143" s="5">
        <v>110</v>
      </c>
      <c r="L1143" s="5">
        <f t="shared" si="38"/>
        <v>176</v>
      </c>
      <c r="M1143" s="1" t="s">
        <v>165</v>
      </c>
      <c r="N1143" s="1">
        <v>176</v>
      </c>
      <c r="O1143" s="1" t="s">
        <v>1594</v>
      </c>
      <c r="P1143" s="99"/>
    </row>
    <row r="1144" spans="1:16" x14ac:dyDescent="0.2">
      <c r="A1144" s="8" t="str">
        <f t="shared" si="37"/>
        <v>SRICSR00013**C</v>
      </c>
      <c r="B1144" s="1" t="s">
        <v>163</v>
      </c>
      <c r="C1144" s="1" t="s">
        <v>529</v>
      </c>
      <c r="D1144" s="4">
        <v>0</v>
      </c>
      <c r="E1144" s="4">
        <v>3.92</v>
      </c>
      <c r="F1144" s="1" t="s">
        <v>322</v>
      </c>
      <c r="G1144" s="5">
        <v>0</v>
      </c>
      <c r="H1144" s="5">
        <v>0</v>
      </c>
      <c r="I1144" s="5">
        <v>291</v>
      </c>
      <c r="J1144" s="5">
        <v>0</v>
      </c>
      <c r="K1144" s="5">
        <v>0</v>
      </c>
      <c r="L1144" s="5">
        <f t="shared" si="38"/>
        <v>291</v>
      </c>
      <c r="M1144" s="1" t="s">
        <v>323</v>
      </c>
      <c r="N1144" s="1">
        <v>236</v>
      </c>
      <c r="O1144" s="1" t="s">
        <v>1587</v>
      </c>
      <c r="P1144" s="99"/>
    </row>
    <row r="1145" spans="1:16" x14ac:dyDescent="0.2">
      <c r="A1145" s="8" t="str">
        <f t="shared" si="37"/>
        <v>SRICSR00013**C</v>
      </c>
      <c r="B1145" s="1" t="s">
        <v>163</v>
      </c>
      <c r="C1145" s="1" t="s">
        <v>529</v>
      </c>
      <c r="D1145" s="4">
        <v>3.92</v>
      </c>
      <c r="E1145" s="4">
        <v>4.21</v>
      </c>
      <c r="F1145" s="1">
        <v>15</v>
      </c>
      <c r="G1145" s="5">
        <v>0</v>
      </c>
      <c r="H1145" s="5">
        <v>0</v>
      </c>
      <c r="I1145" s="5">
        <v>46</v>
      </c>
      <c r="J1145" s="5">
        <v>0</v>
      </c>
      <c r="K1145" s="5">
        <v>0</v>
      </c>
      <c r="L1145" s="5">
        <f t="shared" si="38"/>
        <v>46</v>
      </c>
      <c r="M1145" s="1" t="s">
        <v>343</v>
      </c>
      <c r="N1145" s="1">
        <v>46</v>
      </c>
      <c r="O1145" s="1" t="s">
        <v>1587</v>
      </c>
      <c r="P1145" s="99"/>
    </row>
    <row r="1146" spans="1:16" x14ac:dyDescent="0.2">
      <c r="A1146" s="8" t="str">
        <f t="shared" si="37"/>
        <v>SRICSR00013**C</v>
      </c>
      <c r="B1146" s="1" t="s">
        <v>163</v>
      </c>
      <c r="C1146" s="1" t="s">
        <v>529</v>
      </c>
      <c r="D1146" s="4">
        <v>4.21</v>
      </c>
      <c r="E1146" s="4">
        <v>4.3499999999999996</v>
      </c>
      <c r="F1146" s="1" t="s">
        <v>322</v>
      </c>
      <c r="G1146" s="5">
        <v>0</v>
      </c>
      <c r="H1146" s="5">
        <v>0</v>
      </c>
      <c r="I1146" s="5">
        <v>5</v>
      </c>
      <c r="J1146" s="5">
        <v>0</v>
      </c>
      <c r="K1146" s="5">
        <v>0</v>
      </c>
      <c r="L1146" s="5">
        <f t="shared" si="38"/>
        <v>5</v>
      </c>
      <c r="M1146" s="1" t="s">
        <v>323</v>
      </c>
      <c r="N1146" s="1">
        <v>5</v>
      </c>
      <c r="O1146" s="1" t="s">
        <v>1587</v>
      </c>
    </row>
    <row r="1147" spans="1:16" x14ac:dyDescent="0.2">
      <c r="A1147" s="8" t="str">
        <f t="shared" si="37"/>
        <v>SRICSR00013**C</v>
      </c>
      <c r="B1147" s="1" t="s">
        <v>163</v>
      </c>
      <c r="C1147" s="1" t="s">
        <v>529</v>
      </c>
      <c r="D1147" s="4">
        <v>5.6</v>
      </c>
      <c r="E1147" s="4">
        <v>7.1</v>
      </c>
      <c r="F1147" s="1" t="s">
        <v>322</v>
      </c>
      <c r="G1147" s="5">
        <v>0</v>
      </c>
      <c r="H1147" s="5">
        <v>0</v>
      </c>
      <c r="I1147" s="5">
        <v>92</v>
      </c>
      <c r="J1147" s="5">
        <v>0</v>
      </c>
      <c r="K1147" s="5">
        <v>0</v>
      </c>
      <c r="L1147" s="5">
        <f t="shared" si="38"/>
        <v>92</v>
      </c>
      <c r="M1147" s="1" t="s">
        <v>323</v>
      </c>
      <c r="N1147" s="1">
        <v>92</v>
      </c>
      <c r="O1147" s="1" t="s">
        <v>1587</v>
      </c>
    </row>
    <row r="1148" spans="1:16" x14ac:dyDescent="0.2">
      <c r="A1148" s="8" t="str">
        <f t="shared" si="37"/>
        <v>SRICSR00013**C</v>
      </c>
      <c r="B1148" s="1" t="s">
        <v>163</v>
      </c>
      <c r="C1148" s="1" t="s">
        <v>529</v>
      </c>
      <c r="D1148" s="4">
        <v>7.1</v>
      </c>
      <c r="E1148" s="4">
        <v>7.36</v>
      </c>
      <c r="F1148" s="1">
        <v>10</v>
      </c>
      <c r="G1148" s="5">
        <v>0</v>
      </c>
      <c r="H1148" s="5">
        <v>0</v>
      </c>
      <c r="I1148" s="5">
        <v>5</v>
      </c>
      <c r="J1148" s="5">
        <v>48</v>
      </c>
      <c r="K1148" s="5">
        <v>32</v>
      </c>
      <c r="L1148" s="5">
        <f t="shared" si="38"/>
        <v>85</v>
      </c>
      <c r="M1148" s="1" t="s">
        <v>167</v>
      </c>
      <c r="N1148" s="1">
        <v>85</v>
      </c>
      <c r="O1148" s="1" t="s">
        <v>1587</v>
      </c>
    </row>
    <row r="1149" spans="1:16" x14ac:dyDescent="0.2">
      <c r="A1149" s="8" t="str">
        <f t="shared" si="37"/>
        <v>SRICSR00013**C</v>
      </c>
      <c r="B1149" s="1" t="s">
        <v>163</v>
      </c>
      <c r="C1149" s="1" t="s">
        <v>529</v>
      </c>
      <c r="D1149" s="4">
        <v>7.36</v>
      </c>
      <c r="E1149" s="4">
        <v>10.81</v>
      </c>
      <c r="F1149" s="1">
        <v>5</v>
      </c>
      <c r="G1149" s="5">
        <v>0</v>
      </c>
      <c r="H1149" s="5">
        <v>0</v>
      </c>
      <c r="I1149" s="5">
        <v>456</v>
      </c>
      <c r="J1149" s="5">
        <v>0</v>
      </c>
      <c r="K1149" s="5">
        <v>0</v>
      </c>
      <c r="L1149" s="5">
        <f t="shared" si="38"/>
        <v>456</v>
      </c>
      <c r="M1149" s="1" t="s">
        <v>511</v>
      </c>
      <c r="N1149" s="1">
        <v>456</v>
      </c>
      <c r="O1149" s="1" t="s">
        <v>1587</v>
      </c>
    </row>
    <row r="1150" spans="1:16" x14ac:dyDescent="0.2">
      <c r="A1150" s="8" t="str">
        <f t="shared" si="37"/>
        <v>SRICSR00013**C</v>
      </c>
      <c r="B1150" s="1" t="s">
        <v>163</v>
      </c>
      <c r="C1150" s="1" t="s">
        <v>529</v>
      </c>
      <c r="D1150" s="4">
        <v>10.81</v>
      </c>
      <c r="E1150" s="4">
        <v>10.89</v>
      </c>
      <c r="F1150" s="1" t="s">
        <v>106</v>
      </c>
      <c r="G1150" s="5">
        <v>0</v>
      </c>
      <c r="H1150" s="5">
        <v>0</v>
      </c>
      <c r="I1150" s="5">
        <v>0</v>
      </c>
      <c r="J1150" s="5">
        <v>26</v>
      </c>
      <c r="K1150" s="5">
        <v>0</v>
      </c>
      <c r="L1150" s="5">
        <f t="shared" si="38"/>
        <v>26</v>
      </c>
      <c r="M1150" s="1" t="s">
        <v>168</v>
      </c>
      <c r="N1150" s="1">
        <v>26</v>
      </c>
      <c r="O1150" s="1" t="s">
        <v>1587</v>
      </c>
      <c r="P1150" s="99"/>
    </row>
    <row r="1151" spans="1:16" x14ac:dyDescent="0.2">
      <c r="A1151" s="8" t="str">
        <f t="shared" si="37"/>
        <v>SRICSR00013**C</v>
      </c>
      <c r="B1151" s="1" t="s">
        <v>163</v>
      </c>
      <c r="C1151" s="1" t="s">
        <v>529</v>
      </c>
      <c r="D1151" s="4">
        <v>10.89</v>
      </c>
      <c r="E1151" s="4">
        <v>11.13</v>
      </c>
      <c r="F1151" s="1" t="s">
        <v>159</v>
      </c>
      <c r="G1151" s="5">
        <v>26</v>
      </c>
      <c r="H1151" s="5">
        <v>0</v>
      </c>
      <c r="I1151" s="5">
        <v>0</v>
      </c>
      <c r="J1151" s="5">
        <v>65</v>
      </c>
      <c r="K1151" s="5">
        <v>0</v>
      </c>
      <c r="L1151" s="5">
        <f t="shared" ref="L1151:L1182" si="39">SUM(G1151:K1151)</f>
        <v>91</v>
      </c>
      <c r="M1151" s="1" t="s">
        <v>169</v>
      </c>
      <c r="N1151" s="1">
        <v>91</v>
      </c>
      <c r="O1151" s="1" t="s">
        <v>1587</v>
      </c>
      <c r="P1151" s="99"/>
    </row>
    <row r="1152" spans="1:16" x14ac:dyDescent="0.2">
      <c r="A1152" s="8" t="str">
        <f t="shared" si="37"/>
        <v>SRICSR00013**C</v>
      </c>
      <c r="B1152" s="1" t="s">
        <v>163</v>
      </c>
      <c r="C1152" s="1" t="s">
        <v>529</v>
      </c>
      <c r="D1152" s="4">
        <v>11.13</v>
      </c>
      <c r="E1152" s="4">
        <v>13.15</v>
      </c>
      <c r="F1152" s="1" t="s">
        <v>106</v>
      </c>
      <c r="G1152" s="5">
        <v>0</v>
      </c>
      <c r="H1152" s="5">
        <v>0</v>
      </c>
      <c r="I1152" s="5">
        <v>0</v>
      </c>
      <c r="J1152" s="5">
        <v>270</v>
      </c>
      <c r="K1152" s="5">
        <v>0</v>
      </c>
      <c r="L1152" s="5">
        <f t="shared" si="39"/>
        <v>270</v>
      </c>
      <c r="M1152" s="1" t="s">
        <v>170</v>
      </c>
      <c r="N1152" s="1">
        <v>270</v>
      </c>
      <c r="O1152" s="1" t="s">
        <v>1587</v>
      </c>
    </row>
    <row r="1153" spans="1:16" x14ac:dyDescent="0.2">
      <c r="A1153" s="8" t="str">
        <f t="shared" si="37"/>
        <v>SRICSR00013**C</v>
      </c>
      <c r="B1153" s="1" t="s">
        <v>163</v>
      </c>
      <c r="C1153" s="1" t="s">
        <v>529</v>
      </c>
      <c r="D1153" s="4">
        <v>21.23</v>
      </c>
      <c r="E1153" s="4">
        <v>24.3</v>
      </c>
      <c r="F1153" s="1" t="s">
        <v>322</v>
      </c>
      <c r="G1153" s="5">
        <v>0</v>
      </c>
      <c r="H1153" s="5">
        <v>0</v>
      </c>
      <c r="I1153" s="5">
        <v>205</v>
      </c>
      <c r="J1153" s="5">
        <v>0</v>
      </c>
      <c r="K1153" s="5">
        <v>0</v>
      </c>
      <c r="L1153" s="5">
        <f t="shared" si="39"/>
        <v>205</v>
      </c>
      <c r="M1153" s="1" t="s">
        <v>323</v>
      </c>
      <c r="N1153" s="1">
        <v>205</v>
      </c>
      <c r="O1153" s="1" t="s">
        <v>1594</v>
      </c>
      <c r="P1153" s="99"/>
    </row>
    <row r="1154" spans="1:16" x14ac:dyDescent="0.2">
      <c r="A1154" s="8" t="str">
        <f t="shared" si="37"/>
        <v>SRICSR00013**C</v>
      </c>
      <c r="B1154" s="1" t="s">
        <v>163</v>
      </c>
      <c r="C1154" s="1" t="s">
        <v>529</v>
      </c>
      <c r="D1154" s="4">
        <v>24.3</v>
      </c>
      <c r="E1154" s="4">
        <v>24.81</v>
      </c>
      <c r="F1154" s="1" t="s">
        <v>95</v>
      </c>
      <c r="G1154" s="5">
        <v>0</v>
      </c>
      <c r="H1154" s="5">
        <v>0</v>
      </c>
      <c r="I1154" s="5">
        <v>38</v>
      </c>
      <c r="J1154" s="5">
        <v>0</v>
      </c>
      <c r="K1154" s="5">
        <v>0</v>
      </c>
      <c r="L1154" s="5">
        <f t="shared" si="39"/>
        <v>38</v>
      </c>
      <c r="M1154" s="1" t="s">
        <v>171</v>
      </c>
      <c r="N1154" s="1">
        <v>38</v>
      </c>
      <c r="O1154" s="1" t="s">
        <v>1594</v>
      </c>
      <c r="P1154" s="99"/>
    </row>
    <row r="1155" spans="1:16" x14ac:dyDescent="0.2">
      <c r="A1155" s="8" t="str">
        <f t="shared" si="37"/>
        <v>SRICSR00013**C</v>
      </c>
      <c r="B1155" s="1" t="s">
        <v>163</v>
      </c>
      <c r="C1155" s="1" t="s">
        <v>529</v>
      </c>
      <c r="D1155" s="4">
        <v>24.81</v>
      </c>
      <c r="E1155" s="4">
        <v>25.21</v>
      </c>
      <c r="F1155" s="1" t="s">
        <v>322</v>
      </c>
      <c r="G1155" s="5">
        <v>0</v>
      </c>
      <c r="H1155" s="5">
        <v>0</v>
      </c>
      <c r="I1155" s="5">
        <v>25</v>
      </c>
      <c r="J1155" s="5">
        <v>0</v>
      </c>
      <c r="K1155" s="5">
        <v>0</v>
      </c>
      <c r="L1155" s="5">
        <f t="shared" si="39"/>
        <v>25</v>
      </c>
      <c r="M1155" s="1" t="s">
        <v>323</v>
      </c>
      <c r="N1155" s="1">
        <v>25</v>
      </c>
      <c r="O1155" s="1" t="s">
        <v>1594</v>
      </c>
      <c r="P1155" s="99"/>
    </row>
    <row r="1156" spans="1:16" x14ac:dyDescent="0.2">
      <c r="A1156" s="8" t="str">
        <f t="shared" si="37"/>
        <v>SRICSR00013**C</v>
      </c>
      <c r="B1156" s="1" t="s">
        <v>163</v>
      </c>
      <c r="C1156" s="1" t="s">
        <v>529</v>
      </c>
      <c r="D1156" s="4">
        <v>25.21</v>
      </c>
      <c r="E1156" s="4">
        <v>25.38</v>
      </c>
      <c r="F1156" s="1" t="s">
        <v>324</v>
      </c>
      <c r="G1156" s="5">
        <v>0</v>
      </c>
      <c r="H1156" s="5">
        <v>0</v>
      </c>
      <c r="I1156" s="5">
        <v>22</v>
      </c>
      <c r="J1156" s="5">
        <v>0</v>
      </c>
      <c r="K1156" s="5">
        <v>0</v>
      </c>
      <c r="L1156" s="5">
        <f t="shared" si="39"/>
        <v>22</v>
      </c>
      <c r="M1156" s="1" t="s">
        <v>658</v>
      </c>
      <c r="N1156" s="1">
        <v>22</v>
      </c>
      <c r="O1156" s="1" t="s">
        <v>1594</v>
      </c>
      <c r="P1156" s="99"/>
    </row>
    <row r="1157" spans="1:16" x14ac:dyDescent="0.2">
      <c r="A1157" s="8" t="str">
        <f t="shared" si="37"/>
        <v>SRICSR00013**C</v>
      </c>
      <c r="B1157" s="1" t="s">
        <v>163</v>
      </c>
      <c r="C1157" s="1" t="s">
        <v>529</v>
      </c>
      <c r="D1157" s="4">
        <v>25.38</v>
      </c>
      <c r="E1157" s="4">
        <v>25.55</v>
      </c>
      <c r="F1157" s="1" t="s">
        <v>324</v>
      </c>
      <c r="G1157" s="5">
        <v>0</v>
      </c>
      <c r="H1157" s="5">
        <v>0</v>
      </c>
      <c r="I1157" s="5">
        <v>22</v>
      </c>
      <c r="J1157" s="5">
        <v>0</v>
      </c>
      <c r="K1157" s="5">
        <v>0</v>
      </c>
      <c r="L1157" s="5">
        <f t="shared" si="39"/>
        <v>22</v>
      </c>
      <c r="M1157" s="1" t="s">
        <v>180</v>
      </c>
      <c r="N1157" s="1">
        <v>22</v>
      </c>
      <c r="O1157" s="1" t="s">
        <v>1594</v>
      </c>
      <c r="P1157" s="99"/>
    </row>
    <row r="1158" spans="1:16" x14ac:dyDescent="0.2">
      <c r="A1158" s="8" t="str">
        <f t="shared" si="37"/>
        <v>SRICSR00013**C</v>
      </c>
      <c r="B1158" s="1" t="s">
        <v>163</v>
      </c>
      <c r="C1158" s="1" t="s">
        <v>529</v>
      </c>
      <c r="D1158" s="4">
        <v>25.55</v>
      </c>
      <c r="E1158" s="4">
        <v>26.47</v>
      </c>
      <c r="F1158" s="1" t="s">
        <v>322</v>
      </c>
      <c r="G1158" s="5">
        <v>0</v>
      </c>
      <c r="H1158" s="5">
        <v>0</v>
      </c>
      <c r="I1158" s="5">
        <v>60</v>
      </c>
      <c r="J1158" s="5">
        <v>0</v>
      </c>
      <c r="K1158" s="5">
        <v>0</v>
      </c>
      <c r="L1158" s="5">
        <f t="shared" si="39"/>
        <v>60</v>
      </c>
      <c r="M1158" s="1" t="s">
        <v>323</v>
      </c>
      <c r="N1158" s="1">
        <v>60</v>
      </c>
      <c r="O1158" s="1" t="s">
        <v>1594</v>
      </c>
      <c r="P1158" s="99"/>
    </row>
    <row r="1159" spans="1:16" x14ac:dyDescent="0.2">
      <c r="A1159" s="8" t="str">
        <f t="shared" si="37"/>
        <v>SRICSR00013**C</v>
      </c>
      <c r="B1159" s="1" t="s">
        <v>163</v>
      </c>
      <c r="C1159" s="1" t="s">
        <v>529</v>
      </c>
      <c r="D1159" s="4">
        <v>26.47</v>
      </c>
      <c r="E1159" s="4">
        <v>26.81</v>
      </c>
      <c r="F1159" s="1" t="s">
        <v>324</v>
      </c>
      <c r="G1159" s="5">
        <v>0</v>
      </c>
      <c r="H1159" s="5">
        <v>0</v>
      </c>
      <c r="I1159" s="5">
        <v>22</v>
      </c>
      <c r="J1159" s="5">
        <v>0</v>
      </c>
      <c r="K1159" s="5">
        <v>0</v>
      </c>
      <c r="L1159" s="5">
        <f t="shared" si="39"/>
        <v>22</v>
      </c>
      <c r="M1159" s="1" t="s">
        <v>181</v>
      </c>
      <c r="N1159" s="1">
        <v>22</v>
      </c>
      <c r="O1159" s="1" t="s">
        <v>1594</v>
      </c>
      <c r="P1159" s="99"/>
    </row>
    <row r="1160" spans="1:16" x14ac:dyDescent="0.2">
      <c r="A1160" s="8" t="str">
        <f t="shared" si="37"/>
        <v>SRICSR00013**C</v>
      </c>
      <c r="B1160" s="1" t="s">
        <v>163</v>
      </c>
      <c r="C1160" s="1" t="s">
        <v>529</v>
      </c>
      <c r="D1160" s="4">
        <v>26.81</v>
      </c>
      <c r="E1160" s="4">
        <v>28.78</v>
      </c>
      <c r="F1160" s="1" t="s">
        <v>322</v>
      </c>
      <c r="G1160" s="5">
        <v>0</v>
      </c>
      <c r="H1160" s="5">
        <v>0</v>
      </c>
      <c r="I1160" s="5">
        <v>130</v>
      </c>
      <c r="J1160" s="5">
        <v>0</v>
      </c>
      <c r="K1160" s="5">
        <v>0</v>
      </c>
      <c r="L1160" s="5">
        <f t="shared" si="39"/>
        <v>130</v>
      </c>
      <c r="M1160" s="1" t="s">
        <v>323</v>
      </c>
      <c r="N1160" s="1">
        <v>130</v>
      </c>
      <c r="O1160" s="1" t="s">
        <v>1594</v>
      </c>
      <c r="P1160" s="99"/>
    </row>
    <row r="1161" spans="1:16" x14ac:dyDescent="0.2">
      <c r="A1161" s="8" t="str">
        <f t="shared" si="37"/>
        <v>SRICSR00013**C</v>
      </c>
      <c r="B1161" s="1" t="s">
        <v>163</v>
      </c>
      <c r="C1161" s="1" t="s">
        <v>529</v>
      </c>
      <c r="D1161" s="4">
        <v>28.78</v>
      </c>
      <c r="E1161" s="4">
        <v>29.03</v>
      </c>
      <c r="F1161" s="1" t="s">
        <v>329</v>
      </c>
      <c r="G1161" s="5">
        <v>0</v>
      </c>
      <c r="H1161" s="5">
        <v>0</v>
      </c>
      <c r="I1161" s="5">
        <v>33</v>
      </c>
      <c r="J1161" s="5">
        <v>0</v>
      </c>
      <c r="K1161" s="5">
        <v>0</v>
      </c>
      <c r="L1161" s="5">
        <f t="shared" si="39"/>
        <v>33</v>
      </c>
      <c r="M1161" s="1" t="s">
        <v>343</v>
      </c>
      <c r="N1161" s="1">
        <v>33</v>
      </c>
      <c r="O1161" s="1" t="s">
        <v>1594</v>
      </c>
      <c r="P1161" s="99"/>
    </row>
    <row r="1162" spans="1:16" x14ac:dyDescent="0.2">
      <c r="A1162" s="8" t="str">
        <f t="shared" si="37"/>
        <v>SRICSR00013**C</v>
      </c>
      <c r="B1162" s="1" t="s">
        <v>163</v>
      </c>
      <c r="C1162" s="1" t="s">
        <v>529</v>
      </c>
      <c r="D1162" s="4">
        <v>29.03</v>
      </c>
      <c r="E1162" s="4">
        <v>30.78</v>
      </c>
      <c r="F1162" s="1" t="s">
        <v>322</v>
      </c>
      <c r="G1162" s="5">
        <v>0</v>
      </c>
      <c r="H1162" s="5">
        <v>0</v>
      </c>
      <c r="I1162" s="5">
        <v>119</v>
      </c>
      <c r="J1162" s="5">
        <v>0</v>
      </c>
      <c r="K1162" s="5">
        <v>0</v>
      </c>
      <c r="L1162" s="5">
        <f t="shared" si="39"/>
        <v>119</v>
      </c>
      <c r="M1162" s="1" t="s">
        <v>323</v>
      </c>
      <c r="N1162" s="1">
        <v>119</v>
      </c>
      <c r="O1162" s="1" t="s">
        <v>1594</v>
      </c>
      <c r="P1162" s="99"/>
    </row>
    <row r="1163" spans="1:16" x14ac:dyDescent="0.2">
      <c r="A1163" s="8" t="str">
        <f t="shared" si="37"/>
        <v>SRICSR00013**C</v>
      </c>
      <c r="B1163" s="1" t="s">
        <v>163</v>
      </c>
      <c r="C1163" s="1" t="s">
        <v>529</v>
      </c>
      <c r="D1163" s="4">
        <v>30.78</v>
      </c>
      <c r="E1163" s="4">
        <v>31.07</v>
      </c>
      <c r="F1163" s="1" t="s">
        <v>329</v>
      </c>
      <c r="G1163" s="5">
        <v>0</v>
      </c>
      <c r="H1163" s="5">
        <v>0</v>
      </c>
      <c r="I1163" s="5">
        <v>16</v>
      </c>
      <c r="J1163" s="5">
        <v>0</v>
      </c>
      <c r="K1163" s="5">
        <v>0</v>
      </c>
      <c r="L1163" s="5">
        <f t="shared" si="39"/>
        <v>16</v>
      </c>
      <c r="M1163" s="1" t="s">
        <v>343</v>
      </c>
      <c r="N1163" s="1">
        <v>16</v>
      </c>
      <c r="O1163" s="1" t="s">
        <v>1594</v>
      </c>
      <c r="P1163" s="99"/>
    </row>
    <row r="1164" spans="1:16" x14ac:dyDescent="0.2">
      <c r="A1164" s="8" t="str">
        <f t="shared" si="37"/>
        <v>SRICSR00013**C</v>
      </c>
      <c r="B1164" s="1" t="s">
        <v>163</v>
      </c>
      <c r="C1164" s="1" t="s">
        <v>529</v>
      </c>
      <c r="D1164" s="4">
        <v>31.07</v>
      </c>
      <c r="E1164" s="4">
        <v>32.630000000000003</v>
      </c>
      <c r="F1164" s="1" t="s">
        <v>322</v>
      </c>
      <c r="G1164" s="5">
        <v>0</v>
      </c>
      <c r="H1164" s="5">
        <v>0</v>
      </c>
      <c r="I1164" s="5">
        <v>103</v>
      </c>
      <c r="J1164" s="5">
        <v>0</v>
      </c>
      <c r="K1164" s="5">
        <v>0</v>
      </c>
      <c r="L1164" s="5">
        <f t="shared" si="39"/>
        <v>103</v>
      </c>
      <c r="M1164" s="1" t="s">
        <v>323</v>
      </c>
      <c r="N1164" s="1">
        <v>103</v>
      </c>
      <c r="O1164" s="1" t="s">
        <v>1594</v>
      </c>
      <c r="P1164" s="99"/>
    </row>
    <row r="1165" spans="1:16" x14ac:dyDescent="0.2">
      <c r="A1165" s="8" t="str">
        <f t="shared" si="37"/>
        <v>SRICSR00039**C</v>
      </c>
      <c r="B1165" s="1" t="s">
        <v>163</v>
      </c>
      <c r="C1165" s="1" t="s">
        <v>326</v>
      </c>
      <c r="D1165" s="4">
        <v>0</v>
      </c>
      <c r="E1165" s="4">
        <v>0.52</v>
      </c>
      <c r="F1165" s="1" t="s">
        <v>322</v>
      </c>
      <c r="G1165" s="5">
        <v>0</v>
      </c>
      <c r="H1165" s="5">
        <v>0</v>
      </c>
      <c r="I1165" s="5">
        <v>32</v>
      </c>
      <c r="J1165" s="5">
        <v>0</v>
      </c>
      <c r="K1165" s="5">
        <v>0</v>
      </c>
      <c r="L1165" s="5">
        <f t="shared" si="39"/>
        <v>32</v>
      </c>
      <c r="M1165" s="1" t="s">
        <v>323</v>
      </c>
      <c r="N1165" s="1">
        <v>32</v>
      </c>
      <c r="O1165" s="1" t="s">
        <v>1587</v>
      </c>
      <c r="P1165" s="99"/>
    </row>
    <row r="1166" spans="1:16" x14ac:dyDescent="0.2">
      <c r="A1166" s="8" t="str">
        <f t="shared" si="37"/>
        <v>SRICSR00039**C</v>
      </c>
      <c r="B1166" s="1" t="s">
        <v>163</v>
      </c>
      <c r="C1166" s="1" t="s">
        <v>326</v>
      </c>
      <c r="D1166" s="4">
        <v>0.52</v>
      </c>
      <c r="E1166" s="4">
        <v>0.92</v>
      </c>
      <c r="F1166" s="1" t="s">
        <v>329</v>
      </c>
      <c r="G1166" s="5">
        <v>0</v>
      </c>
      <c r="H1166" s="5">
        <v>0</v>
      </c>
      <c r="I1166" s="5">
        <v>45</v>
      </c>
      <c r="J1166" s="5">
        <v>0</v>
      </c>
      <c r="K1166" s="5">
        <v>0</v>
      </c>
      <c r="L1166" s="5">
        <f t="shared" si="39"/>
        <v>45</v>
      </c>
      <c r="M1166" s="1" t="s">
        <v>366</v>
      </c>
      <c r="N1166" s="1">
        <v>45</v>
      </c>
      <c r="O1166" s="1" t="s">
        <v>1587</v>
      </c>
      <c r="P1166" s="99"/>
    </row>
    <row r="1167" spans="1:16" x14ac:dyDescent="0.2">
      <c r="A1167" s="8" t="str">
        <f t="shared" si="37"/>
        <v>SRICSR00039**C</v>
      </c>
      <c r="B1167" s="1" t="s">
        <v>163</v>
      </c>
      <c r="C1167" s="1" t="s">
        <v>326</v>
      </c>
      <c r="D1167" s="4">
        <v>0.92</v>
      </c>
      <c r="E1167" s="4">
        <v>1.1200000000000001</v>
      </c>
      <c r="F1167" s="1" t="s">
        <v>334</v>
      </c>
      <c r="G1167" s="5">
        <v>16</v>
      </c>
      <c r="H1167" s="5">
        <v>0</v>
      </c>
      <c r="I1167" s="5">
        <v>11</v>
      </c>
      <c r="J1167" s="5">
        <v>0</v>
      </c>
      <c r="K1167" s="5">
        <v>0</v>
      </c>
      <c r="L1167" s="5">
        <f t="shared" si="39"/>
        <v>27</v>
      </c>
      <c r="M1167" s="1" t="s">
        <v>182</v>
      </c>
      <c r="N1167" s="1">
        <v>27</v>
      </c>
      <c r="O1167" s="1" t="s">
        <v>1587</v>
      </c>
      <c r="P1167" s="99"/>
    </row>
    <row r="1168" spans="1:16" x14ac:dyDescent="0.2">
      <c r="A1168" s="8" t="str">
        <f t="shared" si="37"/>
        <v>SRICSR00039**C</v>
      </c>
      <c r="B1168" s="1" t="s">
        <v>163</v>
      </c>
      <c r="C1168" s="1" t="s">
        <v>326</v>
      </c>
      <c r="D1168" s="4">
        <v>1.1200000000000001</v>
      </c>
      <c r="E1168" s="4">
        <v>1.29</v>
      </c>
      <c r="F1168" s="1" t="s">
        <v>324</v>
      </c>
      <c r="G1168" s="5">
        <v>0</v>
      </c>
      <c r="H1168" s="5">
        <v>0</v>
      </c>
      <c r="I1168" s="5">
        <v>11</v>
      </c>
      <c r="J1168" s="5">
        <v>0</v>
      </c>
      <c r="K1168" s="5">
        <v>0</v>
      </c>
      <c r="L1168" s="5">
        <f t="shared" si="39"/>
        <v>11</v>
      </c>
      <c r="M1168" s="1" t="s">
        <v>183</v>
      </c>
      <c r="N1168" s="1">
        <v>11</v>
      </c>
      <c r="O1168" s="1" t="s">
        <v>1587</v>
      </c>
      <c r="P1168" s="99"/>
    </row>
    <row r="1169" spans="1:16" x14ac:dyDescent="0.2">
      <c r="A1169" s="8" t="str">
        <f t="shared" si="37"/>
        <v>SRICSR00039**C</v>
      </c>
      <c r="B1169" s="1" t="s">
        <v>163</v>
      </c>
      <c r="C1169" s="1" t="s">
        <v>326</v>
      </c>
      <c r="D1169" s="4">
        <v>1.29</v>
      </c>
      <c r="E1169" s="4">
        <v>1.88</v>
      </c>
      <c r="F1169" s="1" t="s">
        <v>322</v>
      </c>
      <c r="G1169" s="5">
        <v>0</v>
      </c>
      <c r="H1169" s="5">
        <v>0</v>
      </c>
      <c r="I1169" s="5">
        <v>13</v>
      </c>
      <c r="J1169" s="5">
        <v>0</v>
      </c>
      <c r="K1169" s="5">
        <v>0</v>
      </c>
      <c r="L1169" s="5">
        <f t="shared" si="39"/>
        <v>13</v>
      </c>
      <c r="M1169" s="1" t="s">
        <v>323</v>
      </c>
      <c r="N1169" s="1">
        <v>13</v>
      </c>
      <c r="O1169" s="1" t="s">
        <v>1587</v>
      </c>
      <c r="P1169" s="99"/>
    </row>
    <row r="1170" spans="1:16" x14ac:dyDescent="0.2">
      <c r="A1170" s="8" t="str">
        <f t="shared" si="37"/>
        <v>SRICSR00039**C</v>
      </c>
      <c r="B1170" s="1" t="s">
        <v>163</v>
      </c>
      <c r="C1170" s="1" t="s">
        <v>326</v>
      </c>
      <c r="D1170" s="4">
        <v>5.16</v>
      </c>
      <c r="E1170" s="4">
        <v>11.74</v>
      </c>
      <c r="F1170" s="1" t="s">
        <v>106</v>
      </c>
      <c r="G1170" s="5">
        <v>63</v>
      </c>
      <c r="H1170" s="5">
        <v>0</v>
      </c>
      <c r="I1170" s="5">
        <v>825</v>
      </c>
      <c r="J1170" s="5">
        <v>876</v>
      </c>
      <c r="K1170" s="5">
        <v>54</v>
      </c>
      <c r="L1170" s="5">
        <f t="shared" si="39"/>
        <v>1818</v>
      </c>
      <c r="M1170" s="1" t="s">
        <v>109</v>
      </c>
      <c r="N1170" s="1">
        <v>1576</v>
      </c>
      <c r="O1170" s="1" t="s">
        <v>1594</v>
      </c>
      <c r="P1170" s="99"/>
    </row>
    <row r="1171" spans="1:16" x14ac:dyDescent="0.2">
      <c r="A1171" s="8" t="str">
        <f t="shared" si="37"/>
        <v>SRICSR00039**C</v>
      </c>
      <c r="B1171" s="1" t="s">
        <v>163</v>
      </c>
      <c r="C1171" s="1" t="s">
        <v>326</v>
      </c>
      <c r="D1171" s="4">
        <v>11.74</v>
      </c>
      <c r="E1171" s="4">
        <v>13.18</v>
      </c>
      <c r="F1171" s="1" t="s">
        <v>106</v>
      </c>
      <c r="G1171" s="5">
        <v>76</v>
      </c>
      <c r="H1171" s="5">
        <v>0</v>
      </c>
      <c r="I1171" s="5">
        <v>304</v>
      </c>
      <c r="J1171" s="5">
        <v>200</v>
      </c>
      <c r="K1171" s="5">
        <v>0</v>
      </c>
      <c r="L1171" s="5">
        <f t="shared" si="39"/>
        <v>580</v>
      </c>
      <c r="M1171" s="1" t="s">
        <v>659</v>
      </c>
      <c r="N1171" s="1">
        <v>530</v>
      </c>
      <c r="O1171" s="1" t="s">
        <v>1594</v>
      </c>
      <c r="P1171" s="99"/>
    </row>
    <row r="1172" spans="1:16" x14ac:dyDescent="0.2">
      <c r="A1172" s="8" t="str">
        <f t="shared" si="37"/>
        <v>SRICSR00039**C</v>
      </c>
      <c r="B1172" s="1" t="s">
        <v>163</v>
      </c>
      <c r="C1172" s="1" t="s">
        <v>326</v>
      </c>
      <c r="D1172" s="4">
        <v>16.77</v>
      </c>
      <c r="E1172" s="4">
        <v>17.16</v>
      </c>
      <c r="F1172" s="1" t="s">
        <v>322</v>
      </c>
      <c r="G1172" s="5">
        <v>0</v>
      </c>
      <c r="H1172" s="5">
        <v>0</v>
      </c>
      <c r="I1172" s="5">
        <v>18</v>
      </c>
      <c r="J1172" s="5">
        <v>0</v>
      </c>
      <c r="K1172" s="5">
        <v>0</v>
      </c>
      <c r="L1172" s="5">
        <f t="shared" si="39"/>
        <v>18</v>
      </c>
      <c r="M1172" s="1" t="s">
        <v>323</v>
      </c>
      <c r="N1172" s="1">
        <v>18</v>
      </c>
      <c r="O1172" s="1" t="s">
        <v>1597</v>
      </c>
      <c r="P1172" s="3">
        <v>101467</v>
      </c>
    </row>
    <row r="1173" spans="1:16" x14ac:dyDescent="0.2">
      <c r="A1173" s="8" t="str">
        <f t="shared" si="37"/>
        <v>SRICSR00039**C</v>
      </c>
      <c r="B1173" s="1" t="s">
        <v>163</v>
      </c>
      <c r="C1173" s="1" t="s">
        <v>326</v>
      </c>
      <c r="D1173" s="4">
        <v>17.16</v>
      </c>
      <c r="E1173" s="4">
        <v>17.36</v>
      </c>
      <c r="F1173" s="1" t="s">
        <v>184</v>
      </c>
      <c r="G1173" s="5">
        <v>32</v>
      </c>
      <c r="H1173" s="5">
        <v>0</v>
      </c>
      <c r="I1173" s="5">
        <v>35</v>
      </c>
      <c r="J1173" s="5">
        <v>6</v>
      </c>
      <c r="K1173" s="5">
        <v>0</v>
      </c>
      <c r="L1173" s="5">
        <f t="shared" si="39"/>
        <v>73</v>
      </c>
      <c r="M1173" s="1" t="s">
        <v>185</v>
      </c>
      <c r="N1173" s="1">
        <v>73</v>
      </c>
      <c r="O1173" s="1" t="s">
        <v>1597</v>
      </c>
      <c r="P1173" s="3">
        <v>101467</v>
      </c>
    </row>
    <row r="1174" spans="1:16" x14ac:dyDescent="0.2">
      <c r="A1174" s="8" t="str">
        <f t="shared" si="37"/>
        <v>SRICSR00039**C</v>
      </c>
      <c r="B1174" s="1" t="s">
        <v>163</v>
      </c>
      <c r="C1174" s="1" t="s">
        <v>326</v>
      </c>
      <c r="D1174" s="4">
        <v>17.36</v>
      </c>
      <c r="E1174" s="4">
        <v>17.53</v>
      </c>
      <c r="F1174" s="1" t="s">
        <v>334</v>
      </c>
      <c r="G1174" s="5">
        <v>16</v>
      </c>
      <c r="H1174" s="5">
        <v>0</v>
      </c>
      <c r="I1174" s="5">
        <v>11</v>
      </c>
      <c r="J1174" s="5">
        <v>0</v>
      </c>
      <c r="K1174" s="5">
        <v>0</v>
      </c>
      <c r="L1174" s="5">
        <f t="shared" si="39"/>
        <v>27</v>
      </c>
      <c r="M1174" s="1" t="s">
        <v>186</v>
      </c>
      <c r="N1174" s="1">
        <v>27</v>
      </c>
      <c r="O1174" s="1" t="s">
        <v>1597</v>
      </c>
      <c r="P1174" s="3">
        <v>101467</v>
      </c>
    </row>
    <row r="1175" spans="1:16" x14ac:dyDescent="0.2">
      <c r="A1175" s="8" t="str">
        <f t="shared" si="37"/>
        <v>SRICSR00039**C</v>
      </c>
      <c r="B1175" s="1" t="s">
        <v>163</v>
      </c>
      <c r="C1175" s="1" t="s">
        <v>326</v>
      </c>
      <c r="D1175" s="4">
        <v>17.53</v>
      </c>
      <c r="E1175" s="4">
        <v>18.850000000000001</v>
      </c>
      <c r="F1175" s="1" t="s">
        <v>322</v>
      </c>
      <c r="G1175" s="5">
        <v>0</v>
      </c>
      <c r="H1175" s="5">
        <v>0</v>
      </c>
      <c r="I1175" s="5">
        <v>86</v>
      </c>
      <c r="J1175" s="5">
        <v>0</v>
      </c>
      <c r="K1175" s="5">
        <v>0</v>
      </c>
      <c r="L1175" s="5">
        <f t="shared" si="39"/>
        <v>86</v>
      </c>
      <c r="M1175" s="1" t="s">
        <v>323</v>
      </c>
      <c r="N1175" s="1">
        <v>86</v>
      </c>
      <c r="O1175" s="1" t="s">
        <v>1597</v>
      </c>
      <c r="P1175" s="3">
        <v>101467</v>
      </c>
    </row>
    <row r="1176" spans="1:16" x14ac:dyDescent="0.2">
      <c r="A1176" s="8" t="str">
        <f t="shared" ref="A1176:A1214" si="40">"S"&amp;B1176&amp;MID(C1176,1,2)&amp;"00"&amp;MID(C1176,4,3)&amp;"**C"</f>
        <v>SRICSR00039**C</v>
      </c>
      <c r="B1176" s="1" t="s">
        <v>163</v>
      </c>
      <c r="C1176" s="1" t="s">
        <v>326</v>
      </c>
      <c r="D1176" s="4">
        <v>18.850000000000001</v>
      </c>
      <c r="E1176" s="4">
        <v>19.5</v>
      </c>
      <c r="F1176" s="1" t="s">
        <v>187</v>
      </c>
      <c r="G1176" s="5">
        <v>0</v>
      </c>
      <c r="H1176" s="5">
        <v>0</v>
      </c>
      <c r="I1176" s="5">
        <v>65</v>
      </c>
      <c r="J1176" s="5">
        <v>110</v>
      </c>
      <c r="K1176" s="5">
        <v>0</v>
      </c>
      <c r="L1176" s="5">
        <f t="shared" si="39"/>
        <v>175</v>
      </c>
      <c r="M1176" s="1" t="s">
        <v>188</v>
      </c>
      <c r="N1176" s="1">
        <v>175</v>
      </c>
      <c r="O1176" s="1" t="s">
        <v>1597</v>
      </c>
      <c r="P1176" s="3">
        <v>101467</v>
      </c>
    </row>
    <row r="1177" spans="1:16" x14ac:dyDescent="0.2">
      <c r="A1177" s="8" t="str">
        <f t="shared" si="40"/>
        <v>SRICSR00039**C</v>
      </c>
      <c r="B1177" s="1" t="s">
        <v>163</v>
      </c>
      <c r="C1177" s="1" t="s">
        <v>326</v>
      </c>
      <c r="D1177" s="4">
        <v>19.5</v>
      </c>
      <c r="E1177" s="4">
        <v>20.61</v>
      </c>
      <c r="F1177" s="1" t="s">
        <v>329</v>
      </c>
      <c r="G1177" s="5">
        <v>0</v>
      </c>
      <c r="H1177" s="5">
        <v>0</v>
      </c>
      <c r="I1177" s="5">
        <v>94</v>
      </c>
      <c r="J1177" s="5">
        <v>0</v>
      </c>
      <c r="K1177" s="5">
        <v>0</v>
      </c>
      <c r="L1177" s="5">
        <f t="shared" si="39"/>
        <v>94</v>
      </c>
      <c r="M1177" s="1" t="s">
        <v>345</v>
      </c>
      <c r="N1177" s="1">
        <v>94</v>
      </c>
      <c r="O1177" s="1" t="s">
        <v>1597</v>
      </c>
      <c r="P1177" s="3">
        <v>101467</v>
      </c>
    </row>
    <row r="1178" spans="1:16" x14ac:dyDescent="0.2">
      <c r="A1178" s="8" t="str">
        <f t="shared" si="40"/>
        <v>SRICSR00039**C</v>
      </c>
      <c r="B1178" s="1" t="s">
        <v>163</v>
      </c>
      <c r="C1178" s="1" t="s">
        <v>326</v>
      </c>
      <c r="D1178" s="4">
        <v>20.61</v>
      </c>
      <c r="E1178" s="4">
        <v>21.36</v>
      </c>
      <c r="F1178" s="1" t="s">
        <v>322</v>
      </c>
      <c r="G1178" s="5">
        <v>0</v>
      </c>
      <c r="H1178" s="5">
        <v>0</v>
      </c>
      <c r="I1178" s="5">
        <v>57</v>
      </c>
      <c r="J1178" s="5">
        <v>0</v>
      </c>
      <c r="K1178" s="5">
        <v>0</v>
      </c>
      <c r="L1178" s="5">
        <f t="shared" si="39"/>
        <v>57</v>
      </c>
      <c r="M1178" s="1" t="s">
        <v>323</v>
      </c>
      <c r="N1178" s="1">
        <v>57</v>
      </c>
      <c r="O1178" s="1" t="s">
        <v>1597</v>
      </c>
      <c r="P1178" s="3">
        <v>101467</v>
      </c>
    </row>
    <row r="1179" spans="1:16" x14ac:dyDescent="0.2">
      <c r="A1179" s="8" t="str">
        <f t="shared" si="40"/>
        <v>SRICSR00039**C</v>
      </c>
      <c r="B1179" s="1" t="s">
        <v>163</v>
      </c>
      <c r="C1179" s="1" t="s">
        <v>326</v>
      </c>
      <c r="D1179" s="4">
        <v>21.36</v>
      </c>
      <c r="E1179" s="4">
        <v>21.59</v>
      </c>
      <c r="F1179" s="1" t="s">
        <v>329</v>
      </c>
      <c r="G1179" s="5">
        <v>0</v>
      </c>
      <c r="H1179" s="5">
        <v>0</v>
      </c>
      <c r="I1179" s="5">
        <v>23</v>
      </c>
      <c r="J1179" s="5">
        <v>0</v>
      </c>
      <c r="K1179" s="5">
        <v>0</v>
      </c>
      <c r="L1179" s="5">
        <f t="shared" si="39"/>
        <v>23</v>
      </c>
      <c r="M1179" s="1" t="s">
        <v>343</v>
      </c>
      <c r="N1179" s="1">
        <v>23</v>
      </c>
      <c r="O1179" s="1" t="s">
        <v>1597</v>
      </c>
      <c r="P1179" s="3">
        <v>101467</v>
      </c>
    </row>
    <row r="1180" spans="1:16" x14ac:dyDescent="0.2">
      <c r="A1180" s="8" t="str">
        <f t="shared" si="40"/>
        <v>SRICSR00039**C</v>
      </c>
      <c r="B1180" s="1" t="s">
        <v>163</v>
      </c>
      <c r="C1180" s="1" t="s">
        <v>326</v>
      </c>
      <c r="D1180" s="4">
        <v>21.59</v>
      </c>
      <c r="E1180" s="4">
        <v>21.85</v>
      </c>
      <c r="F1180" s="1" t="s">
        <v>322</v>
      </c>
      <c r="G1180" s="5">
        <v>0</v>
      </c>
      <c r="H1180" s="5">
        <v>0</v>
      </c>
      <c r="I1180" s="5">
        <v>9</v>
      </c>
      <c r="J1180" s="5">
        <v>0</v>
      </c>
      <c r="K1180" s="5">
        <v>0</v>
      </c>
      <c r="L1180" s="5">
        <f t="shared" si="39"/>
        <v>9</v>
      </c>
      <c r="M1180" s="1" t="s">
        <v>323</v>
      </c>
      <c r="N1180" s="1">
        <v>9</v>
      </c>
      <c r="O1180" s="1" t="s">
        <v>1597</v>
      </c>
      <c r="P1180" s="3">
        <v>101467</v>
      </c>
    </row>
    <row r="1181" spans="1:16" x14ac:dyDescent="0.2">
      <c r="A1181" s="8" t="str">
        <f t="shared" si="40"/>
        <v>SRICSR00039**C</v>
      </c>
      <c r="B1181" s="1" t="s">
        <v>163</v>
      </c>
      <c r="C1181" s="1" t="s">
        <v>326</v>
      </c>
      <c r="D1181" s="4">
        <v>22.84</v>
      </c>
      <c r="E1181" s="4">
        <v>23.15</v>
      </c>
      <c r="F1181" s="1" t="s">
        <v>322</v>
      </c>
      <c r="G1181" s="5">
        <v>0</v>
      </c>
      <c r="H1181" s="5">
        <v>0</v>
      </c>
      <c r="I1181" s="5">
        <v>24</v>
      </c>
      <c r="J1181" s="5">
        <v>0</v>
      </c>
      <c r="K1181" s="5">
        <v>0</v>
      </c>
      <c r="L1181" s="5">
        <f t="shared" si="39"/>
        <v>24</v>
      </c>
      <c r="M1181" s="1" t="s">
        <v>323</v>
      </c>
      <c r="N1181" s="1">
        <v>24</v>
      </c>
      <c r="O1181" s="1" t="s">
        <v>1597</v>
      </c>
      <c r="P1181" s="3">
        <v>101467</v>
      </c>
    </row>
    <row r="1182" spans="1:16" x14ac:dyDescent="0.2">
      <c r="A1182" s="8" t="str">
        <f t="shared" si="40"/>
        <v>SRICSR00039**C</v>
      </c>
      <c r="B1182" s="1" t="s">
        <v>163</v>
      </c>
      <c r="C1182" s="1" t="s">
        <v>326</v>
      </c>
      <c r="D1182" s="4">
        <v>23.15</v>
      </c>
      <c r="E1182" s="4">
        <v>24.18</v>
      </c>
      <c r="F1182" s="1" t="s">
        <v>329</v>
      </c>
      <c r="G1182" s="5">
        <v>0</v>
      </c>
      <c r="H1182" s="5">
        <v>0</v>
      </c>
      <c r="I1182" s="5">
        <v>110</v>
      </c>
      <c r="J1182" s="5">
        <v>0</v>
      </c>
      <c r="K1182" s="5">
        <v>0</v>
      </c>
      <c r="L1182" s="5">
        <f t="shared" si="39"/>
        <v>110</v>
      </c>
      <c r="M1182" s="1" t="s">
        <v>189</v>
      </c>
      <c r="N1182" s="1">
        <v>110</v>
      </c>
      <c r="O1182" s="1" t="s">
        <v>1597</v>
      </c>
      <c r="P1182" s="3">
        <v>101467</v>
      </c>
    </row>
    <row r="1183" spans="1:16" x14ac:dyDescent="0.2">
      <c r="A1183" s="8" t="str">
        <f t="shared" si="40"/>
        <v>SRICSR00039**C</v>
      </c>
      <c r="B1183" s="1" t="s">
        <v>163</v>
      </c>
      <c r="C1183" s="1" t="s">
        <v>326</v>
      </c>
      <c r="D1183" s="4">
        <v>24.18</v>
      </c>
      <c r="E1183" s="4">
        <v>24.79</v>
      </c>
      <c r="F1183" s="1" t="s">
        <v>322</v>
      </c>
      <c r="G1183" s="5">
        <v>0</v>
      </c>
      <c r="H1183" s="5">
        <v>0</v>
      </c>
      <c r="I1183" s="5">
        <v>42</v>
      </c>
      <c r="J1183" s="5">
        <v>0</v>
      </c>
      <c r="K1183" s="5">
        <v>0</v>
      </c>
      <c r="L1183" s="5">
        <f t="shared" ref="L1183:L1214" si="41">SUM(G1183:K1183)</f>
        <v>42</v>
      </c>
      <c r="M1183" s="1" t="s">
        <v>323</v>
      </c>
      <c r="N1183" s="1">
        <v>42</v>
      </c>
      <c r="O1183" s="1" t="s">
        <v>1597</v>
      </c>
      <c r="P1183" s="3">
        <v>101467</v>
      </c>
    </row>
    <row r="1184" spans="1:16" x14ac:dyDescent="0.2">
      <c r="A1184" s="8" t="str">
        <f t="shared" si="40"/>
        <v>SRICSR00039**C</v>
      </c>
      <c r="B1184" s="1" t="s">
        <v>163</v>
      </c>
      <c r="C1184" s="1" t="s">
        <v>326</v>
      </c>
      <c r="D1184" s="4">
        <v>24.79</v>
      </c>
      <c r="E1184" s="4">
        <v>24.96</v>
      </c>
      <c r="F1184" s="1" t="s">
        <v>324</v>
      </c>
      <c r="G1184" s="5">
        <v>0</v>
      </c>
      <c r="H1184" s="5">
        <v>0</v>
      </c>
      <c r="I1184" s="5">
        <v>11</v>
      </c>
      <c r="J1184" s="5">
        <v>0</v>
      </c>
      <c r="K1184" s="5">
        <v>0</v>
      </c>
      <c r="L1184" s="5">
        <f t="shared" si="41"/>
        <v>11</v>
      </c>
      <c r="M1184" s="1" t="s">
        <v>190</v>
      </c>
      <c r="N1184" s="1">
        <v>11</v>
      </c>
      <c r="O1184" s="1" t="s">
        <v>1597</v>
      </c>
      <c r="P1184" s="3">
        <v>101467</v>
      </c>
    </row>
    <row r="1185" spans="1:19" x14ac:dyDescent="0.2">
      <c r="A1185" s="8" t="str">
        <f t="shared" si="40"/>
        <v>SRICSR00039**C</v>
      </c>
      <c r="B1185" s="1" t="s">
        <v>163</v>
      </c>
      <c r="C1185" s="1" t="s">
        <v>326</v>
      </c>
      <c r="D1185" s="4">
        <v>24.96</v>
      </c>
      <c r="E1185" s="4">
        <v>25.13</v>
      </c>
      <c r="F1185" s="1" t="s">
        <v>324</v>
      </c>
      <c r="G1185" s="5">
        <v>0</v>
      </c>
      <c r="H1185" s="5">
        <v>0</v>
      </c>
      <c r="I1185" s="5">
        <v>11</v>
      </c>
      <c r="J1185" s="5">
        <v>0</v>
      </c>
      <c r="K1185" s="5">
        <v>0</v>
      </c>
      <c r="L1185" s="5">
        <f t="shared" si="41"/>
        <v>11</v>
      </c>
      <c r="M1185" s="1" t="s">
        <v>191</v>
      </c>
      <c r="N1185" s="1">
        <v>11</v>
      </c>
      <c r="O1185" s="88" t="s">
        <v>1545</v>
      </c>
      <c r="Q1185" s="96">
        <v>102972</v>
      </c>
      <c r="S1185" s="96" t="s">
        <v>1604</v>
      </c>
    </row>
    <row r="1186" spans="1:19" x14ac:dyDescent="0.2">
      <c r="A1186" s="8" t="str">
        <f t="shared" si="40"/>
        <v>SRICSR00039**C</v>
      </c>
      <c r="B1186" s="1" t="s">
        <v>163</v>
      </c>
      <c r="C1186" s="1" t="s">
        <v>326</v>
      </c>
      <c r="D1186" s="4">
        <v>25.13</v>
      </c>
      <c r="E1186" s="4">
        <v>25.25</v>
      </c>
      <c r="F1186" s="1" t="s">
        <v>322</v>
      </c>
      <c r="G1186" s="5">
        <v>0</v>
      </c>
      <c r="H1186" s="5">
        <v>0</v>
      </c>
      <c r="I1186" s="5">
        <v>8</v>
      </c>
      <c r="J1186" s="5">
        <v>0</v>
      </c>
      <c r="K1186" s="5">
        <v>0</v>
      </c>
      <c r="L1186" s="5">
        <f t="shared" si="41"/>
        <v>8</v>
      </c>
      <c r="M1186" s="1" t="s">
        <v>323</v>
      </c>
      <c r="N1186" s="1">
        <v>8</v>
      </c>
      <c r="O1186" s="88" t="s">
        <v>1545</v>
      </c>
      <c r="Q1186" s="96">
        <v>102972</v>
      </c>
      <c r="S1186" s="96" t="s">
        <v>1604</v>
      </c>
    </row>
    <row r="1187" spans="1:19" x14ac:dyDescent="0.2">
      <c r="A1187" s="8" t="str">
        <f t="shared" si="40"/>
        <v>SRICSR00039**C</v>
      </c>
      <c r="B1187" s="1" t="s">
        <v>163</v>
      </c>
      <c r="C1187" s="1" t="s">
        <v>326</v>
      </c>
      <c r="D1187" s="4">
        <v>25.25</v>
      </c>
      <c r="E1187" s="4">
        <v>26.09</v>
      </c>
      <c r="F1187" s="1" t="s">
        <v>329</v>
      </c>
      <c r="G1187" s="5">
        <v>0</v>
      </c>
      <c r="H1187" s="5">
        <v>0</v>
      </c>
      <c r="I1187" s="5">
        <v>111</v>
      </c>
      <c r="J1187" s="5">
        <v>0</v>
      </c>
      <c r="K1187" s="5">
        <v>0</v>
      </c>
      <c r="L1187" s="5">
        <f t="shared" si="41"/>
        <v>111</v>
      </c>
      <c r="M1187" s="1" t="s">
        <v>343</v>
      </c>
      <c r="N1187" s="1">
        <v>111</v>
      </c>
      <c r="O1187" s="88" t="s">
        <v>1545</v>
      </c>
      <c r="Q1187" s="96">
        <v>102972</v>
      </c>
      <c r="S1187" s="96" t="s">
        <v>1604</v>
      </c>
    </row>
    <row r="1188" spans="1:19" x14ac:dyDescent="0.2">
      <c r="A1188" s="8" t="str">
        <f t="shared" si="40"/>
        <v>SRICSR00039**C</v>
      </c>
      <c r="B1188" s="1" t="s">
        <v>163</v>
      </c>
      <c r="C1188" s="1" t="s">
        <v>326</v>
      </c>
      <c r="D1188" s="4">
        <v>26.09</v>
      </c>
      <c r="E1188" s="4">
        <v>27.34</v>
      </c>
      <c r="F1188" s="1" t="s">
        <v>322</v>
      </c>
      <c r="G1188" s="5">
        <v>0</v>
      </c>
      <c r="H1188" s="5">
        <v>0</v>
      </c>
      <c r="I1188" s="5">
        <v>83</v>
      </c>
      <c r="J1188" s="5">
        <v>0</v>
      </c>
      <c r="K1188" s="5">
        <v>0</v>
      </c>
      <c r="L1188" s="5">
        <f t="shared" si="41"/>
        <v>83</v>
      </c>
      <c r="M1188" s="1" t="s">
        <v>323</v>
      </c>
      <c r="N1188" s="1">
        <v>83</v>
      </c>
      <c r="O1188" s="88" t="s">
        <v>1545</v>
      </c>
      <c r="Q1188" s="96">
        <v>102972</v>
      </c>
      <c r="S1188" s="96" t="s">
        <v>1604</v>
      </c>
    </row>
    <row r="1189" spans="1:19" x14ac:dyDescent="0.2">
      <c r="A1189" s="8" t="str">
        <f t="shared" si="40"/>
        <v>SRICSR00039**C</v>
      </c>
      <c r="B1189" s="1" t="s">
        <v>163</v>
      </c>
      <c r="C1189" s="1" t="s">
        <v>326</v>
      </c>
      <c r="D1189" s="4">
        <v>27.34</v>
      </c>
      <c r="E1189" s="4">
        <v>27.4</v>
      </c>
      <c r="F1189" s="1" t="s">
        <v>329</v>
      </c>
      <c r="G1189" s="5">
        <v>0</v>
      </c>
      <c r="H1189" s="5">
        <v>0</v>
      </c>
      <c r="I1189" s="5">
        <v>8</v>
      </c>
      <c r="J1189" s="5">
        <v>0</v>
      </c>
      <c r="K1189" s="5">
        <v>0</v>
      </c>
      <c r="L1189" s="5">
        <f t="shared" si="41"/>
        <v>8</v>
      </c>
      <c r="M1189" s="1" t="s">
        <v>398</v>
      </c>
      <c r="N1189" s="1">
        <v>8</v>
      </c>
      <c r="O1189" s="88" t="s">
        <v>1545</v>
      </c>
      <c r="Q1189" s="96">
        <v>102972</v>
      </c>
      <c r="S1189" s="96" t="s">
        <v>1604</v>
      </c>
    </row>
    <row r="1190" spans="1:19" x14ac:dyDescent="0.2">
      <c r="A1190" s="8" t="str">
        <f t="shared" si="40"/>
        <v>SRICSR00061**C</v>
      </c>
      <c r="B1190" s="1" t="s">
        <v>163</v>
      </c>
      <c r="C1190" s="1" t="s">
        <v>464</v>
      </c>
      <c r="D1190" s="4">
        <v>0</v>
      </c>
      <c r="E1190" s="4">
        <v>0.09</v>
      </c>
      <c r="F1190" s="1" t="s">
        <v>322</v>
      </c>
      <c r="G1190" s="5">
        <v>0</v>
      </c>
      <c r="H1190" s="5">
        <v>0</v>
      </c>
      <c r="I1190" s="5">
        <v>7</v>
      </c>
      <c r="J1190" s="5">
        <v>0</v>
      </c>
      <c r="K1190" s="5">
        <v>0</v>
      </c>
      <c r="L1190" s="5">
        <f t="shared" si="41"/>
        <v>7</v>
      </c>
      <c r="M1190" s="1" t="s">
        <v>323</v>
      </c>
      <c r="N1190" s="1">
        <v>7</v>
      </c>
      <c r="O1190" s="88" t="s">
        <v>1545</v>
      </c>
      <c r="P1190" s="99"/>
      <c r="R1190" s="104" t="s">
        <v>1608</v>
      </c>
    </row>
    <row r="1191" spans="1:19" x14ac:dyDescent="0.2">
      <c r="A1191" s="8" t="str">
        <f t="shared" si="40"/>
        <v>SRICSR00061**C</v>
      </c>
      <c r="B1191" s="1" t="s">
        <v>163</v>
      </c>
      <c r="C1191" s="1" t="s">
        <v>464</v>
      </c>
      <c r="D1191" s="4">
        <v>0.09</v>
      </c>
      <c r="E1191" s="4">
        <v>0.37</v>
      </c>
      <c r="F1191" s="1" t="s">
        <v>327</v>
      </c>
      <c r="G1191" s="5">
        <v>0</v>
      </c>
      <c r="H1191" s="5">
        <v>0</v>
      </c>
      <c r="I1191" s="5">
        <v>42</v>
      </c>
      <c r="J1191" s="5">
        <v>0</v>
      </c>
      <c r="K1191" s="5">
        <v>0</v>
      </c>
      <c r="L1191" s="5">
        <f t="shared" si="41"/>
        <v>42</v>
      </c>
      <c r="M1191" s="1" t="s">
        <v>445</v>
      </c>
      <c r="N1191" s="1">
        <v>42</v>
      </c>
      <c r="O1191" s="88" t="s">
        <v>1545</v>
      </c>
      <c r="P1191" s="99"/>
      <c r="R1191" s="104" t="s">
        <v>1608</v>
      </c>
    </row>
    <row r="1192" spans="1:19" x14ac:dyDescent="0.2">
      <c r="A1192" s="8" t="str">
        <f t="shared" si="40"/>
        <v>SRICSR00061**C</v>
      </c>
      <c r="B1192" s="1" t="s">
        <v>163</v>
      </c>
      <c r="C1192" s="1" t="s">
        <v>464</v>
      </c>
      <c r="D1192" s="4">
        <v>0.37</v>
      </c>
      <c r="E1192" s="4">
        <v>0.41</v>
      </c>
      <c r="F1192" s="1" t="s">
        <v>322</v>
      </c>
      <c r="G1192" s="5">
        <v>0</v>
      </c>
      <c r="H1192" s="5">
        <v>0</v>
      </c>
      <c r="I1192" s="5">
        <v>3</v>
      </c>
      <c r="J1192" s="5">
        <v>0</v>
      </c>
      <c r="K1192" s="5">
        <v>0</v>
      </c>
      <c r="L1192" s="5">
        <f t="shared" si="41"/>
        <v>3</v>
      </c>
      <c r="M1192" s="1" t="s">
        <v>323</v>
      </c>
      <c r="N1192" s="1">
        <v>3</v>
      </c>
      <c r="O1192" s="88" t="s">
        <v>1545</v>
      </c>
      <c r="P1192" s="99"/>
      <c r="R1192" s="104" t="s">
        <v>1608</v>
      </c>
    </row>
    <row r="1193" spans="1:19" x14ac:dyDescent="0.2">
      <c r="A1193" s="8" t="str">
        <f t="shared" si="40"/>
        <v>SRICSR00061**C</v>
      </c>
      <c r="B1193" s="1" t="s">
        <v>163</v>
      </c>
      <c r="C1193" s="1" t="s">
        <v>464</v>
      </c>
      <c r="D1193" s="4">
        <v>0.41</v>
      </c>
      <c r="E1193" s="4">
        <v>0.91</v>
      </c>
      <c r="F1193" s="1" t="s">
        <v>327</v>
      </c>
      <c r="G1193" s="5">
        <v>0</v>
      </c>
      <c r="H1193" s="5">
        <v>0</v>
      </c>
      <c r="I1193" s="5">
        <v>82</v>
      </c>
      <c r="J1193" s="5">
        <v>0</v>
      </c>
      <c r="K1193" s="5">
        <v>0</v>
      </c>
      <c r="L1193" s="5">
        <f t="shared" si="41"/>
        <v>82</v>
      </c>
      <c r="M1193" s="1" t="s">
        <v>192</v>
      </c>
      <c r="N1193" s="1">
        <v>82</v>
      </c>
      <c r="O1193" s="88" t="s">
        <v>1545</v>
      </c>
      <c r="P1193" s="99"/>
      <c r="R1193" s="104" t="s">
        <v>1608</v>
      </c>
    </row>
    <row r="1194" spans="1:19" x14ac:dyDescent="0.2">
      <c r="A1194" s="8" t="str">
        <f t="shared" si="40"/>
        <v>SRICSR00061**C</v>
      </c>
      <c r="B1194" s="1" t="s">
        <v>163</v>
      </c>
      <c r="C1194" s="1" t="s">
        <v>464</v>
      </c>
      <c r="D1194" s="4">
        <v>0.91</v>
      </c>
      <c r="E1194" s="4">
        <v>1.36</v>
      </c>
      <c r="F1194" s="1" t="s">
        <v>322</v>
      </c>
      <c r="G1194" s="5">
        <v>0</v>
      </c>
      <c r="H1194" s="5">
        <v>0</v>
      </c>
      <c r="I1194" s="5">
        <v>30</v>
      </c>
      <c r="J1194" s="5">
        <v>0</v>
      </c>
      <c r="K1194" s="5">
        <v>0</v>
      </c>
      <c r="L1194" s="5">
        <f t="shared" si="41"/>
        <v>30</v>
      </c>
      <c r="M1194" s="1" t="s">
        <v>323</v>
      </c>
      <c r="N1194" s="1">
        <v>30</v>
      </c>
      <c r="O1194" s="88" t="s">
        <v>1545</v>
      </c>
      <c r="P1194" s="99"/>
      <c r="R1194" s="104" t="s">
        <v>1608</v>
      </c>
    </row>
    <row r="1195" spans="1:19" x14ac:dyDescent="0.2">
      <c r="A1195" s="8" t="str">
        <f t="shared" si="40"/>
        <v>SRICSR00061**C</v>
      </c>
      <c r="B1195" s="1" t="s">
        <v>163</v>
      </c>
      <c r="C1195" s="1" t="s">
        <v>464</v>
      </c>
      <c r="D1195" s="4">
        <v>1.36</v>
      </c>
      <c r="E1195" s="4">
        <v>2.15</v>
      </c>
      <c r="F1195" s="1" t="s">
        <v>327</v>
      </c>
      <c r="G1195" s="5">
        <v>0</v>
      </c>
      <c r="H1195" s="5">
        <v>0</v>
      </c>
      <c r="I1195" s="5">
        <v>135</v>
      </c>
      <c r="J1195" s="5">
        <v>0</v>
      </c>
      <c r="K1195" s="5">
        <v>0</v>
      </c>
      <c r="L1195" s="5">
        <f t="shared" si="41"/>
        <v>135</v>
      </c>
      <c r="M1195" s="1" t="s">
        <v>193</v>
      </c>
      <c r="N1195" s="1">
        <v>135</v>
      </c>
      <c r="O1195" s="88" t="s">
        <v>1545</v>
      </c>
      <c r="P1195" s="99"/>
      <c r="R1195" s="104" t="s">
        <v>1608</v>
      </c>
    </row>
    <row r="1196" spans="1:19" x14ac:dyDescent="0.2">
      <c r="A1196" s="8" t="str">
        <f t="shared" si="40"/>
        <v>SRICSR00061**C</v>
      </c>
      <c r="B1196" s="1" t="s">
        <v>163</v>
      </c>
      <c r="C1196" s="1" t="s">
        <v>464</v>
      </c>
      <c r="D1196" s="4">
        <v>2.15</v>
      </c>
      <c r="E1196" s="4">
        <v>3.73</v>
      </c>
      <c r="F1196" s="1" t="s">
        <v>322</v>
      </c>
      <c r="G1196" s="5">
        <v>0</v>
      </c>
      <c r="H1196" s="5">
        <v>0</v>
      </c>
      <c r="I1196" s="5">
        <v>102</v>
      </c>
      <c r="J1196" s="5">
        <v>0</v>
      </c>
      <c r="K1196" s="5">
        <v>0</v>
      </c>
      <c r="L1196" s="5">
        <f t="shared" si="41"/>
        <v>102</v>
      </c>
      <c r="M1196" s="1" t="s">
        <v>323</v>
      </c>
      <c r="N1196" s="1">
        <v>102</v>
      </c>
      <c r="O1196" s="88" t="s">
        <v>1545</v>
      </c>
      <c r="R1196" s="104" t="s">
        <v>1608</v>
      </c>
    </row>
    <row r="1197" spans="1:19" x14ac:dyDescent="0.2">
      <c r="A1197" s="8" t="str">
        <f t="shared" si="40"/>
        <v>SRICSR00061**C</v>
      </c>
      <c r="B1197" s="1" t="s">
        <v>163</v>
      </c>
      <c r="C1197" s="1" t="s">
        <v>464</v>
      </c>
      <c r="D1197" s="4">
        <v>3.73</v>
      </c>
      <c r="E1197" s="4">
        <v>4.05</v>
      </c>
      <c r="F1197" s="1" t="s">
        <v>334</v>
      </c>
      <c r="G1197" s="5">
        <v>32</v>
      </c>
      <c r="H1197" s="5">
        <v>0</v>
      </c>
      <c r="I1197" s="5">
        <v>22</v>
      </c>
      <c r="J1197" s="5">
        <v>0</v>
      </c>
      <c r="K1197" s="5">
        <v>0</v>
      </c>
      <c r="L1197" s="5">
        <f t="shared" si="41"/>
        <v>54</v>
      </c>
      <c r="M1197" s="1" t="s">
        <v>194</v>
      </c>
      <c r="N1197" s="1">
        <v>54</v>
      </c>
      <c r="O1197" s="88" t="s">
        <v>1545</v>
      </c>
      <c r="P1197" s="99"/>
      <c r="R1197" s="104" t="s">
        <v>1608</v>
      </c>
    </row>
    <row r="1198" spans="1:19" x14ac:dyDescent="0.2">
      <c r="A1198" s="8" t="str">
        <f t="shared" si="40"/>
        <v>SRICSR00061**C</v>
      </c>
      <c r="B1198" s="1" t="s">
        <v>163</v>
      </c>
      <c r="C1198" s="1" t="s">
        <v>464</v>
      </c>
      <c r="D1198" s="4">
        <v>4.05</v>
      </c>
      <c r="E1198" s="4">
        <v>4.37</v>
      </c>
      <c r="F1198" s="1" t="s">
        <v>322</v>
      </c>
      <c r="G1198" s="5">
        <v>0</v>
      </c>
      <c r="H1198" s="5">
        <v>0</v>
      </c>
      <c r="I1198" s="5">
        <v>54</v>
      </c>
      <c r="J1198" s="5">
        <v>0</v>
      </c>
      <c r="K1198" s="5">
        <v>0</v>
      </c>
      <c r="L1198" s="5">
        <f t="shared" si="41"/>
        <v>54</v>
      </c>
      <c r="M1198" s="1" t="s">
        <v>323</v>
      </c>
      <c r="N1198" s="1">
        <v>54</v>
      </c>
      <c r="O1198" s="88" t="s">
        <v>1545</v>
      </c>
      <c r="P1198" s="99"/>
      <c r="R1198" s="104" t="s">
        <v>1608</v>
      </c>
    </row>
    <row r="1199" spans="1:19" x14ac:dyDescent="0.2">
      <c r="A1199" s="8" t="str">
        <f t="shared" si="40"/>
        <v>SRICSR00061**C</v>
      </c>
      <c r="B1199" s="1" t="s">
        <v>163</v>
      </c>
      <c r="C1199" s="1" t="s">
        <v>464</v>
      </c>
      <c r="D1199" s="4">
        <v>7.53</v>
      </c>
      <c r="E1199" s="4">
        <v>8.35</v>
      </c>
      <c r="F1199" s="1" t="s">
        <v>322</v>
      </c>
      <c r="G1199" s="5">
        <v>0</v>
      </c>
      <c r="H1199" s="5">
        <v>0</v>
      </c>
      <c r="I1199" s="5">
        <v>43</v>
      </c>
      <c r="J1199" s="5">
        <v>0</v>
      </c>
      <c r="K1199" s="5">
        <v>0</v>
      </c>
      <c r="L1199" s="5">
        <f t="shared" si="41"/>
        <v>43</v>
      </c>
      <c r="M1199" s="1" t="s">
        <v>323</v>
      </c>
      <c r="N1199" s="1">
        <v>43</v>
      </c>
      <c r="O1199" s="1" t="s">
        <v>1596</v>
      </c>
      <c r="P1199" s="99">
        <v>101431</v>
      </c>
    </row>
    <row r="1200" spans="1:19" x14ac:dyDescent="0.2">
      <c r="A1200" s="8" t="str">
        <f t="shared" si="40"/>
        <v>SRICSR00061**C</v>
      </c>
      <c r="B1200" s="1" t="s">
        <v>163</v>
      </c>
      <c r="C1200" s="1" t="s">
        <v>464</v>
      </c>
      <c r="D1200" s="4">
        <v>8.35</v>
      </c>
      <c r="E1200" s="4">
        <v>9.0299999999999994</v>
      </c>
      <c r="F1200" s="1" t="s">
        <v>329</v>
      </c>
      <c r="G1200" s="5">
        <v>0</v>
      </c>
      <c r="H1200" s="5">
        <v>0</v>
      </c>
      <c r="I1200" s="5">
        <v>115</v>
      </c>
      <c r="J1200" s="5">
        <v>0</v>
      </c>
      <c r="K1200" s="5">
        <v>0</v>
      </c>
      <c r="L1200" s="5">
        <f t="shared" si="41"/>
        <v>115</v>
      </c>
      <c r="M1200" s="1" t="s">
        <v>195</v>
      </c>
      <c r="N1200" s="1">
        <v>115</v>
      </c>
      <c r="O1200" s="1" t="s">
        <v>1596</v>
      </c>
      <c r="P1200" s="99">
        <v>101431</v>
      </c>
    </row>
    <row r="1201" spans="1:18" x14ac:dyDescent="0.2">
      <c r="A1201" s="8" t="str">
        <f t="shared" si="40"/>
        <v>SRICSR00061**C</v>
      </c>
      <c r="B1201" s="1" t="s">
        <v>163</v>
      </c>
      <c r="C1201" s="1" t="s">
        <v>464</v>
      </c>
      <c r="D1201" s="4">
        <v>9.0299999999999994</v>
      </c>
      <c r="E1201" s="4">
        <v>13.2</v>
      </c>
      <c r="F1201" s="1" t="s">
        <v>322</v>
      </c>
      <c r="G1201" s="5">
        <v>0</v>
      </c>
      <c r="H1201" s="5">
        <v>0</v>
      </c>
      <c r="I1201" s="5">
        <v>173</v>
      </c>
      <c r="J1201" s="5">
        <v>0</v>
      </c>
      <c r="K1201" s="5">
        <v>0</v>
      </c>
      <c r="L1201" s="5">
        <f t="shared" si="41"/>
        <v>173</v>
      </c>
      <c r="M1201" s="1" t="s">
        <v>323</v>
      </c>
      <c r="N1201" s="1">
        <v>173</v>
      </c>
      <c r="O1201" s="1" t="s">
        <v>1596</v>
      </c>
      <c r="P1201" s="99">
        <v>101431</v>
      </c>
    </row>
    <row r="1202" spans="1:18" x14ac:dyDescent="0.2">
      <c r="A1202" s="8" t="str">
        <f t="shared" si="40"/>
        <v>SRICSR00095**C</v>
      </c>
      <c r="B1202" s="1" t="s">
        <v>163</v>
      </c>
      <c r="C1202" s="1" t="s">
        <v>359</v>
      </c>
      <c r="D1202" s="4">
        <v>0</v>
      </c>
      <c r="E1202" s="4">
        <v>0.65</v>
      </c>
      <c r="F1202" s="1" t="s">
        <v>322</v>
      </c>
      <c r="G1202" s="5">
        <v>0</v>
      </c>
      <c r="H1202" s="5">
        <v>0</v>
      </c>
      <c r="I1202" s="5">
        <v>43</v>
      </c>
      <c r="J1202" s="5">
        <v>0</v>
      </c>
      <c r="K1202" s="5">
        <v>0</v>
      </c>
      <c r="L1202" s="5">
        <f t="shared" si="41"/>
        <v>43</v>
      </c>
      <c r="M1202" s="1" t="s">
        <v>323</v>
      </c>
      <c r="N1202" s="1">
        <v>43</v>
      </c>
      <c r="O1202" s="88" t="s">
        <v>1545</v>
      </c>
      <c r="P1202" s="99"/>
      <c r="R1202" s="104" t="s">
        <v>1608</v>
      </c>
    </row>
    <row r="1203" spans="1:18" x14ac:dyDescent="0.2">
      <c r="A1203" s="8" t="str">
        <f t="shared" si="40"/>
        <v>SRICSR00095**C</v>
      </c>
      <c r="B1203" s="1" t="s">
        <v>163</v>
      </c>
      <c r="C1203" s="1" t="s">
        <v>359</v>
      </c>
      <c r="D1203" s="4">
        <v>0.65</v>
      </c>
      <c r="E1203" s="4">
        <v>0.87</v>
      </c>
      <c r="F1203" s="1" t="s">
        <v>329</v>
      </c>
      <c r="G1203" s="5">
        <v>0</v>
      </c>
      <c r="H1203" s="5">
        <v>0</v>
      </c>
      <c r="I1203" s="5">
        <v>29</v>
      </c>
      <c r="J1203" s="5">
        <v>0</v>
      </c>
      <c r="K1203" s="5">
        <v>0</v>
      </c>
      <c r="L1203" s="5">
        <f t="shared" si="41"/>
        <v>29</v>
      </c>
      <c r="M1203" s="1" t="s">
        <v>196</v>
      </c>
      <c r="N1203" s="1">
        <v>29</v>
      </c>
      <c r="O1203" s="88" t="s">
        <v>1545</v>
      </c>
      <c r="P1203" s="99"/>
      <c r="R1203" s="104" t="s">
        <v>1608</v>
      </c>
    </row>
    <row r="1204" spans="1:18" x14ac:dyDescent="0.2">
      <c r="A1204" s="8" t="str">
        <f t="shared" si="40"/>
        <v>SRICSR00095**C</v>
      </c>
      <c r="B1204" s="1" t="s">
        <v>163</v>
      </c>
      <c r="C1204" s="1" t="s">
        <v>359</v>
      </c>
      <c r="D1204" s="4">
        <v>0.87</v>
      </c>
      <c r="E1204" s="4">
        <v>3.66</v>
      </c>
      <c r="F1204" s="1" t="s">
        <v>322</v>
      </c>
      <c r="G1204" s="5">
        <v>0</v>
      </c>
      <c r="H1204" s="5">
        <v>0</v>
      </c>
      <c r="I1204" s="5">
        <v>184</v>
      </c>
      <c r="J1204" s="5">
        <v>0</v>
      </c>
      <c r="K1204" s="5">
        <v>0</v>
      </c>
      <c r="L1204" s="5">
        <f t="shared" si="41"/>
        <v>184</v>
      </c>
      <c r="M1204" s="1" t="s">
        <v>323</v>
      </c>
      <c r="N1204" s="1">
        <v>184</v>
      </c>
      <c r="O1204" s="88" t="s">
        <v>1545</v>
      </c>
      <c r="R1204" s="104" t="s">
        <v>1608</v>
      </c>
    </row>
    <row r="1205" spans="1:18" x14ac:dyDescent="0.2">
      <c r="A1205" s="8" t="str">
        <f t="shared" si="40"/>
        <v>SRICSR00095**C</v>
      </c>
      <c r="B1205" s="1" t="s">
        <v>163</v>
      </c>
      <c r="C1205" s="1" t="s">
        <v>359</v>
      </c>
      <c r="D1205" s="4">
        <v>4.8499999999999996</v>
      </c>
      <c r="E1205" s="4">
        <v>5.1100000000000003</v>
      </c>
      <c r="F1205" s="1" t="s">
        <v>322</v>
      </c>
      <c r="G1205" s="5">
        <v>0</v>
      </c>
      <c r="H1205" s="5">
        <v>0</v>
      </c>
      <c r="I1205" s="5">
        <v>17</v>
      </c>
      <c r="J1205" s="5">
        <v>0</v>
      </c>
      <c r="K1205" s="5">
        <v>0</v>
      </c>
      <c r="L1205" s="5">
        <f t="shared" si="41"/>
        <v>17</v>
      </c>
      <c r="M1205" s="1" t="s">
        <v>323</v>
      </c>
      <c r="N1205" s="1">
        <v>17</v>
      </c>
      <c r="O1205" s="88" t="s">
        <v>1545</v>
      </c>
      <c r="R1205" s="104" t="s">
        <v>1608</v>
      </c>
    </row>
    <row r="1206" spans="1:18" x14ac:dyDescent="0.2">
      <c r="A1206" s="8" t="str">
        <f t="shared" si="40"/>
        <v>SRICSR00095**C</v>
      </c>
      <c r="B1206" s="1" t="s">
        <v>163</v>
      </c>
      <c r="C1206" s="1" t="s">
        <v>359</v>
      </c>
      <c r="D1206" s="4">
        <v>5.1100000000000003</v>
      </c>
      <c r="E1206" s="4">
        <v>5.36</v>
      </c>
      <c r="F1206" s="1" t="s">
        <v>329</v>
      </c>
      <c r="G1206" s="5">
        <v>0</v>
      </c>
      <c r="H1206" s="5">
        <v>0</v>
      </c>
      <c r="I1206" s="5">
        <v>30</v>
      </c>
      <c r="J1206" s="5">
        <v>0</v>
      </c>
      <c r="K1206" s="5">
        <v>0</v>
      </c>
      <c r="L1206" s="5">
        <f t="shared" si="41"/>
        <v>30</v>
      </c>
      <c r="M1206" s="1" t="s">
        <v>366</v>
      </c>
      <c r="N1206" s="1">
        <v>30</v>
      </c>
      <c r="O1206" s="88" t="s">
        <v>1545</v>
      </c>
      <c r="R1206" s="104" t="s">
        <v>1608</v>
      </c>
    </row>
    <row r="1207" spans="1:18" x14ac:dyDescent="0.2">
      <c r="A1207" s="8" t="str">
        <f t="shared" si="40"/>
        <v>SRICSR00095**C</v>
      </c>
      <c r="B1207" s="1" t="s">
        <v>163</v>
      </c>
      <c r="C1207" s="1" t="s">
        <v>359</v>
      </c>
      <c r="D1207" s="4">
        <v>5.36</v>
      </c>
      <c r="E1207" s="4">
        <v>5.77</v>
      </c>
      <c r="F1207" s="1" t="s">
        <v>322</v>
      </c>
      <c r="G1207" s="5">
        <v>0</v>
      </c>
      <c r="H1207" s="5">
        <v>0</v>
      </c>
      <c r="I1207" s="5">
        <v>27</v>
      </c>
      <c r="J1207" s="5">
        <v>0</v>
      </c>
      <c r="K1207" s="5">
        <v>0</v>
      </c>
      <c r="L1207" s="5">
        <f t="shared" si="41"/>
        <v>27</v>
      </c>
      <c r="M1207" s="1" t="s">
        <v>323</v>
      </c>
      <c r="N1207" s="1">
        <v>27</v>
      </c>
      <c r="O1207" s="88" t="s">
        <v>1545</v>
      </c>
      <c r="R1207" s="104" t="s">
        <v>1608</v>
      </c>
    </row>
    <row r="1208" spans="1:18" x14ac:dyDescent="0.2">
      <c r="A1208" s="8" t="str">
        <f t="shared" si="40"/>
        <v>SRICSR00095**C</v>
      </c>
      <c r="B1208" s="1" t="s">
        <v>163</v>
      </c>
      <c r="C1208" s="1" t="s">
        <v>359</v>
      </c>
      <c r="D1208" s="4">
        <v>5.77</v>
      </c>
      <c r="E1208" s="4">
        <v>5.92</v>
      </c>
      <c r="F1208" s="1" t="s">
        <v>329</v>
      </c>
      <c r="G1208" s="5">
        <v>0</v>
      </c>
      <c r="H1208" s="5">
        <v>0</v>
      </c>
      <c r="I1208" s="5">
        <v>37</v>
      </c>
      <c r="J1208" s="5">
        <v>0</v>
      </c>
      <c r="K1208" s="5">
        <v>0</v>
      </c>
      <c r="L1208" s="5">
        <f t="shared" si="41"/>
        <v>37</v>
      </c>
      <c r="M1208" s="1" t="s">
        <v>197</v>
      </c>
      <c r="N1208" s="1">
        <v>37</v>
      </c>
      <c r="O1208" s="88" t="s">
        <v>1545</v>
      </c>
      <c r="R1208" s="104" t="s">
        <v>1608</v>
      </c>
    </row>
    <row r="1209" spans="1:18" x14ac:dyDescent="0.2">
      <c r="A1209" s="8" t="str">
        <f t="shared" si="40"/>
        <v>SRICSR00095**C</v>
      </c>
      <c r="B1209" s="1" t="s">
        <v>163</v>
      </c>
      <c r="C1209" s="1" t="s">
        <v>359</v>
      </c>
      <c r="D1209" s="4">
        <v>5.92</v>
      </c>
      <c r="E1209" s="4">
        <v>8.84</v>
      </c>
      <c r="F1209" s="1" t="s">
        <v>322</v>
      </c>
      <c r="G1209" s="5">
        <v>0</v>
      </c>
      <c r="H1209" s="5">
        <v>0</v>
      </c>
      <c r="I1209" s="5">
        <v>193</v>
      </c>
      <c r="J1209" s="5">
        <v>0</v>
      </c>
      <c r="K1209" s="5">
        <v>0</v>
      </c>
      <c r="L1209" s="5">
        <f t="shared" si="41"/>
        <v>193</v>
      </c>
      <c r="M1209" s="1" t="s">
        <v>323</v>
      </c>
      <c r="N1209" s="1">
        <v>193</v>
      </c>
      <c r="O1209" s="88" t="s">
        <v>1545</v>
      </c>
      <c r="R1209" s="104" t="s">
        <v>1608</v>
      </c>
    </row>
    <row r="1210" spans="1:18" x14ac:dyDescent="0.2">
      <c r="A1210" s="8" t="str">
        <f t="shared" si="40"/>
        <v>SRICSR00095**C</v>
      </c>
      <c r="B1210" s="1" t="s">
        <v>163</v>
      </c>
      <c r="C1210" s="1" t="s">
        <v>359</v>
      </c>
      <c r="D1210" s="4">
        <v>8.84</v>
      </c>
      <c r="E1210" s="4">
        <v>9.18</v>
      </c>
      <c r="F1210" s="1" t="s">
        <v>324</v>
      </c>
      <c r="G1210" s="5">
        <v>0</v>
      </c>
      <c r="H1210" s="5">
        <v>0</v>
      </c>
      <c r="I1210" s="5">
        <v>22</v>
      </c>
      <c r="J1210" s="5">
        <v>0</v>
      </c>
      <c r="K1210" s="5">
        <v>0</v>
      </c>
      <c r="L1210" s="5">
        <f t="shared" si="41"/>
        <v>22</v>
      </c>
      <c r="M1210" s="1" t="s">
        <v>181</v>
      </c>
      <c r="N1210" s="1">
        <v>22</v>
      </c>
      <c r="O1210" s="88" t="s">
        <v>1545</v>
      </c>
      <c r="P1210" s="99"/>
      <c r="R1210" s="104" t="s">
        <v>1608</v>
      </c>
    </row>
    <row r="1211" spans="1:18" x14ac:dyDescent="0.2">
      <c r="A1211" s="8" t="str">
        <f t="shared" si="40"/>
        <v>SRICSR00095**C</v>
      </c>
      <c r="B1211" s="1" t="s">
        <v>163</v>
      </c>
      <c r="C1211" s="1" t="s">
        <v>359</v>
      </c>
      <c r="D1211" s="4">
        <v>9.18</v>
      </c>
      <c r="E1211" s="4">
        <v>11.03</v>
      </c>
      <c r="F1211" s="1" t="s">
        <v>322</v>
      </c>
      <c r="G1211" s="5">
        <v>0</v>
      </c>
      <c r="H1211" s="5">
        <v>0</v>
      </c>
      <c r="I1211" s="5">
        <v>122</v>
      </c>
      <c r="J1211" s="5">
        <v>0</v>
      </c>
      <c r="K1211" s="5">
        <v>0</v>
      </c>
      <c r="L1211" s="5">
        <f t="shared" si="41"/>
        <v>122</v>
      </c>
      <c r="M1211" s="1" t="s">
        <v>323</v>
      </c>
      <c r="N1211" s="1">
        <v>122</v>
      </c>
      <c r="O1211" s="88" t="s">
        <v>1545</v>
      </c>
      <c r="R1211" s="104" t="s">
        <v>1608</v>
      </c>
    </row>
    <row r="1212" spans="1:18" x14ac:dyDescent="0.2">
      <c r="A1212" s="8" t="str">
        <f t="shared" si="40"/>
        <v>SRICSR00096**C</v>
      </c>
      <c r="B1212" s="1" t="s">
        <v>163</v>
      </c>
      <c r="C1212" s="1" t="s">
        <v>367</v>
      </c>
      <c r="D1212" s="4">
        <v>0</v>
      </c>
      <c r="E1212" s="4">
        <v>0.91</v>
      </c>
      <c r="F1212" s="1" t="s">
        <v>322</v>
      </c>
      <c r="G1212" s="5">
        <v>0</v>
      </c>
      <c r="H1212" s="5">
        <v>0</v>
      </c>
      <c r="I1212" s="5">
        <v>63</v>
      </c>
      <c r="J1212" s="5">
        <v>0</v>
      </c>
      <c r="K1212" s="5">
        <v>0</v>
      </c>
      <c r="L1212" s="5">
        <f t="shared" si="41"/>
        <v>63</v>
      </c>
      <c r="M1212" s="1" t="s">
        <v>323</v>
      </c>
      <c r="N1212" s="1">
        <v>58</v>
      </c>
      <c r="O1212" s="88" t="s">
        <v>1545</v>
      </c>
      <c r="P1212" s="99"/>
      <c r="R1212" s="104" t="s">
        <v>1608</v>
      </c>
    </row>
    <row r="1213" spans="1:18" x14ac:dyDescent="0.2">
      <c r="A1213" s="8" t="str">
        <f t="shared" si="40"/>
        <v>SRICSR00096**C</v>
      </c>
      <c r="B1213" s="1" t="s">
        <v>163</v>
      </c>
      <c r="C1213" s="1" t="s">
        <v>367</v>
      </c>
      <c r="D1213" s="4">
        <v>0.91</v>
      </c>
      <c r="E1213" s="4">
        <v>1.1399999999999999</v>
      </c>
      <c r="F1213" s="1" t="s">
        <v>198</v>
      </c>
      <c r="G1213" s="5">
        <v>0</v>
      </c>
      <c r="H1213" s="5">
        <v>0</v>
      </c>
      <c r="I1213" s="5">
        <v>34</v>
      </c>
      <c r="J1213" s="5">
        <v>0</v>
      </c>
      <c r="K1213" s="5">
        <v>0</v>
      </c>
      <c r="L1213" s="5">
        <f t="shared" si="41"/>
        <v>34</v>
      </c>
      <c r="M1213" s="1" t="s">
        <v>199</v>
      </c>
      <c r="N1213" s="1">
        <v>34</v>
      </c>
      <c r="O1213" s="88" t="s">
        <v>1545</v>
      </c>
      <c r="P1213" s="99"/>
      <c r="R1213" s="104" t="s">
        <v>1608</v>
      </c>
    </row>
    <row r="1214" spans="1:18" x14ac:dyDescent="0.2">
      <c r="A1214" s="8" t="str">
        <f t="shared" si="40"/>
        <v>SRICSR00096**C</v>
      </c>
      <c r="B1214" s="1" t="s">
        <v>163</v>
      </c>
      <c r="C1214" s="1" t="s">
        <v>367</v>
      </c>
      <c r="D1214" s="4">
        <v>4.6500000000000004</v>
      </c>
      <c r="E1214" s="4">
        <v>5.4</v>
      </c>
      <c r="F1214" s="1" t="s">
        <v>322</v>
      </c>
      <c r="G1214" s="5">
        <v>0</v>
      </c>
      <c r="H1214" s="5">
        <v>0</v>
      </c>
      <c r="I1214" s="5">
        <v>53</v>
      </c>
      <c r="J1214" s="5">
        <v>0</v>
      </c>
      <c r="K1214" s="5">
        <v>0</v>
      </c>
      <c r="L1214" s="5">
        <f t="shared" si="41"/>
        <v>53</v>
      </c>
      <c r="M1214" s="1" t="s">
        <v>323</v>
      </c>
      <c r="N1214" s="1">
        <v>53</v>
      </c>
      <c r="O1214" s="1" t="s">
        <v>1596</v>
      </c>
      <c r="P1214" s="99">
        <v>101431</v>
      </c>
    </row>
    <row r="1215" spans="1:18" x14ac:dyDescent="0.2">
      <c r="A1215" s="8" t="s">
        <v>803</v>
      </c>
      <c r="B1215" s="1" t="s">
        <v>163</v>
      </c>
      <c r="C1215" s="1" t="s">
        <v>367</v>
      </c>
      <c r="D1215" s="4">
        <v>5.4</v>
      </c>
      <c r="E1215" s="4">
        <v>5.76</v>
      </c>
      <c r="F1215" s="1" t="s">
        <v>327</v>
      </c>
      <c r="G1215" s="5">
        <v>32</v>
      </c>
      <c r="H1215" s="5">
        <v>0</v>
      </c>
      <c r="I1215" s="5">
        <v>46</v>
      </c>
      <c r="J1215" s="5">
        <v>0</v>
      </c>
      <c r="K1215" s="5">
        <v>0</v>
      </c>
      <c r="L1215" s="5">
        <v>78</v>
      </c>
      <c r="M1215" s="1" t="s">
        <v>204</v>
      </c>
      <c r="N1215" s="1">
        <v>78</v>
      </c>
      <c r="O1215" s="1" t="s">
        <v>1596</v>
      </c>
      <c r="P1215" s="99">
        <v>101431</v>
      </c>
    </row>
    <row r="1216" spans="1:18" x14ac:dyDescent="0.2">
      <c r="A1216" s="8" t="s">
        <v>803</v>
      </c>
      <c r="B1216" s="1" t="s">
        <v>163</v>
      </c>
      <c r="C1216" s="1" t="s">
        <v>367</v>
      </c>
      <c r="D1216" s="4">
        <v>5.76</v>
      </c>
      <c r="E1216" s="4">
        <v>7.17</v>
      </c>
      <c r="F1216" s="1" t="s">
        <v>322</v>
      </c>
      <c r="G1216" s="5">
        <v>0</v>
      </c>
      <c r="H1216" s="5">
        <v>0</v>
      </c>
      <c r="I1216" s="5">
        <v>93</v>
      </c>
      <c r="J1216" s="5">
        <v>0</v>
      </c>
      <c r="K1216" s="5">
        <v>0</v>
      </c>
      <c r="L1216" s="5">
        <v>93</v>
      </c>
      <c r="M1216" s="1" t="s">
        <v>323</v>
      </c>
      <c r="N1216" s="1">
        <v>93</v>
      </c>
      <c r="O1216" s="1" t="s">
        <v>1596</v>
      </c>
      <c r="P1216" s="99">
        <v>101431</v>
      </c>
    </row>
    <row r="1217" spans="1:18" x14ac:dyDescent="0.2">
      <c r="A1217" s="8" t="s">
        <v>803</v>
      </c>
      <c r="B1217" s="1" t="s">
        <v>163</v>
      </c>
      <c r="C1217" s="1" t="s">
        <v>367</v>
      </c>
      <c r="D1217" s="4">
        <v>7.17</v>
      </c>
      <c r="E1217" s="4">
        <v>7.41</v>
      </c>
      <c r="F1217" s="1" t="s">
        <v>327</v>
      </c>
      <c r="G1217" s="5">
        <v>0</v>
      </c>
      <c r="H1217" s="5">
        <v>0</v>
      </c>
      <c r="I1217" s="5">
        <v>40</v>
      </c>
      <c r="J1217" s="5">
        <v>0</v>
      </c>
      <c r="K1217" s="5">
        <v>0</v>
      </c>
      <c r="L1217" s="5">
        <v>40</v>
      </c>
      <c r="M1217" s="1" t="s">
        <v>205</v>
      </c>
      <c r="N1217" s="1">
        <v>40</v>
      </c>
      <c r="O1217" s="1" t="s">
        <v>1596</v>
      </c>
      <c r="P1217" s="99">
        <v>101431</v>
      </c>
    </row>
    <row r="1218" spans="1:18" x14ac:dyDescent="0.2">
      <c r="A1218" s="8" t="s">
        <v>803</v>
      </c>
      <c r="B1218" s="1" t="s">
        <v>163</v>
      </c>
      <c r="C1218" s="1" t="s">
        <v>367</v>
      </c>
      <c r="D1218" s="4">
        <v>7.41</v>
      </c>
      <c r="E1218" s="4">
        <v>10.32</v>
      </c>
      <c r="F1218" s="1" t="s">
        <v>322</v>
      </c>
      <c r="G1218" s="5">
        <v>0</v>
      </c>
      <c r="H1218" s="5">
        <v>0</v>
      </c>
      <c r="I1218" s="5">
        <v>191</v>
      </c>
      <c r="J1218" s="5">
        <v>0</v>
      </c>
      <c r="K1218" s="5">
        <v>0</v>
      </c>
      <c r="L1218" s="5">
        <v>191</v>
      </c>
      <c r="M1218" s="1" t="s">
        <v>323</v>
      </c>
      <c r="N1218" s="1">
        <v>191</v>
      </c>
      <c r="O1218" s="1" t="s">
        <v>1596</v>
      </c>
      <c r="P1218" s="99">
        <v>101431</v>
      </c>
    </row>
    <row r="1219" spans="1:18" x14ac:dyDescent="0.2">
      <c r="A1219" s="8" t="s">
        <v>803</v>
      </c>
      <c r="B1219" s="1" t="s">
        <v>163</v>
      </c>
      <c r="C1219" s="1" t="s">
        <v>367</v>
      </c>
      <c r="D1219" s="4">
        <v>10.32</v>
      </c>
      <c r="E1219" s="4">
        <v>10.59</v>
      </c>
      <c r="F1219" s="1" t="s">
        <v>327</v>
      </c>
      <c r="G1219" s="5">
        <v>0</v>
      </c>
      <c r="H1219" s="5">
        <v>0</v>
      </c>
      <c r="I1219" s="5">
        <v>50</v>
      </c>
      <c r="J1219" s="5">
        <v>0</v>
      </c>
      <c r="K1219" s="5">
        <v>0</v>
      </c>
      <c r="L1219" s="5">
        <v>50</v>
      </c>
      <c r="M1219" s="1" t="s">
        <v>200</v>
      </c>
      <c r="N1219" s="1">
        <v>50</v>
      </c>
      <c r="O1219" s="1" t="s">
        <v>1596</v>
      </c>
      <c r="P1219" s="99">
        <v>101431</v>
      </c>
    </row>
    <row r="1220" spans="1:18" x14ac:dyDescent="0.2">
      <c r="A1220" s="8" t="s">
        <v>803</v>
      </c>
      <c r="B1220" s="1" t="s">
        <v>163</v>
      </c>
      <c r="C1220" s="1" t="s">
        <v>367</v>
      </c>
      <c r="D1220" s="4">
        <v>10.59</v>
      </c>
      <c r="E1220" s="4">
        <v>10.8</v>
      </c>
      <c r="F1220" s="1" t="s">
        <v>322</v>
      </c>
      <c r="G1220" s="5">
        <v>0</v>
      </c>
      <c r="H1220" s="5">
        <v>0</v>
      </c>
      <c r="I1220" s="5">
        <v>13</v>
      </c>
      <c r="J1220" s="5">
        <v>0</v>
      </c>
      <c r="K1220" s="5">
        <v>0</v>
      </c>
      <c r="L1220" s="5">
        <v>13</v>
      </c>
      <c r="M1220" s="1" t="s">
        <v>323</v>
      </c>
      <c r="N1220" s="1">
        <v>13</v>
      </c>
      <c r="O1220" s="1" t="s">
        <v>1596</v>
      </c>
      <c r="P1220" s="99">
        <v>101431</v>
      </c>
    </row>
    <row r="1221" spans="1:18" x14ac:dyDescent="0.2">
      <c r="A1221" s="8" t="s">
        <v>803</v>
      </c>
      <c r="B1221" s="1" t="s">
        <v>163</v>
      </c>
      <c r="C1221" s="1" t="s">
        <v>367</v>
      </c>
      <c r="D1221" s="4">
        <v>10.8</v>
      </c>
      <c r="E1221" s="4">
        <v>11.07</v>
      </c>
      <c r="F1221" s="1" t="s">
        <v>327</v>
      </c>
      <c r="G1221" s="5">
        <v>0</v>
      </c>
      <c r="H1221" s="5">
        <v>0</v>
      </c>
      <c r="I1221" s="5">
        <v>46</v>
      </c>
      <c r="J1221" s="5">
        <v>0</v>
      </c>
      <c r="K1221" s="5">
        <v>0</v>
      </c>
      <c r="L1221" s="5">
        <v>46</v>
      </c>
      <c r="M1221" s="1" t="s">
        <v>347</v>
      </c>
      <c r="N1221" s="1">
        <v>46</v>
      </c>
      <c r="O1221" s="1" t="s">
        <v>1596</v>
      </c>
      <c r="P1221" s="99">
        <v>101431</v>
      </c>
    </row>
    <row r="1222" spans="1:18" x14ac:dyDescent="0.2">
      <c r="A1222" s="8" t="s">
        <v>803</v>
      </c>
      <c r="B1222" s="1" t="s">
        <v>163</v>
      </c>
      <c r="C1222" s="1" t="s">
        <v>367</v>
      </c>
      <c r="D1222" s="4">
        <v>11.07</v>
      </c>
      <c r="E1222" s="4">
        <v>11.79</v>
      </c>
      <c r="F1222" s="1" t="s">
        <v>322</v>
      </c>
      <c r="G1222" s="5">
        <v>0</v>
      </c>
      <c r="H1222" s="5">
        <v>0</v>
      </c>
      <c r="I1222" s="5">
        <v>52</v>
      </c>
      <c r="J1222" s="5">
        <v>0</v>
      </c>
      <c r="K1222" s="5">
        <v>0</v>
      </c>
      <c r="L1222" s="5">
        <v>52</v>
      </c>
      <c r="M1222" s="1" t="s">
        <v>323</v>
      </c>
      <c r="N1222" s="1">
        <v>52</v>
      </c>
      <c r="O1222" s="1" t="s">
        <v>1596</v>
      </c>
      <c r="P1222" s="99">
        <v>101431</v>
      </c>
    </row>
    <row r="1223" spans="1:18" x14ac:dyDescent="0.2">
      <c r="A1223" s="8" t="s">
        <v>803</v>
      </c>
      <c r="B1223" s="1" t="s">
        <v>163</v>
      </c>
      <c r="C1223" s="1" t="s">
        <v>367</v>
      </c>
      <c r="D1223" s="4">
        <v>11.79</v>
      </c>
      <c r="E1223" s="4">
        <v>11.99</v>
      </c>
      <c r="F1223" s="1" t="s">
        <v>334</v>
      </c>
      <c r="G1223" s="5">
        <v>20</v>
      </c>
      <c r="H1223" s="5">
        <v>0</v>
      </c>
      <c r="I1223" s="5">
        <v>16</v>
      </c>
      <c r="J1223" s="5">
        <v>0</v>
      </c>
      <c r="K1223" s="5">
        <v>0</v>
      </c>
      <c r="L1223" s="5">
        <v>36</v>
      </c>
      <c r="M1223" s="1" t="s">
        <v>201</v>
      </c>
      <c r="N1223" s="1">
        <v>36</v>
      </c>
      <c r="O1223" s="1" t="s">
        <v>1596</v>
      </c>
      <c r="P1223" s="99">
        <v>101431</v>
      </c>
    </row>
    <row r="1224" spans="1:18" x14ac:dyDescent="0.2">
      <c r="A1224" s="8" t="str">
        <f t="shared" ref="A1224:A1287" si="42">"S"&amp;B1224&amp;MID(C1224,1,2)&amp;"00"&amp;MID(C1224,4,3)&amp;"**C"</f>
        <v>SRICSR00096**C</v>
      </c>
      <c r="B1224" s="1" t="s">
        <v>163</v>
      </c>
      <c r="C1224" s="1" t="s">
        <v>367</v>
      </c>
      <c r="D1224" s="4">
        <v>12.73</v>
      </c>
      <c r="E1224" s="4">
        <v>12.93</v>
      </c>
      <c r="F1224" s="1" t="s">
        <v>334</v>
      </c>
      <c r="G1224" s="5">
        <v>20</v>
      </c>
      <c r="H1224" s="5">
        <v>0</v>
      </c>
      <c r="I1224" s="5">
        <v>16</v>
      </c>
      <c r="J1224" s="5">
        <v>0</v>
      </c>
      <c r="K1224" s="5">
        <v>0</v>
      </c>
      <c r="L1224" s="5">
        <f t="shared" ref="L1224:L1287" si="43">SUM(G1224:K1224)</f>
        <v>36</v>
      </c>
      <c r="M1224" s="1" t="s">
        <v>202</v>
      </c>
      <c r="N1224" s="1">
        <v>36</v>
      </c>
      <c r="O1224" s="88" t="s">
        <v>1605</v>
      </c>
      <c r="R1224" s="104" t="s">
        <v>1608</v>
      </c>
    </row>
    <row r="1225" spans="1:18" x14ac:dyDescent="0.2">
      <c r="A1225" s="8" t="str">
        <f t="shared" si="42"/>
        <v>SRICSR00096**C</v>
      </c>
      <c r="B1225" s="1" t="s">
        <v>163</v>
      </c>
      <c r="C1225" s="1" t="s">
        <v>367</v>
      </c>
      <c r="D1225" s="4">
        <v>12.93</v>
      </c>
      <c r="E1225" s="4">
        <v>16.32</v>
      </c>
      <c r="F1225" s="1" t="s">
        <v>322</v>
      </c>
      <c r="G1225" s="5">
        <v>0</v>
      </c>
      <c r="H1225" s="5">
        <v>0</v>
      </c>
      <c r="I1225" s="5">
        <v>218</v>
      </c>
      <c r="J1225" s="5">
        <v>0</v>
      </c>
      <c r="K1225" s="5">
        <v>0</v>
      </c>
      <c r="L1225" s="5">
        <f t="shared" si="43"/>
        <v>218</v>
      </c>
      <c r="M1225" s="1" t="s">
        <v>323</v>
      </c>
      <c r="N1225" s="1">
        <v>218</v>
      </c>
      <c r="O1225" s="88" t="s">
        <v>1605</v>
      </c>
      <c r="R1225" s="104" t="s">
        <v>1608</v>
      </c>
    </row>
    <row r="1226" spans="1:18" x14ac:dyDescent="0.2">
      <c r="A1226" s="8" t="str">
        <f t="shared" si="42"/>
        <v>SRICSR00096**C</v>
      </c>
      <c r="B1226" s="1" t="s">
        <v>163</v>
      </c>
      <c r="C1226" s="1" t="s">
        <v>367</v>
      </c>
      <c r="D1226" s="4">
        <v>16.32</v>
      </c>
      <c r="E1226" s="4">
        <v>16.66</v>
      </c>
      <c r="F1226" s="1" t="s">
        <v>324</v>
      </c>
      <c r="G1226" s="5">
        <v>0</v>
      </c>
      <c r="H1226" s="5">
        <v>0</v>
      </c>
      <c r="I1226" s="5">
        <v>22</v>
      </c>
      <c r="J1226" s="5">
        <v>0</v>
      </c>
      <c r="K1226" s="5">
        <v>0</v>
      </c>
      <c r="L1226" s="5">
        <f t="shared" si="43"/>
        <v>22</v>
      </c>
      <c r="M1226" s="1" t="s">
        <v>181</v>
      </c>
      <c r="N1226" s="1">
        <v>22</v>
      </c>
      <c r="O1226" s="88" t="s">
        <v>1605</v>
      </c>
      <c r="R1226" s="104" t="s">
        <v>1608</v>
      </c>
    </row>
    <row r="1227" spans="1:18" x14ac:dyDescent="0.2">
      <c r="A1227" s="8" t="str">
        <f t="shared" si="42"/>
        <v>SRICSR00096**C</v>
      </c>
      <c r="B1227" s="1" t="s">
        <v>163</v>
      </c>
      <c r="C1227" s="1" t="s">
        <v>367</v>
      </c>
      <c r="D1227" s="4">
        <v>16.66</v>
      </c>
      <c r="E1227" s="4">
        <v>16.73</v>
      </c>
      <c r="F1227" s="1" t="s">
        <v>322</v>
      </c>
      <c r="G1227" s="5">
        <v>0</v>
      </c>
      <c r="H1227" s="5">
        <v>0</v>
      </c>
      <c r="I1227" s="5">
        <v>4</v>
      </c>
      <c r="J1227" s="5">
        <v>0</v>
      </c>
      <c r="K1227" s="5">
        <v>0</v>
      </c>
      <c r="L1227" s="5">
        <f t="shared" si="43"/>
        <v>4</v>
      </c>
      <c r="M1227" s="1" t="s">
        <v>323</v>
      </c>
      <c r="N1227" s="1">
        <v>4</v>
      </c>
      <c r="O1227" s="88" t="s">
        <v>1605</v>
      </c>
      <c r="R1227" s="104" t="s">
        <v>1608</v>
      </c>
    </row>
    <row r="1228" spans="1:18" x14ac:dyDescent="0.2">
      <c r="A1228" s="8" t="str">
        <f t="shared" si="42"/>
        <v>SRICSR00096**C</v>
      </c>
      <c r="B1228" s="1" t="s">
        <v>163</v>
      </c>
      <c r="C1228" s="1" t="s">
        <v>367</v>
      </c>
      <c r="D1228" s="4">
        <v>16.73</v>
      </c>
      <c r="E1228" s="4">
        <v>17.07</v>
      </c>
      <c r="F1228" s="1" t="s">
        <v>324</v>
      </c>
      <c r="G1228" s="5">
        <v>0</v>
      </c>
      <c r="H1228" s="5">
        <v>0</v>
      </c>
      <c r="I1228" s="5">
        <v>22</v>
      </c>
      <c r="J1228" s="5">
        <v>0</v>
      </c>
      <c r="K1228" s="5">
        <v>0</v>
      </c>
      <c r="L1228" s="5">
        <f t="shared" si="43"/>
        <v>22</v>
      </c>
      <c r="M1228" s="1" t="s">
        <v>203</v>
      </c>
      <c r="N1228" s="1">
        <v>22</v>
      </c>
      <c r="O1228" s="88" t="s">
        <v>1605</v>
      </c>
      <c r="R1228" s="104" t="s">
        <v>1608</v>
      </c>
    </row>
    <row r="1229" spans="1:18" x14ac:dyDescent="0.2">
      <c r="A1229" s="8" t="str">
        <f t="shared" si="42"/>
        <v>SRICSR00096**C</v>
      </c>
      <c r="B1229" s="1" t="s">
        <v>163</v>
      </c>
      <c r="C1229" s="1" t="s">
        <v>367</v>
      </c>
      <c r="D1229" s="4">
        <v>17.07</v>
      </c>
      <c r="E1229" s="4">
        <v>17.399999999999999</v>
      </c>
      <c r="F1229" s="1" t="s">
        <v>322</v>
      </c>
      <c r="G1229" s="5">
        <v>0</v>
      </c>
      <c r="H1229" s="5">
        <v>0</v>
      </c>
      <c r="I1229" s="5">
        <v>23</v>
      </c>
      <c r="J1229" s="5">
        <v>0</v>
      </c>
      <c r="K1229" s="5">
        <v>0</v>
      </c>
      <c r="L1229" s="5">
        <f t="shared" si="43"/>
        <v>23</v>
      </c>
      <c r="M1229" s="1" t="s">
        <v>323</v>
      </c>
      <c r="N1229" s="1">
        <v>23</v>
      </c>
      <c r="O1229" s="88" t="s">
        <v>1605</v>
      </c>
      <c r="P1229" s="99"/>
      <c r="R1229" s="104" t="s">
        <v>1608</v>
      </c>
    </row>
    <row r="1230" spans="1:18" x14ac:dyDescent="0.2">
      <c r="A1230" s="8" t="str">
        <f t="shared" si="42"/>
        <v>SRICSR00097**C</v>
      </c>
      <c r="B1230" s="1" t="s">
        <v>163</v>
      </c>
      <c r="C1230" s="1" t="s">
        <v>368</v>
      </c>
      <c r="D1230" s="4">
        <v>0</v>
      </c>
      <c r="E1230" s="4">
        <v>1.55</v>
      </c>
      <c r="F1230" s="1" t="s">
        <v>322</v>
      </c>
      <c r="G1230" s="5">
        <v>0</v>
      </c>
      <c r="H1230" s="5">
        <v>0</v>
      </c>
      <c r="I1230" s="5">
        <v>102</v>
      </c>
      <c r="J1230" s="5">
        <v>0</v>
      </c>
      <c r="K1230" s="5">
        <v>0</v>
      </c>
      <c r="L1230" s="5">
        <f t="shared" si="43"/>
        <v>102</v>
      </c>
      <c r="M1230" s="1" t="s">
        <v>323</v>
      </c>
      <c r="N1230" s="5">
        <v>102</v>
      </c>
      <c r="O1230" s="1" t="s">
        <v>1597</v>
      </c>
      <c r="P1230" s="3">
        <v>101467</v>
      </c>
    </row>
    <row r="1231" spans="1:18" x14ac:dyDescent="0.2">
      <c r="A1231" s="8" t="str">
        <f t="shared" si="42"/>
        <v>SRICSR00097**C</v>
      </c>
      <c r="B1231" s="1" t="s">
        <v>163</v>
      </c>
      <c r="C1231" s="1" t="s">
        <v>368</v>
      </c>
      <c r="D1231" s="4">
        <v>3.96</v>
      </c>
      <c r="E1231" s="4">
        <v>5.01</v>
      </c>
      <c r="F1231" s="1" t="s">
        <v>329</v>
      </c>
      <c r="G1231" s="5">
        <v>0</v>
      </c>
      <c r="H1231" s="5">
        <v>0</v>
      </c>
      <c r="I1231" s="5">
        <v>145</v>
      </c>
      <c r="J1231" s="5">
        <v>0</v>
      </c>
      <c r="K1231" s="5">
        <v>0</v>
      </c>
      <c r="L1231" s="5">
        <f t="shared" si="43"/>
        <v>145</v>
      </c>
      <c r="M1231" s="1" t="s">
        <v>206</v>
      </c>
      <c r="N1231" s="1">
        <v>145</v>
      </c>
      <c r="O1231" s="1" t="s">
        <v>1597</v>
      </c>
      <c r="P1231" s="3">
        <v>101467</v>
      </c>
    </row>
    <row r="1232" spans="1:18" x14ac:dyDescent="0.2">
      <c r="A1232" s="8" t="str">
        <f t="shared" si="42"/>
        <v>SRICSR00097**C</v>
      </c>
      <c r="B1232" s="1" t="s">
        <v>163</v>
      </c>
      <c r="C1232" s="1" t="s">
        <v>368</v>
      </c>
      <c r="D1232" s="4">
        <v>5.01</v>
      </c>
      <c r="E1232" s="4">
        <v>6.1</v>
      </c>
      <c r="F1232" s="1" t="s">
        <v>322</v>
      </c>
      <c r="G1232" s="5">
        <v>0</v>
      </c>
      <c r="H1232" s="5">
        <v>0</v>
      </c>
      <c r="I1232" s="5">
        <v>72</v>
      </c>
      <c r="J1232" s="5">
        <v>0</v>
      </c>
      <c r="K1232" s="5">
        <v>0</v>
      </c>
      <c r="L1232" s="5">
        <f t="shared" si="43"/>
        <v>72</v>
      </c>
      <c r="M1232" s="1" t="s">
        <v>323</v>
      </c>
      <c r="N1232" s="1">
        <v>72</v>
      </c>
      <c r="O1232" s="1" t="s">
        <v>1597</v>
      </c>
      <c r="P1232" s="3">
        <v>101467</v>
      </c>
    </row>
    <row r="1233" spans="1:16" x14ac:dyDescent="0.2">
      <c r="A1233" s="8" t="str">
        <f t="shared" si="42"/>
        <v>SRICSR00097**C</v>
      </c>
      <c r="B1233" s="1" t="s">
        <v>163</v>
      </c>
      <c r="C1233" s="1" t="s">
        <v>368</v>
      </c>
      <c r="D1233" s="4">
        <v>6.1</v>
      </c>
      <c r="E1233" s="4">
        <v>6.58</v>
      </c>
      <c r="F1233" s="1" t="s">
        <v>329</v>
      </c>
      <c r="G1233" s="5">
        <v>0</v>
      </c>
      <c r="H1233" s="5">
        <v>0</v>
      </c>
      <c r="I1233" s="5">
        <v>75</v>
      </c>
      <c r="J1233" s="5">
        <v>37</v>
      </c>
      <c r="K1233" s="5">
        <v>0</v>
      </c>
      <c r="L1233" s="5">
        <f t="shared" si="43"/>
        <v>112</v>
      </c>
      <c r="M1233" s="1" t="s">
        <v>343</v>
      </c>
      <c r="N1233" s="1">
        <v>59</v>
      </c>
      <c r="O1233" s="1" t="s">
        <v>1597</v>
      </c>
      <c r="P1233" s="3">
        <v>101467</v>
      </c>
    </row>
    <row r="1234" spans="1:16" x14ac:dyDescent="0.2">
      <c r="A1234" s="8" t="str">
        <f t="shared" si="42"/>
        <v>SRICSR00097**C</v>
      </c>
      <c r="B1234" s="1" t="s">
        <v>163</v>
      </c>
      <c r="C1234" s="1" t="s">
        <v>368</v>
      </c>
      <c r="D1234" s="4">
        <v>6.58</v>
      </c>
      <c r="E1234" s="4">
        <v>7.08</v>
      </c>
      <c r="F1234" s="1" t="s">
        <v>322</v>
      </c>
      <c r="G1234" s="5">
        <v>0</v>
      </c>
      <c r="H1234" s="5">
        <v>0</v>
      </c>
      <c r="I1234" s="5">
        <v>32</v>
      </c>
      <c r="J1234" s="5">
        <v>0</v>
      </c>
      <c r="K1234" s="5">
        <v>0</v>
      </c>
      <c r="L1234" s="5">
        <f t="shared" si="43"/>
        <v>32</v>
      </c>
      <c r="M1234" s="1" t="s">
        <v>323</v>
      </c>
      <c r="N1234" s="1">
        <v>32</v>
      </c>
      <c r="O1234" s="1" t="s">
        <v>1597</v>
      </c>
      <c r="P1234" s="3">
        <v>101467</v>
      </c>
    </row>
    <row r="1235" spans="1:16" x14ac:dyDescent="0.2">
      <c r="A1235" s="8" t="str">
        <f t="shared" si="42"/>
        <v>SRICSR00097**C</v>
      </c>
      <c r="B1235" s="1" t="s">
        <v>163</v>
      </c>
      <c r="C1235" s="1" t="s">
        <v>368</v>
      </c>
      <c r="D1235" s="4">
        <v>7.08</v>
      </c>
      <c r="E1235" s="4">
        <v>7.27</v>
      </c>
      <c r="F1235" s="1" t="s">
        <v>329</v>
      </c>
      <c r="G1235" s="5">
        <v>0</v>
      </c>
      <c r="H1235" s="5">
        <v>0</v>
      </c>
      <c r="I1235" s="5">
        <v>28</v>
      </c>
      <c r="J1235" s="5">
        <v>0</v>
      </c>
      <c r="K1235" s="5">
        <v>0</v>
      </c>
      <c r="L1235" s="5">
        <f t="shared" si="43"/>
        <v>28</v>
      </c>
      <c r="M1235" s="1" t="s">
        <v>343</v>
      </c>
      <c r="N1235" s="1">
        <v>28</v>
      </c>
      <c r="O1235" s="1" t="s">
        <v>1597</v>
      </c>
      <c r="P1235" s="3">
        <v>101467</v>
      </c>
    </row>
    <row r="1236" spans="1:16" x14ac:dyDescent="0.2">
      <c r="A1236" s="8" t="str">
        <f t="shared" si="42"/>
        <v>SRICSR00097**C</v>
      </c>
      <c r="B1236" s="1" t="s">
        <v>163</v>
      </c>
      <c r="C1236" s="1" t="s">
        <v>368</v>
      </c>
      <c r="D1236" s="4">
        <v>7.27</v>
      </c>
      <c r="E1236" s="4">
        <v>8</v>
      </c>
      <c r="F1236" s="1" t="s">
        <v>322</v>
      </c>
      <c r="G1236" s="5">
        <v>0</v>
      </c>
      <c r="H1236" s="5">
        <v>0</v>
      </c>
      <c r="I1236" s="5">
        <v>49</v>
      </c>
      <c r="J1236" s="5">
        <v>0</v>
      </c>
      <c r="K1236" s="5">
        <v>0</v>
      </c>
      <c r="L1236" s="5">
        <f t="shared" si="43"/>
        <v>49</v>
      </c>
      <c r="M1236" s="1" t="s">
        <v>323</v>
      </c>
      <c r="N1236" s="1">
        <v>49</v>
      </c>
      <c r="O1236" s="1" t="s">
        <v>1597</v>
      </c>
      <c r="P1236" s="3">
        <v>101467</v>
      </c>
    </row>
    <row r="1237" spans="1:16" x14ac:dyDescent="0.2">
      <c r="A1237" s="8" t="str">
        <f t="shared" si="42"/>
        <v>SRICSR00097**C</v>
      </c>
      <c r="B1237" s="1" t="s">
        <v>163</v>
      </c>
      <c r="C1237" s="1" t="s">
        <v>368</v>
      </c>
      <c r="D1237" s="4">
        <v>8</v>
      </c>
      <c r="E1237" s="4">
        <v>8.9499999999999993</v>
      </c>
      <c r="F1237" s="1" t="s">
        <v>329</v>
      </c>
      <c r="G1237" s="5">
        <v>0</v>
      </c>
      <c r="H1237" s="5">
        <v>0</v>
      </c>
      <c r="I1237" s="5">
        <v>123</v>
      </c>
      <c r="J1237" s="5">
        <v>0</v>
      </c>
      <c r="K1237" s="5">
        <v>0</v>
      </c>
      <c r="L1237" s="5">
        <f t="shared" si="43"/>
        <v>123</v>
      </c>
      <c r="M1237" s="1" t="s">
        <v>208</v>
      </c>
      <c r="N1237" s="1">
        <v>123</v>
      </c>
      <c r="O1237" s="1" t="s">
        <v>1597</v>
      </c>
      <c r="P1237" s="3">
        <v>101467</v>
      </c>
    </row>
    <row r="1238" spans="1:16" x14ac:dyDescent="0.2">
      <c r="A1238" s="8" t="str">
        <f t="shared" si="42"/>
        <v>SRICSR00097**C</v>
      </c>
      <c r="B1238" s="1" t="s">
        <v>163</v>
      </c>
      <c r="C1238" s="1" t="s">
        <v>368</v>
      </c>
      <c r="D1238" s="4">
        <v>10.6</v>
      </c>
      <c r="E1238" s="4">
        <v>12.43</v>
      </c>
      <c r="F1238" s="1" t="s">
        <v>322</v>
      </c>
      <c r="G1238" s="5">
        <v>0</v>
      </c>
      <c r="H1238" s="5">
        <v>0</v>
      </c>
      <c r="I1238" s="5">
        <v>139</v>
      </c>
      <c r="J1238" s="5">
        <v>0</v>
      </c>
      <c r="K1238" s="5">
        <v>0</v>
      </c>
      <c r="L1238" s="5">
        <f t="shared" si="43"/>
        <v>139</v>
      </c>
      <c r="M1238" s="1" t="s">
        <v>323</v>
      </c>
      <c r="N1238" s="1">
        <v>139</v>
      </c>
      <c r="O1238" s="1" t="s">
        <v>1594</v>
      </c>
      <c r="P1238" s="99"/>
    </row>
    <row r="1239" spans="1:16" x14ac:dyDescent="0.2">
      <c r="A1239" s="8" t="str">
        <f t="shared" si="42"/>
        <v>SRICSR00097**C</v>
      </c>
      <c r="B1239" s="1" t="s">
        <v>163</v>
      </c>
      <c r="C1239" s="1" t="s">
        <v>368</v>
      </c>
      <c r="D1239" s="4">
        <v>12.43</v>
      </c>
      <c r="E1239" s="4">
        <v>13.25</v>
      </c>
      <c r="F1239" s="1" t="s">
        <v>329</v>
      </c>
      <c r="G1239" s="5">
        <v>0</v>
      </c>
      <c r="H1239" s="5">
        <v>0</v>
      </c>
      <c r="I1239" s="5">
        <v>110</v>
      </c>
      <c r="J1239" s="5">
        <v>0</v>
      </c>
      <c r="K1239" s="5">
        <v>0</v>
      </c>
      <c r="L1239" s="5">
        <f t="shared" si="43"/>
        <v>110</v>
      </c>
      <c r="M1239" s="1" t="s">
        <v>206</v>
      </c>
      <c r="N1239" s="1">
        <v>110</v>
      </c>
      <c r="O1239" s="1" t="s">
        <v>1594</v>
      </c>
      <c r="P1239" s="99"/>
    </row>
    <row r="1240" spans="1:16" x14ac:dyDescent="0.2">
      <c r="A1240" s="8" t="str">
        <f t="shared" si="42"/>
        <v>SRICSR00097**C</v>
      </c>
      <c r="B1240" s="1" t="s">
        <v>163</v>
      </c>
      <c r="C1240" s="1" t="s">
        <v>368</v>
      </c>
      <c r="D1240" s="4">
        <v>13.25</v>
      </c>
      <c r="E1240" s="4">
        <v>13.58</v>
      </c>
      <c r="F1240" s="1" t="s">
        <v>322</v>
      </c>
      <c r="G1240" s="5">
        <v>0</v>
      </c>
      <c r="H1240" s="5">
        <v>0</v>
      </c>
      <c r="I1240" s="5">
        <v>23</v>
      </c>
      <c r="J1240" s="5">
        <v>0</v>
      </c>
      <c r="K1240" s="5">
        <v>0</v>
      </c>
      <c r="L1240" s="5">
        <f t="shared" si="43"/>
        <v>23</v>
      </c>
      <c r="M1240" s="1" t="s">
        <v>323</v>
      </c>
      <c r="N1240" s="1">
        <v>23</v>
      </c>
      <c r="O1240" s="1" t="s">
        <v>1594</v>
      </c>
      <c r="P1240" s="99"/>
    </row>
    <row r="1241" spans="1:16" x14ac:dyDescent="0.2">
      <c r="A1241" s="8" t="str">
        <f t="shared" si="42"/>
        <v>SRICSR00097**C</v>
      </c>
      <c r="B1241" s="1" t="s">
        <v>163</v>
      </c>
      <c r="C1241" s="1" t="s">
        <v>368</v>
      </c>
      <c r="D1241" s="4">
        <v>13.58</v>
      </c>
      <c r="E1241" s="4">
        <v>13.84</v>
      </c>
      <c r="F1241" s="1" t="s">
        <v>329</v>
      </c>
      <c r="G1241" s="5">
        <v>0</v>
      </c>
      <c r="H1241" s="5">
        <v>0</v>
      </c>
      <c r="I1241" s="5">
        <v>39</v>
      </c>
      <c r="J1241" s="5">
        <v>0</v>
      </c>
      <c r="K1241" s="5">
        <v>0</v>
      </c>
      <c r="L1241" s="5">
        <f t="shared" si="43"/>
        <v>39</v>
      </c>
      <c r="M1241" s="1" t="s">
        <v>207</v>
      </c>
      <c r="N1241" s="1">
        <v>39</v>
      </c>
      <c r="O1241" s="1" t="s">
        <v>1594</v>
      </c>
      <c r="P1241" s="99"/>
    </row>
    <row r="1242" spans="1:16" x14ac:dyDescent="0.2">
      <c r="A1242" s="8" t="str">
        <f t="shared" si="42"/>
        <v>SRICSR00097**C</v>
      </c>
      <c r="B1242" s="1" t="s">
        <v>163</v>
      </c>
      <c r="C1242" s="1" t="s">
        <v>368</v>
      </c>
      <c r="D1242" s="4">
        <v>13.84</v>
      </c>
      <c r="E1242" s="4">
        <v>14.88</v>
      </c>
      <c r="F1242" s="1" t="s">
        <v>322</v>
      </c>
      <c r="G1242" s="5">
        <v>0</v>
      </c>
      <c r="H1242" s="5">
        <v>0</v>
      </c>
      <c r="I1242" s="5">
        <v>72</v>
      </c>
      <c r="J1242" s="5">
        <v>0</v>
      </c>
      <c r="K1242" s="5">
        <v>0</v>
      </c>
      <c r="L1242" s="5">
        <f t="shared" si="43"/>
        <v>72</v>
      </c>
      <c r="M1242" s="1" t="s">
        <v>323</v>
      </c>
      <c r="N1242" s="1">
        <v>72</v>
      </c>
      <c r="O1242" s="1" t="s">
        <v>1594</v>
      </c>
      <c r="P1242" s="99"/>
    </row>
    <row r="1243" spans="1:16" x14ac:dyDescent="0.2">
      <c r="A1243" s="8" t="str">
        <f t="shared" si="42"/>
        <v>SRICSR00097**C</v>
      </c>
      <c r="B1243" s="1" t="s">
        <v>163</v>
      </c>
      <c r="C1243" s="1" t="s">
        <v>368</v>
      </c>
      <c r="D1243" s="4">
        <v>16.23</v>
      </c>
      <c r="E1243" s="4">
        <v>17.059999999999999</v>
      </c>
      <c r="F1243" s="1" t="s">
        <v>329</v>
      </c>
      <c r="G1243" s="5">
        <v>0</v>
      </c>
      <c r="H1243" s="5">
        <v>0</v>
      </c>
      <c r="I1243" s="5">
        <v>120</v>
      </c>
      <c r="J1243" s="5">
        <v>0</v>
      </c>
      <c r="K1243" s="5">
        <v>0</v>
      </c>
      <c r="L1243" s="5">
        <f t="shared" si="43"/>
        <v>120</v>
      </c>
      <c r="M1243" s="1" t="s">
        <v>347</v>
      </c>
      <c r="N1243" s="1">
        <v>120</v>
      </c>
      <c r="O1243" s="1" t="s">
        <v>1594</v>
      </c>
      <c r="P1243" s="99"/>
    </row>
    <row r="1244" spans="1:16" x14ac:dyDescent="0.2">
      <c r="A1244" s="8" t="str">
        <f t="shared" si="42"/>
        <v>SRICSR00097**C</v>
      </c>
      <c r="B1244" s="1" t="s">
        <v>163</v>
      </c>
      <c r="C1244" s="1" t="s">
        <v>368</v>
      </c>
      <c r="D1244" s="4">
        <v>17.059999999999999</v>
      </c>
      <c r="E1244" s="4">
        <v>17.48</v>
      </c>
      <c r="F1244" s="1" t="s">
        <v>322</v>
      </c>
      <c r="G1244" s="5">
        <v>0</v>
      </c>
      <c r="H1244" s="5">
        <v>0</v>
      </c>
      <c r="I1244" s="5">
        <v>39</v>
      </c>
      <c r="J1244" s="5">
        <v>0</v>
      </c>
      <c r="K1244" s="5">
        <v>0</v>
      </c>
      <c r="L1244" s="5">
        <f t="shared" si="43"/>
        <v>39</v>
      </c>
      <c r="M1244" s="1" t="s">
        <v>323</v>
      </c>
      <c r="N1244" s="1">
        <v>39</v>
      </c>
      <c r="O1244" s="1" t="s">
        <v>1594</v>
      </c>
      <c r="P1244" s="99"/>
    </row>
    <row r="1245" spans="1:16" x14ac:dyDescent="0.2">
      <c r="A1245" s="8" t="str">
        <f t="shared" si="42"/>
        <v>SRICSR00097**C</v>
      </c>
      <c r="B1245" s="1" t="s">
        <v>163</v>
      </c>
      <c r="C1245" s="1" t="s">
        <v>368</v>
      </c>
      <c r="D1245" s="4">
        <v>17.48</v>
      </c>
      <c r="E1245" s="4">
        <v>18.079999999999998</v>
      </c>
      <c r="F1245" s="1" t="s">
        <v>329</v>
      </c>
      <c r="G1245" s="5">
        <v>0</v>
      </c>
      <c r="H1245" s="5">
        <v>0</v>
      </c>
      <c r="I1245" s="5">
        <v>44</v>
      </c>
      <c r="J1245" s="5">
        <v>0</v>
      </c>
      <c r="K1245" s="5">
        <v>0</v>
      </c>
      <c r="L1245" s="5">
        <f t="shared" si="43"/>
        <v>44</v>
      </c>
      <c r="M1245" s="1" t="s">
        <v>345</v>
      </c>
      <c r="N1245" s="1">
        <v>44</v>
      </c>
      <c r="O1245" s="1" t="s">
        <v>1594</v>
      </c>
      <c r="P1245" s="99"/>
    </row>
    <row r="1246" spans="1:16" x14ac:dyDescent="0.2">
      <c r="A1246" s="8" t="str">
        <f t="shared" si="42"/>
        <v>SRICSR00097**C</v>
      </c>
      <c r="B1246" s="1" t="s">
        <v>163</v>
      </c>
      <c r="C1246" s="1" t="s">
        <v>368</v>
      </c>
      <c r="D1246" s="4">
        <v>18.079999999999998</v>
      </c>
      <c r="E1246" s="4">
        <v>18.34</v>
      </c>
      <c r="F1246" s="1" t="s">
        <v>322</v>
      </c>
      <c r="G1246" s="5">
        <v>0</v>
      </c>
      <c r="H1246" s="5">
        <v>0</v>
      </c>
      <c r="I1246" s="5">
        <v>24</v>
      </c>
      <c r="J1246" s="5">
        <v>0</v>
      </c>
      <c r="K1246" s="5">
        <v>0</v>
      </c>
      <c r="L1246" s="5">
        <f t="shared" si="43"/>
        <v>24</v>
      </c>
      <c r="M1246" s="1" t="s">
        <v>323</v>
      </c>
      <c r="N1246" s="1">
        <v>24</v>
      </c>
      <c r="O1246" s="1" t="s">
        <v>1594</v>
      </c>
      <c r="P1246" s="99"/>
    </row>
    <row r="1247" spans="1:16" x14ac:dyDescent="0.2">
      <c r="A1247" s="8" t="str">
        <f t="shared" si="42"/>
        <v>SRICSR00097**C</v>
      </c>
      <c r="B1247" s="1" t="s">
        <v>163</v>
      </c>
      <c r="C1247" s="1" t="s">
        <v>368</v>
      </c>
      <c r="D1247" s="4">
        <v>18.34</v>
      </c>
      <c r="E1247" s="4">
        <v>19.09</v>
      </c>
      <c r="F1247" s="1" t="s">
        <v>329</v>
      </c>
      <c r="G1247" s="5">
        <v>0</v>
      </c>
      <c r="H1247" s="5">
        <v>0</v>
      </c>
      <c r="I1247" s="5">
        <v>96</v>
      </c>
      <c r="J1247" s="5">
        <v>0</v>
      </c>
      <c r="K1247" s="5">
        <v>0</v>
      </c>
      <c r="L1247" s="5">
        <f t="shared" si="43"/>
        <v>96</v>
      </c>
      <c r="M1247" s="1" t="s">
        <v>345</v>
      </c>
      <c r="N1247" s="1">
        <v>96</v>
      </c>
      <c r="O1247" s="1" t="s">
        <v>1594</v>
      </c>
      <c r="P1247" s="99"/>
    </row>
    <row r="1248" spans="1:16" x14ac:dyDescent="0.2">
      <c r="A1248" s="8" t="str">
        <f t="shared" si="42"/>
        <v>SRICSR00097**C</v>
      </c>
      <c r="B1248" s="1" t="s">
        <v>163</v>
      </c>
      <c r="C1248" s="1" t="s">
        <v>368</v>
      </c>
      <c r="D1248" s="4">
        <v>19.09</v>
      </c>
      <c r="E1248" s="4">
        <v>20.64</v>
      </c>
      <c r="F1248" s="1" t="s">
        <v>322</v>
      </c>
      <c r="G1248" s="5">
        <v>0</v>
      </c>
      <c r="H1248" s="5">
        <v>0</v>
      </c>
      <c r="I1248" s="5">
        <v>114</v>
      </c>
      <c r="J1248" s="5">
        <v>0</v>
      </c>
      <c r="K1248" s="5">
        <v>0</v>
      </c>
      <c r="L1248" s="5">
        <f t="shared" si="43"/>
        <v>114</v>
      </c>
      <c r="M1248" s="1" t="s">
        <v>323</v>
      </c>
      <c r="N1248" s="1">
        <v>114</v>
      </c>
      <c r="O1248" s="1" t="s">
        <v>1594</v>
      </c>
      <c r="P1248" s="99"/>
    </row>
    <row r="1249" spans="1:19" x14ac:dyDescent="0.2">
      <c r="A1249" s="8" t="str">
        <f t="shared" si="42"/>
        <v>SRICSR00098**C</v>
      </c>
      <c r="B1249" s="1" t="s">
        <v>163</v>
      </c>
      <c r="C1249" s="1" t="s">
        <v>480</v>
      </c>
      <c r="D1249" s="4">
        <v>0</v>
      </c>
      <c r="E1249" s="4">
        <v>4.32</v>
      </c>
      <c r="F1249" s="1" t="s">
        <v>322</v>
      </c>
      <c r="G1249" s="5">
        <v>0</v>
      </c>
      <c r="H1249" s="5">
        <v>0</v>
      </c>
      <c r="I1249" s="5">
        <v>291</v>
      </c>
      <c r="J1249" s="5">
        <v>0</v>
      </c>
      <c r="K1249" s="5">
        <v>0</v>
      </c>
      <c r="L1249" s="5">
        <f t="shared" si="43"/>
        <v>291</v>
      </c>
      <c r="M1249" s="1" t="s">
        <v>323</v>
      </c>
      <c r="N1249" s="1">
        <v>291</v>
      </c>
      <c r="O1249" s="88" t="s">
        <v>1545</v>
      </c>
      <c r="P1249" s="99"/>
      <c r="Q1249" s="96">
        <v>102972</v>
      </c>
      <c r="S1249" s="96" t="s">
        <v>1604</v>
      </c>
    </row>
    <row r="1250" spans="1:19" x14ac:dyDescent="0.2">
      <c r="A1250" s="8" t="str">
        <f t="shared" si="42"/>
        <v>SRICSR00181**C</v>
      </c>
      <c r="B1250" s="1" t="s">
        <v>163</v>
      </c>
      <c r="C1250" s="1" t="s">
        <v>497</v>
      </c>
      <c r="D1250" s="4">
        <v>0</v>
      </c>
      <c r="E1250" s="4">
        <v>0.12</v>
      </c>
      <c r="F1250" s="1" t="s">
        <v>327</v>
      </c>
      <c r="G1250" s="5">
        <v>0</v>
      </c>
      <c r="H1250" s="5">
        <v>0</v>
      </c>
      <c r="I1250" s="5">
        <v>11</v>
      </c>
      <c r="J1250" s="5">
        <v>0</v>
      </c>
      <c r="K1250" s="5">
        <v>0</v>
      </c>
      <c r="L1250" s="5">
        <f t="shared" si="43"/>
        <v>11</v>
      </c>
      <c r="M1250" s="1" t="s">
        <v>209</v>
      </c>
      <c r="N1250" s="1">
        <v>11</v>
      </c>
      <c r="O1250" s="1" t="s">
        <v>1597</v>
      </c>
      <c r="P1250" s="3">
        <v>101467</v>
      </c>
    </row>
    <row r="1251" spans="1:19" x14ac:dyDescent="0.2">
      <c r="A1251" s="8" t="str">
        <f t="shared" si="42"/>
        <v>SRICSR00181**C</v>
      </c>
      <c r="B1251" s="1" t="s">
        <v>163</v>
      </c>
      <c r="C1251" s="1" t="s">
        <v>497</v>
      </c>
      <c r="D1251" s="4">
        <v>0.12</v>
      </c>
      <c r="E1251" s="4">
        <v>2.56</v>
      </c>
      <c r="F1251" s="1" t="s">
        <v>322</v>
      </c>
      <c r="G1251" s="5">
        <v>0</v>
      </c>
      <c r="H1251" s="5">
        <v>0</v>
      </c>
      <c r="I1251" s="5">
        <v>161</v>
      </c>
      <c r="J1251" s="5">
        <v>0</v>
      </c>
      <c r="K1251" s="5">
        <v>0</v>
      </c>
      <c r="L1251" s="5">
        <f t="shared" si="43"/>
        <v>161</v>
      </c>
      <c r="M1251" s="1" t="s">
        <v>323</v>
      </c>
      <c r="N1251" s="1">
        <v>161</v>
      </c>
      <c r="O1251" s="1" t="s">
        <v>1597</v>
      </c>
      <c r="P1251" s="3">
        <v>101467</v>
      </c>
    </row>
    <row r="1252" spans="1:19" x14ac:dyDescent="0.2">
      <c r="A1252" s="8" t="str">
        <f t="shared" si="42"/>
        <v>SRICSR00181**C</v>
      </c>
      <c r="B1252" s="1" t="s">
        <v>163</v>
      </c>
      <c r="C1252" s="1" t="s">
        <v>497</v>
      </c>
      <c r="D1252" s="4">
        <v>2.56</v>
      </c>
      <c r="E1252" s="4">
        <v>2.68</v>
      </c>
      <c r="F1252" s="1" t="s">
        <v>334</v>
      </c>
      <c r="G1252" s="5">
        <v>16</v>
      </c>
      <c r="H1252" s="5">
        <v>0</v>
      </c>
      <c r="I1252" s="5">
        <v>11</v>
      </c>
      <c r="J1252" s="5">
        <v>0</v>
      </c>
      <c r="K1252" s="5">
        <v>0</v>
      </c>
      <c r="L1252" s="5">
        <f t="shared" si="43"/>
        <v>27</v>
      </c>
      <c r="M1252" s="1" t="s">
        <v>210</v>
      </c>
      <c r="N1252" s="1">
        <v>27</v>
      </c>
      <c r="O1252" s="1" t="s">
        <v>1597</v>
      </c>
      <c r="P1252" s="3">
        <v>101467</v>
      </c>
    </row>
    <row r="1253" spans="1:19" x14ac:dyDescent="0.2">
      <c r="A1253" s="8" t="str">
        <f t="shared" si="42"/>
        <v>SRICSR00309**C</v>
      </c>
      <c r="B1253" s="1" t="s">
        <v>163</v>
      </c>
      <c r="C1253" s="1" t="s">
        <v>502</v>
      </c>
      <c r="D1253" s="4">
        <v>0</v>
      </c>
      <c r="E1253" s="4">
        <v>1.71</v>
      </c>
      <c r="F1253" s="1" t="s">
        <v>322</v>
      </c>
      <c r="G1253" s="5">
        <v>0</v>
      </c>
      <c r="H1253" s="5">
        <v>0</v>
      </c>
      <c r="I1253" s="5">
        <v>110</v>
      </c>
      <c r="J1253" s="5">
        <v>0</v>
      </c>
      <c r="K1253" s="5">
        <v>0</v>
      </c>
      <c r="L1253" s="5">
        <f t="shared" si="43"/>
        <v>110</v>
      </c>
      <c r="M1253" s="1" t="s">
        <v>323</v>
      </c>
      <c r="N1253" s="1">
        <v>110</v>
      </c>
      <c r="O1253" s="1" t="s">
        <v>1594</v>
      </c>
      <c r="P1253" s="99"/>
    </row>
    <row r="1254" spans="1:19" x14ac:dyDescent="0.2">
      <c r="A1254" s="8" t="str">
        <f t="shared" si="42"/>
        <v>SRICSR00309**C</v>
      </c>
      <c r="B1254" s="1" t="s">
        <v>163</v>
      </c>
      <c r="C1254" s="1" t="s">
        <v>502</v>
      </c>
      <c r="D1254" s="4">
        <v>1.71</v>
      </c>
      <c r="E1254" s="4">
        <v>2.3199999999999998</v>
      </c>
      <c r="F1254" s="1" t="s">
        <v>322</v>
      </c>
      <c r="G1254" s="5">
        <v>0</v>
      </c>
      <c r="H1254" s="5">
        <v>0</v>
      </c>
      <c r="I1254" s="5">
        <v>78</v>
      </c>
      <c r="J1254" s="5">
        <v>0</v>
      </c>
      <c r="K1254" s="5">
        <v>0</v>
      </c>
      <c r="L1254" s="5">
        <f t="shared" si="43"/>
        <v>78</v>
      </c>
      <c r="M1254" s="1" t="s">
        <v>211</v>
      </c>
      <c r="N1254" s="1">
        <v>78</v>
      </c>
      <c r="O1254" s="1" t="s">
        <v>1594</v>
      </c>
      <c r="P1254" s="99"/>
    </row>
    <row r="1255" spans="1:19" x14ac:dyDescent="0.2">
      <c r="A1255" s="8" t="str">
        <f t="shared" si="42"/>
        <v>SRICSR00309**C</v>
      </c>
      <c r="B1255" s="1" t="s">
        <v>163</v>
      </c>
      <c r="C1255" s="1" t="s">
        <v>502</v>
      </c>
      <c r="D1255" s="4">
        <v>2.3199999999999998</v>
      </c>
      <c r="E1255" s="4">
        <v>2.8</v>
      </c>
      <c r="F1255" s="1" t="s">
        <v>329</v>
      </c>
      <c r="G1255" s="5">
        <v>0</v>
      </c>
      <c r="H1255" s="5">
        <v>0</v>
      </c>
      <c r="I1255" s="5">
        <v>32</v>
      </c>
      <c r="J1255" s="5">
        <v>0</v>
      </c>
      <c r="K1255" s="5">
        <v>0</v>
      </c>
      <c r="L1255" s="5">
        <f t="shared" si="43"/>
        <v>32</v>
      </c>
      <c r="M1255" s="1" t="s">
        <v>323</v>
      </c>
      <c r="N1255" s="1">
        <v>32</v>
      </c>
      <c r="O1255" s="1" t="s">
        <v>1594</v>
      </c>
      <c r="P1255" s="99"/>
    </row>
    <row r="1256" spans="1:19" x14ac:dyDescent="0.2">
      <c r="A1256" s="8" t="str">
        <f t="shared" si="42"/>
        <v>SRICSR00309**C</v>
      </c>
      <c r="B1256" s="1" t="s">
        <v>163</v>
      </c>
      <c r="C1256" s="1" t="s">
        <v>502</v>
      </c>
      <c r="D1256" s="4">
        <v>2.8</v>
      </c>
      <c r="E1256" s="4">
        <v>3.11</v>
      </c>
      <c r="F1256" s="1" t="s">
        <v>401</v>
      </c>
      <c r="G1256" s="5">
        <v>0</v>
      </c>
      <c r="H1256" s="5">
        <v>0</v>
      </c>
      <c r="I1256" s="5">
        <v>22</v>
      </c>
      <c r="J1256" s="5">
        <v>0</v>
      </c>
      <c r="K1256" s="5">
        <v>0</v>
      </c>
      <c r="L1256" s="5">
        <f t="shared" si="43"/>
        <v>22</v>
      </c>
      <c r="M1256" s="1" t="s">
        <v>709</v>
      </c>
      <c r="N1256" s="1">
        <v>22</v>
      </c>
      <c r="O1256" s="1" t="s">
        <v>1594</v>
      </c>
      <c r="P1256" s="99"/>
    </row>
    <row r="1257" spans="1:19" x14ac:dyDescent="0.2">
      <c r="A1257" s="8" t="str">
        <f t="shared" si="42"/>
        <v>SRICSR00309**C</v>
      </c>
      <c r="B1257" s="1" t="s">
        <v>163</v>
      </c>
      <c r="C1257" s="1" t="s">
        <v>502</v>
      </c>
      <c r="D1257" s="4">
        <v>3.11</v>
      </c>
      <c r="E1257" s="4">
        <v>3.54</v>
      </c>
      <c r="F1257" s="1" t="s">
        <v>322</v>
      </c>
      <c r="G1257" s="5">
        <v>0</v>
      </c>
      <c r="H1257" s="5">
        <v>0</v>
      </c>
      <c r="I1257" s="5">
        <v>88</v>
      </c>
      <c r="J1257" s="5">
        <v>5</v>
      </c>
      <c r="K1257" s="5">
        <v>0</v>
      </c>
      <c r="L1257" s="5">
        <f t="shared" si="43"/>
        <v>93</v>
      </c>
      <c r="M1257" s="1" t="s">
        <v>212</v>
      </c>
      <c r="N1257" s="1">
        <v>93</v>
      </c>
      <c r="O1257" s="1" t="s">
        <v>1594</v>
      </c>
      <c r="P1257" s="99"/>
    </row>
    <row r="1258" spans="1:19" x14ac:dyDescent="0.2">
      <c r="A1258" s="8" t="str">
        <f t="shared" si="42"/>
        <v>SRICSR00309**C</v>
      </c>
      <c r="B1258" s="1" t="s">
        <v>163</v>
      </c>
      <c r="C1258" s="1" t="s">
        <v>502</v>
      </c>
      <c r="D1258" s="4">
        <v>3.54</v>
      </c>
      <c r="E1258" s="4">
        <v>3.91</v>
      </c>
      <c r="F1258" s="1" t="s">
        <v>324</v>
      </c>
      <c r="G1258" s="5">
        <v>16</v>
      </c>
      <c r="H1258" s="5">
        <v>0</v>
      </c>
      <c r="I1258" s="5">
        <v>11</v>
      </c>
      <c r="J1258" s="5">
        <v>0</v>
      </c>
      <c r="K1258" s="5">
        <v>0</v>
      </c>
      <c r="L1258" s="5">
        <f t="shared" si="43"/>
        <v>27</v>
      </c>
      <c r="M1258" s="1" t="s">
        <v>710</v>
      </c>
      <c r="N1258" s="1">
        <v>27</v>
      </c>
      <c r="O1258" s="1" t="s">
        <v>1594</v>
      </c>
      <c r="P1258" s="99"/>
    </row>
    <row r="1259" spans="1:19" x14ac:dyDescent="0.2">
      <c r="A1259" s="8" t="str">
        <f t="shared" si="42"/>
        <v>SRICSR00314**C</v>
      </c>
      <c r="B1259" s="1" t="s">
        <v>163</v>
      </c>
      <c r="C1259" s="1" t="s">
        <v>213</v>
      </c>
      <c r="D1259" s="4">
        <v>0</v>
      </c>
      <c r="E1259" s="4">
        <v>0.91</v>
      </c>
      <c r="F1259" s="1" t="s">
        <v>322</v>
      </c>
      <c r="G1259" s="5">
        <v>0</v>
      </c>
      <c r="H1259" s="5">
        <v>0</v>
      </c>
      <c r="I1259" s="5">
        <v>58</v>
      </c>
      <c r="J1259" s="5">
        <v>0</v>
      </c>
      <c r="K1259" s="5">
        <v>0</v>
      </c>
      <c r="L1259" s="5">
        <f t="shared" si="43"/>
        <v>58</v>
      </c>
      <c r="M1259" s="1" t="s">
        <v>323</v>
      </c>
      <c r="N1259" s="1">
        <v>58</v>
      </c>
      <c r="O1259" s="1" t="s">
        <v>1587</v>
      </c>
      <c r="P1259" s="99"/>
    </row>
    <row r="1260" spans="1:19" x14ac:dyDescent="0.2">
      <c r="A1260" s="8" t="str">
        <f t="shared" si="42"/>
        <v>SRICSR00314**C</v>
      </c>
      <c r="B1260" s="1" t="s">
        <v>163</v>
      </c>
      <c r="C1260" s="1" t="s">
        <v>213</v>
      </c>
      <c r="D1260" s="4">
        <v>0.91</v>
      </c>
      <c r="E1260" s="4">
        <v>1.28</v>
      </c>
      <c r="F1260" s="1" t="s">
        <v>329</v>
      </c>
      <c r="G1260" s="5">
        <v>0</v>
      </c>
      <c r="H1260" s="5">
        <v>0</v>
      </c>
      <c r="I1260" s="5">
        <v>54</v>
      </c>
      <c r="J1260" s="5">
        <v>0</v>
      </c>
      <c r="K1260" s="5">
        <v>0</v>
      </c>
      <c r="L1260" s="5">
        <f t="shared" si="43"/>
        <v>54</v>
      </c>
      <c r="M1260" s="1" t="s">
        <v>211</v>
      </c>
      <c r="N1260" s="1">
        <v>54</v>
      </c>
      <c r="O1260" s="1" t="s">
        <v>1587</v>
      </c>
      <c r="P1260" s="99"/>
    </row>
    <row r="1261" spans="1:19" x14ac:dyDescent="0.2">
      <c r="A1261" s="8" t="str">
        <f t="shared" si="42"/>
        <v>SRICSR00314**C</v>
      </c>
      <c r="B1261" s="1" t="s">
        <v>163</v>
      </c>
      <c r="C1261" s="1" t="s">
        <v>213</v>
      </c>
      <c r="D1261" s="4">
        <v>1.28</v>
      </c>
      <c r="E1261" s="4">
        <v>1.6</v>
      </c>
      <c r="F1261" s="1" t="s">
        <v>322</v>
      </c>
      <c r="G1261" s="5">
        <v>0</v>
      </c>
      <c r="H1261" s="5">
        <v>0</v>
      </c>
      <c r="I1261" s="5">
        <v>21</v>
      </c>
      <c r="J1261" s="5">
        <v>0</v>
      </c>
      <c r="K1261" s="5">
        <v>0</v>
      </c>
      <c r="L1261" s="5">
        <f t="shared" si="43"/>
        <v>21</v>
      </c>
      <c r="M1261" s="1" t="s">
        <v>323</v>
      </c>
      <c r="N1261" s="1">
        <v>21</v>
      </c>
      <c r="O1261" s="1" t="s">
        <v>1587</v>
      </c>
      <c r="P1261" s="99"/>
    </row>
    <row r="1262" spans="1:19" x14ac:dyDescent="0.2">
      <c r="A1262" s="8" t="str">
        <f t="shared" si="42"/>
        <v>SRICSR00314**C</v>
      </c>
      <c r="B1262" s="1" t="s">
        <v>163</v>
      </c>
      <c r="C1262" s="1" t="s">
        <v>213</v>
      </c>
      <c r="D1262" s="4">
        <v>1.6</v>
      </c>
      <c r="E1262" s="4">
        <v>1.94</v>
      </c>
      <c r="F1262" s="1" t="s">
        <v>324</v>
      </c>
      <c r="G1262" s="5">
        <v>0</v>
      </c>
      <c r="H1262" s="5">
        <v>0</v>
      </c>
      <c r="I1262" s="5">
        <v>22</v>
      </c>
      <c r="J1262" s="5">
        <v>0</v>
      </c>
      <c r="K1262" s="5">
        <v>0</v>
      </c>
      <c r="L1262" s="5">
        <f t="shared" si="43"/>
        <v>22</v>
      </c>
      <c r="M1262" s="1" t="s">
        <v>214</v>
      </c>
      <c r="N1262" s="1">
        <v>22</v>
      </c>
      <c r="O1262" s="1" t="s">
        <v>1587</v>
      </c>
      <c r="P1262" s="99"/>
    </row>
    <row r="1263" spans="1:19" x14ac:dyDescent="0.2">
      <c r="A1263" s="8" t="str">
        <f t="shared" si="42"/>
        <v>SRICSR00314**C</v>
      </c>
      <c r="B1263" s="1" t="s">
        <v>163</v>
      </c>
      <c r="C1263" s="1" t="s">
        <v>213</v>
      </c>
      <c r="D1263" s="4">
        <v>1.94</v>
      </c>
      <c r="E1263" s="4">
        <v>2.17</v>
      </c>
      <c r="F1263" s="1" t="s">
        <v>329</v>
      </c>
      <c r="G1263" s="5">
        <v>0</v>
      </c>
      <c r="H1263" s="5">
        <v>0</v>
      </c>
      <c r="I1263" s="5">
        <v>17</v>
      </c>
      <c r="J1263" s="5">
        <v>0</v>
      </c>
      <c r="K1263" s="5">
        <v>0</v>
      </c>
      <c r="L1263" s="5">
        <f t="shared" si="43"/>
        <v>17</v>
      </c>
      <c r="M1263" s="1" t="s">
        <v>215</v>
      </c>
      <c r="N1263" s="1">
        <v>17</v>
      </c>
      <c r="O1263" s="1" t="s">
        <v>1587</v>
      </c>
      <c r="P1263" s="99"/>
    </row>
    <row r="1264" spans="1:19" x14ac:dyDescent="0.2">
      <c r="A1264" s="8" t="str">
        <f t="shared" si="42"/>
        <v>SRICSR00314**C</v>
      </c>
      <c r="B1264" s="1" t="s">
        <v>163</v>
      </c>
      <c r="C1264" s="1" t="s">
        <v>213</v>
      </c>
      <c r="D1264" s="4">
        <v>2.17</v>
      </c>
      <c r="E1264" s="4">
        <v>2.87</v>
      </c>
      <c r="F1264" s="1" t="s">
        <v>329</v>
      </c>
      <c r="G1264" s="5">
        <v>0</v>
      </c>
      <c r="H1264" s="5">
        <v>0</v>
      </c>
      <c r="I1264" s="5">
        <v>93</v>
      </c>
      <c r="J1264" s="5">
        <v>0</v>
      </c>
      <c r="K1264" s="5">
        <v>0</v>
      </c>
      <c r="L1264" s="5">
        <f t="shared" si="43"/>
        <v>93</v>
      </c>
      <c r="M1264" s="1" t="s">
        <v>216</v>
      </c>
      <c r="N1264" s="1">
        <v>93</v>
      </c>
      <c r="O1264" s="1" t="s">
        <v>1587</v>
      </c>
      <c r="P1264" s="99"/>
    </row>
    <row r="1265" spans="1:16" x14ac:dyDescent="0.2">
      <c r="A1265" s="8" t="str">
        <f t="shared" si="42"/>
        <v>SRICSR00314**C</v>
      </c>
      <c r="B1265" s="1" t="s">
        <v>163</v>
      </c>
      <c r="C1265" s="1" t="s">
        <v>213</v>
      </c>
      <c r="D1265" s="4">
        <v>2.87</v>
      </c>
      <c r="E1265" s="4">
        <v>3.57</v>
      </c>
      <c r="F1265" s="1" t="s">
        <v>322</v>
      </c>
      <c r="G1265" s="5">
        <v>0</v>
      </c>
      <c r="H1265" s="5">
        <v>0</v>
      </c>
      <c r="I1265" s="5">
        <v>47</v>
      </c>
      <c r="J1265" s="5">
        <v>0</v>
      </c>
      <c r="K1265" s="5">
        <v>0</v>
      </c>
      <c r="L1265" s="5">
        <f t="shared" si="43"/>
        <v>47</v>
      </c>
      <c r="M1265" s="1" t="s">
        <v>323</v>
      </c>
      <c r="N1265" s="1">
        <v>47</v>
      </c>
      <c r="O1265" s="1" t="s">
        <v>1587</v>
      </c>
      <c r="P1265" s="99"/>
    </row>
    <row r="1266" spans="1:16" x14ac:dyDescent="0.2">
      <c r="A1266" s="8" t="str">
        <f t="shared" si="42"/>
        <v>SRICSR00314**C</v>
      </c>
      <c r="B1266" s="1" t="s">
        <v>163</v>
      </c>
      <c r="C1266" s="1" t="s">
        <v>213</v>
      </c>
      <c r="D1266" s="4">
        <v>3.57</v>
      </c>
      <c r="E1266" s="4">
        <v>3.97</v>
      </c>
      <c r="F1266" s="1" t="s">
        <v>334</v>
      </c>
      <c r="G1266" s="5">
        <v>32</v>
      </c>
      <c r="H1266" s="5">
        <v>0</v>
      </c>
      <c r="I1266" s="5">
        <v>22</v>
      </c>
      <c r="J1266" s="5">
        <v>0</v>
      </c>
      <c r="K1266" s="5">
        <v>0</v>
      </c>
      <c r="L1266" s="5">
        <f t="shared" si="43"/>
        <v>54</v>
      </c>
      <c r="M1266" s="1" t="s">
        <v>217</v>
      </c>
      <c r="N1266" s="1">
        <v>54</v>
      </c>
      <c r="O1266" s="1" t="s">
        <v>1587</v>
      </c>
      <c r="P1266" s="99"/>
    </row>
    <row r="1267" spans="1:16" x14ac:dyDescent="0.2">
      <c r="A1267" s="8" t="str">
        <f t="shared" si="42"/>
        <v>SRICSR00314**C</v>
      </c>
      <c r="B1267" s="1" t="s">
        <v>163</v>
      </c>
      <c r="C1267" s="1" t="s">
        <v>213</v>
      </c>
      <c r="D1267" s="4">
        <v>3.97</v>
      </c>
      <c r="E1267" s="4">
        <v>4.7300000000000004</v>
      </c>
      <c r="F1267" s="1" t="s">
        <v>322</v>
      </c>
      <c r="G1267" s="5">
        <v>0</v>
      </c>
      <c r="H1267" s="5">
        <v>0</v>
      </c>
      <c r="I1267" s="5">
        <v>50</v>
      </c>
      <c r="J1267" s="5">
        <v>0</v>
      </c>
      <c r="K1267" s="5">
        <v>0</v>
      </c>
      <c r="L1267" s="5">
        <f t="shared" si="43"/>
        <v>50</v>
      </c>
      <c r="M1267" s="1" t="s">
        <v>323</v>
      </c>
      <c r="N1267" s="1">
        <v>50</v>
      </c>
      <c r="O1267" s="1" t="s">
        <v>1587</v>
      </c>
      <c r="P1267" s="99"/>
    </row>
    <row r="1268" spans="1:16" x14ac:dyDescent="0.2">
      <c r="A1268" s="8" t="str">
        <f t="shared" si="42"/>
        <v>SRICSR00314**C</v>
      </c>
      <c r="B1268" s="1" t="s">
        <v>163</v>
      </c>
      <c r="C1268" s="1" t="s">
        <v>213</v>
      </c>
      <c r="D1268" s="4">
        <v>4.7300000000000004</v>
      </c>
      <c r="E1268" s="4">
        <v>5.13</v>
      </c>
      <c r="F1268" s="1" t="s">
        <v>334</v>
      </c>
      <c r="G1268" s="5">
        <v>32</v>
      </c>
      <c r="H1268" s="5">
        <v>0</v>
      </c>
      <c r="I1268" s="5">
        <v>22</v>
      </c>
      <c r="J1268" s="5">
        <v>0</v>
      </c>
      <c r="K1268" s="5">
        <v>0</v>
      </c>
      <c r="L1268" s="5">
        <f t="shared" si="43"/>
        <v>54</v>
      </c>
      <c r="M1268" s="1" t="s">
        <v>218</v>
      </c>
      <c r="N1268" s="1">
        <v>54</v>
      </c>
      <c r="O1268" s="1" t="s">
        <v>1587</v>
      </c>
      <c r="P1268" s="99"/>
    </row>
    <row r="1269" spans="1:16" x14ac:dyDescent="0.2">
      <c r="A1269" s="8" t="str">
        <f t="shared" si="42"/>
        <v>SRICSR00314**C</v>
      </c>
      <c r="B1269" s="1" t="s">
        <v>163</v>
      </c>
      <c r="C1269" s="1" t="s">
        <v>213</v>
      </c>
      <c r="D1269" s="4">
        <v>5.13</v>
      </c>
      <c r="E1269" s="4">
        <v>5.31</v>
      </c>
      <c r="F1269" s="1" t="s">
        <v>322</v>
      </c>
      <c r="G1269" s="5">
        <v>0</v>
      </c>
      <c r="H1269" s="5">
        <v>0</v>
      </c>
      <c r="I1269" s="5">
        <v>10</v>
      </c>
      <c r="J1269" s="5">
        <v>0</v>
      </c>
      <c r="K1269" s="5">
        <v>0</v>
      </c>
      <c r="L1269" s="5">
        <f t="shared" si="43"/>
        <v>10</v>
      </c>
      <c r="M1269" s="1" t="s">
        <v>323</v>
      </c>
      <c r="N1269" s="1">
        <v>10</v>
      </c>
      <c r="O1269" s="1" t="s">
        <v>1587</v>
      </c>
      <c r="P1269" s="99"/>
    </row>
    <row r="1270" spans="1:16" x14ac:dyDescent="0.2">
      <c r="A1270" s="8" t="str">
        <f t="shared" si="42"/>
        <v>SRICSR00314**C</v>
      </c>
      <c r="B1270" s="1" t="s">
        <v>163</v>
      </c>
      <c r="C1270" s="1" t="s">
        <v>213</v>
      </c>
      <c r="D1270" s="4">
        <v>5.31</v>
      </c>
      <c r="E1270" s="4">
        <v>5.52</v>
      </c>
      <c r="F1270" s="1" t="s">
        <v>329</v>
      </c>
      <c r="G1270" s="5">
        <v>0</v>
      </c>
      <c r="H1270" s="5">
        <v>0</v>
      </c>
      <c r="I1270" s="5">
        <v>26</v>
      </c>
      <c r="J1270" s="5">
        <v>0</v>
      </c>
      <c r="K1270" s="5">
        <v>0</v>
      </c>
      <c r="L1270" s="5">
        <f t="shared" si="43"/>
        <v>26</v>
      </c>
      <c r="M1270" s="1" t="s">
        <v>343</v>
      </c>
      <c r="N1270" s="1">
        <v>26</v>
      </c>
      <c r="O1270" s="1" t="s">
        <v>1587</v>
      </c>
      <c r="P1270" s="99"/>
    </row>
    <row r="1271" spans="1:16" x14ac:dyDescent="0.2">
      <c r="A1271" s="8" t="str">
        <f t="shared" si="42"/>
        <v>SRICSR00314**C</v>
      </c>
      <c r="B1271" s="1" t="s">
        <v>163</v>
      </c>
      <c r="C1271" s="1" t="s">
        <v>213</v>
      </c>
      <c r="D1271" s="4">
        <v>5.52</v>
      </c>
      <c r="E1271" s="4">
        <v>6.16</v>
      </c>
      <c r="F1271" s="1" t="s">
        <v>322</v>
      </c>
      <c r="G1271" s="5">
        <v>0</v>
      </c>
      <c r="H1271" s="5">
        <v>0</v>
      </c>
      <c r="I1271" s="5">
        <v>43</v>
      </c>
      <c r="J1271" s="5">
        <v>0</v>
      </c>
      <c r="K1271" s="5">
        <v>0</v>
      </c>
      <c r="L1271" s="5">
        <f t="shared" si="43"/>
        <v>43</v>
      </c>
      <c r="M1271" s="1" t="s">
        <v>323</v>
      </c>
      <c r="N1271" s="1">
        <v>43</v>
      </c>
      <c r="O1271" s="1" t="s">
        <v>1587</v>
      </c>
      <c r="P1271" s="99"/>
    </row>
    <row r="1272" spans="1:16" x14ac:dyDescent="0.2">
      <c r="A1272" s="8" t="str">
        <f t="shared" si="42"/>
        <v>SRICSR00314**C</v>
      </c>
      <c r="B1272" s="1" t="s">
        <v>163</v>
      </c>
      <c r="C1272" s="1" t="s">
        <v>213</v>
      </c>
      <c r="D1272" s="4">
        <v>6.16</v>
      </c>
      <c r="E1272" s="4">
        <v>6.39</v>
      </c>
      <c r="F1272" s="1" t="s">
        <v>329</v>
      </c>
      <c r="G1272" s="5">
        <v>0</v>
      </c>
      <c r="H1272" s="5">
        <v>0</v>
      </c>
      <c r="I1272" s="5">
        <v>30</v>
      </c>
      <c r="J1272" s="5">
        <v>0</v>
      </c>
      <c r="K1272" s="5">
        <v>0</v>
      </c>
      <c r="L1272" s="5">
        <f t="shared" si="43"/>
        <v>30</v>
      </c>
      <c r="M1272" s="1" t="s">
        <v>343</v>
      </c>
      <c r="N1272" s="1">
        <v>30</v>
      </c>
      <c r="O1272" s="1" t="s">
        <v>1587</v>
      </c>
      <c r="P1272" s="99"/>
    </row>
    <row r="1273" spans="1:16" x14ac:dyDescent="0.2">
      <c r="A1273" s="8" t="str">
        <f t="shared" si="42"/>
        <v>SRICSR00314**C</v>
      </c>
      <c r="B1273" s="1" t="s">
        <v>163</v>
      </c>
      <c r="C1273" s="1" t="s">
        <v>213</v>
      </c>
      <c r="D1273" s="4">
        <v>6.39</v>
      </c>
      <c r="E1273" s="4">
        <v>6.81</v>
      </c>
      <c r="F1273" s="1" t="s">
        <v>322</v>
      </c>
      <c r="G1273" s="5">
        <v>0</v>
      </c>
      <c r="H1273" s="5">
        <v>0</v>
      </c>
      <c r="I1273" s="5">
        <v>25</v>
      </c>
      <c r="J1273" s="5">
        <v>0</v>
      </c>
      <c r="K1273" s="5">
        <v>0</v>
      </c>
      <c r="L1273" s="5">
        <f t="shared" si="43"/>
        <v>25</v>
      </c>
      <c r="M1273" s="1" t="s">
        <v>323</v>
      </c>
      <c r="N1273" s="1">
        <v>25</v>
      </c>
      <c r="O1273" s="1" t="s">
        <v>1587</v>
      </c>
      <c r="P1273" s="99"/>
    </row>
    <row r="1274" spans="1:16" x14ac:dyDescent="0.2">
      <c r="A1274" s="8" t="str">
        <f t="shared" si="42"/>
        <v>SRICSR00314**C</v>
      </c>
      <c r="B1274" s="1" t="s">
        <v>163</v>
      </c>
      <c r="C1274" s="1" t="s">
        <v>213</v>
      </c>
      <c r="D1274" s="4">
        <v>6.81</v>
      </c>
      <c r="E1274" s="4">
        <v>7.51</v>
      </c>
      <c r="F1274" s="1" t="s">
        <v>329</v>
      </c>
      <c r="G1274" s="5">
        <v>0</v>
      </c>
      <c r="H1274" s="5">
        <v>0</v>
      </c>
      <c r="I1274" s="5">
        <v>96</v>
      </c>
      <c r="J1274" s="5">
        <v>0</v>
      </c>
      <c r="K1274" s="5">
        <v>0</v>
      </c>
      <c r="L1274" s="5">
        <f t="shared" si="43"/>
        <v>96</v>
      </c>
      <c r="M1274" s="1" t="s">
        <v>374</v>
      </c>
      <c r="N1274" s="1">
        <v>96</v>
      </c>
      <c r="O1274" s="1" t="s">
        <v>1587</v>
      </c>
      <c r="P1274" s="99"/>
    </row>
    <row r="1275" spans="1:16" x14ac:dyDescent="0.2">
      <c r="A1275" s="8" t="str">
        <f t="shared" si="42"/>
        <v>SRICSR00314**C</v>
      </c>
      <c r="B1275" s="1" t="s">
        <v>163</v>
      </c>
      <c r="C1275" s="1" t="s">
        <v>213</v>
      </c>
      <c r="D1275" s="4">
        <v>7.51</v>
      </c>
      <c r="E1275" s="4">
        <v>7.82</v>
      </c>
      <c r="F1275" s="1" t="s">
        <v>322</v>
      </c>
      <c r="G1275" s="5">
        <v>0</v>
      </c>
      <c r="H1275" s="5">
        <v>0</v>
      </c>
      <c r="I1275" s="5">
        <v>20</v>
      </c>
      <c r="J1275" s="5">
        <v>0</v>
      </c>
      <c r="K1275" s="5">
        <v>0</v>
      </c>
      <c r="L1275" s="5">
        <f t="shared" si="43"/>
        <v>20</v>
      </c>
      <c r="M1275" s="1" t="s">
        <v>323</v>
      </c>
      <c r="N1275" s="1">
        <v>20</v>
      </c>
      <c r="O1275" s="1" t="s">
        <v>1587</v>
      </c>
      <c r="P1275" s="99"/>
    </row>
    <row r="1276" spans="1:16" x14ac:dyDescent="0.2">
      <c r="A1276" s="8" t="str">
        <f t="shared" si="42"/>
        <v>SRICSR00314**C</v>
      </c>
      <c r="B1276" s="1" t="s">
        <v>163</v>
      </c>
      <c r="C1276" s="1" t="s">
        <v>213</v>
      </c>
      <c r="D1276" s="4">
        <v>7.82</v>
      </c>
      <c r="E1276" s="4">
        <v>8.76</v>
      </c>
      <c r="F1276" s="1" t="s">
        <v>329</v>
      </c>
      <c r="G1276" s="5">
        <v>0</v>
      </c>
      <c r="H1276" s="5">
        <v>0</v>
      </c>
      <c r="I1276" s="5">
        <v>127</v>
      </c>
      <c r="J1276" s="5">
        <v>0</v>
      </c>
      <c r="K1276" s="5">
        <v>0</v>
      </c>
      <c r="L1276" s="5">
        <f t="shared" si="43"/>
        <v>127</v>
      </c>
      <c r="M1276" s="1" t="s">
        <v>374</v>
      </c>
      <c r="N1276" s="1">
        <v>127</v>
      </c>
      <c r="O1276" s="1" t="s">
        <v>1587</v>
      </c>
      <c r="P1276" s="99"/>
    </row>
    <row r="1277" spans="1:16" x14ac:dyDescent="0.2">
      <c r="A1277" s="8" t="str">
        <f t="shared" si="42"/>
        <v>SRICSR00314**C</v>
      </c>
      <c r="B1277" s="1" t="s">
        <v>163</v>
      </c>
      <c r="C1277" s="1" t="s">
        <v>213</v>
      </c>
      <c r="D1277" s="4">
        <v>8.76</v>
      </c>
      <c r="E1277" s="4">
        <v>9.0399999999999991</v>
      </c>
      <c r="F1277" s="1" t="s">
        <v>322</v>
      </c>
      <c r="G1277" s="5">
        <v>0</v>
      </c>
      <c r="H1277" s="5">
        <v>0</v>
      </c>
      <c r="I1277" s="5">
        <v>15</v>
      </c>
      <c r="J1277" s="5">
        <v>0</v>
      </c>
      <c r="K1277" s="5">
        <v>0</v>
      </c>
      <c r="L1277" s="5">
        <f t="shared" si="43"/>
        <v>15</v>
      </c>
      <c r="M1277" s="1" t="s">
        <v>323</v>
      </c>
      <c r="N1277" s="1">
        <v>15</v>
      </c>
      <c r="O1277" s="1" t="s">
        <v>1587</v>
      </c>
      <c r="P1277" s="99"/>
    </row>
    <row r="1278" spans="1:16" x14ac:dyDescent="0.2">
      <c r="A1278" s="8" t="str">
        <f t="shared" si="42"/>
        <v>SRICSR00314**C</v>
      </c>
      <c r="B1278" s="1" t="s">
        <v>163</v>
      </c>
      <c r="C1278" s="1" t="s">
        <v>213</v>
      </c>
      <c r="D1278" s="4">
        <v>9.0399999999999991</v>
      </c>
      <c r="E1278" s="4">
        <v>9.49</v>
      </c>
      <c r="F1278" s="1" t="s">
        <v>329</v>
      </c>
      <c r="G1278" s="5">
        <v>0</v>
      </c>
      <c r="H1278" s="5">
        <v>0</v>
      </c>
      <c r="I1278" s="5">
        <v>60</v>
      </c>
      <c r="J1278" s="5">
        <v>0</v>
      </c>
      <c r="K1278" s="5">
        <v>0</v>
      </c>
      <c r="L1278" s="5">
        <f t="shared" si="43"/>
        <v>60</v>
      </c>
      <c r="M1278" s="1" t="s">
        <v>369</v>
      </c>
      <c r="N1278" s="1">
        <v>60</v>
      </c>
      <c r="O1278" s="1" t="s">
        <v>1587</v>
      </c>
      <c r="P1278" s="99"/>
    </row>
    <row r="1279" spans="1:16" x14ac:dyDescent="0.2">
      <c r="A1279" s="8" t="str">
        <f t="shared" si="42"/>
        <v>SRICSR00314**C</v>
      </c>
      <c r="B1279" s="1" t="s">
        <v>163</v>
      </c>
      <c r="C1279" s="1" t="s">
        <v>213</v>
      </c>
      <c r="D1279" s="4">
        <v>9.49</v>
      </c>
      <c r="E1279" s="4">
        <v>9.85</v>
      </c>
      <c r="F1279" s="1" t="s">
        <v>322</v>
      </c>
      <c r="G1279" s="5">
        <v>0</v>
      </c>
      <c r="H1279" s="5">
        <v>0</v>
      </c>
      <c r="I1279" s="5">
        <v>23</v>
      </c>
      <c r="J1279" s="5">
        <v>0</v>
      </c>
      <c r="K1279" s="5">
        <v>0</v>
      </c>
      <c r="L1279" s="5">
        <f t="shared" si="43"/>
        <v>23</v>
      </c>
      <c r="M1279" s="1" t="s">
        <v>323</v>
      </c>
      <c r="N1279" s="1">
        <v>23</v>
      </c>
      <c r="O1279" s="1" t="s">
        <v>1587</v>
      </c>
      <c r="P1279" s="99"/>
    </row>
    <row r="1280" spans="1:16" x14ac:dyDescent="0.2">
      <c r="A1280" s="8" t="str">
        <f t="shared" si="42"/>
        <v>SRICSR00314**C</v>
      </c>
      <c r="B1280" s="1" t="s">
        <v>163</v>
      </c>
      <c r="C1280" s="1" t="s">
        <v>213</v>
      </c>
      <c r="D1280" s="4">
        <v>9.85</v>
      </c>
      <c r="E1280" s="4">
        <v>10</v>
      </c>
      <c r="F1280" s="1" t="s">
        <v>334</v>
      </c>
      <c r="G1280" s="5"/>
      <c r="H1280" s="5">
        <v>0</v>
      </c>
      <c r="I1280" s="5">
        <v>11</v>
      </c>
      <c r="J1280" s="5">
        <v>0</v>
      </c>
      <c r="K1280" s="5">
        <v>0</v>
      </c>
      <c r="L1280" s="5">
        <f t="shared" si="43"/>
        <v>11</v>
      </c>
      <c r="M1280" s="1" t="s">
        <v>604</v>
      </c>
      <c r="N1280" s="1">
        <v>11</v>
      </c>
      <c r="O1280" s="1" t="s">
        <v>1587</v>
      </c>
    </row>
    <row r="1281" spans="1:16" x14ac:dyDescent="0.2">
      <c r="A1281" s="8" t="str">
        <f t="shared" si="42"/>
        <v>SRICSR00430**C</v>
      </c>
      <c r="B1281" s="1" t="s">
        <v>163</v>
      </c>
      <c r="C1281" s="1" t="s">
        <v>386</v>
      </c>
      <c r="D1281" s="4">
        <v>7</v>
      </c>
      <c r="E1281" s="4">
        <v>7.55</v>
      </c>
      <c r="F1281" s="1" t="s">
        <v>95</v>
      </c>
      <c r="G1281" s="5">
        <v>32</v>
      </c>
      <c r="H1281" s="5">
        <v>0</v>
      </c>
      <c r="I1281" s="5">
        <v>32</v>
      </c>
      <c r="J1281" s="5">
        <v>0</v>
      </c>
      <c r="K1281" s="5">
        <v>0</v>
      </c>
      <c r="L1281" s="5">
        <f t="shared" si="43"/>
        <v>64</v>
      </c>
      <c r="M1281" s="1" t="s">
        <v>672</v>
      </c>
      <c r="N1281" s="1">
        <v>64</v>
      </c>
      <c r="O1281" s="1" t="s">
        <v>1597</v>
      </c>
      <c r="P1281" s="3">
        <v>101467</v>
      </c>
    </row>
    <row r="1282" spans="1:16" x14ac:dyDescent="0.2">
      <c r="A1282" s="8" t="str">
        <f t="shared" si="42"/>
        <v>SRICSR00430**C</v>
      </c>
      <c r="B1282" s="1" t="s">
        <v>163</v>
      </c>
      <c r="C1282" s="1" t="s">
        <v>386</v>
      </c>
      <c r="D1282" s="4">
        <v>7.55</v>
      </c>
      <c r="E1282" s="4">
        <v>7.94</v>
      </c>
      <c r="F1282" s="1" t="s">
        <v>322</v>
      </c>
      <c r="G1282" s="5">
        <v>0</v>
      </c>
      <c r="H1282" s="5">
        <v>0</v>
      </c>
      <c r="I1282" s="5">
        <v>25</v>
      </c>
      <c r="J1282" s="5">
        <v>0</v>
      </c>
      <c r="K1282" s="5">
        <v>0</v>
      </c>
      <c r="L1282" s="5">
        <f t="shared" si="43"/>
        <v>25</v>
      </c>
      <c r="M1282" s="1" t="s">
        <v>323</v>
      </c>
      <c r="N1282" s="1">
        <v>25</v>
      </c>
      <c r="O1282" s="1" t="s">
        <v>1597</v>
      </c>
      <c r="P1282" s="3">
        <v>101467</v>
      </c>
    </row>
    <row r="1283" spans="1:16" x14ac:dyDescent="0.2">
      <c r="A1283" s="8" t="str">
        <f t="shared" si="42"/>
        <v>SRICSR00430**C</v>
      </c>
      <c r="B1283" s="1" t="s">
        <v>163</v>
      </c>
      <c r="C1283" s="1" t="s">
        <v>386</v>
      </c>
      <c r="D1283" s="4">
        <v>7.94</v>
      </c>
      <c r="E1283" s="4">
        <v>8.2100000000000009</v>
      </c>
      <c r="F1283" s="1" t="s">
        <v>329</v>
      </c>
      <c r="G1283" s="5">
        <v>0</v>
      </c>
      <c r="H1283" s="5">
        <v>0</v>
      </c>
      <c r="I1283" s="5">
        <v>51</v>
      </c>
      <c r="J1283" s="5">
        <v>0</v>
      </c>
      <c r="K1283" s="5">
        <v>0</v>
      </c>
      <c r="L1283" s="5">
        <f t="shared" si="43"/>
        <v>51</v>
      </c>
      <c r="M1283" s="1" t="s">
        <v>343</v>
      </c>
      <c r="N1283" s="1">
        <v>51</v>
      </c>
      <c r="O1283" s="1" t="s">
        <v>1597</v>
      </c>
      <c r="P1283" s="3">
        <v>101467</v>
      </c>
    </row>
    <row r="1284" spans="1:16" x14ac:dyDescent="0.2">
      <c r="A1284" s="8" t="str">
        <f t="shared" si="42"/>
        <v>SRICSR00430**C</v>
      </c>
      <c r="B1284" s="1" t="s">
        <v>163</v>
      </c>
      <c r="C1284" s="1" t="s">
        <v>386</v>
      </c>
      <c r="D1284" s="4">
        <v>8.2100000000000009</v>
      </c>
      <c r="E1284" s="4">
        <v>10.11</v>
      </c>
      <c r="F1284" s="1" t="s">
        <v>322</v>
      </c>
      <c r="G1284" s="5">
        <v>0</v>
      </c>
      <c r="H1284" s="5">
        <v>0</v>
      </c>
      <c r="I1284" s="5">
        <v>123</v>
      </c>
      <c r="J1284" s="5">
        <v>0</v>
      </c>
      <c r="K1284" s="5">
        <v>0</v>
      </c>
      <c r="L1284" s="5">
        <f t="shared" si="43"/>
        <v>123</v>
      </c>
      <c r="M1284" s="1" t="s">
        <v>323</v>
      </c>
      <c r="N1284" s="5">
        <v>123</v>
      </c>
      <c r="O1284" s="1" t="s">
        <v>1597</v>
      </c>
      <c r="P1284" s="3">
        <v>101467</v>
      </c>
    </row>
    <row r="1285" spans="1:16" x14ac:dyDescent="0.2">
      <c r="A1285" s="8" t="str">
        <f t="shared" si="42"/>
        <v>SRICSR00430**C</v>
      </c>
      <c r="B1285" s="1" t="s">
        <v>163</v>
      </c>
      <c r="C1285" s="1" t="s">
        <v>386</v>
      </c>
      <c r="D1285" s="4">
        <v>10.11</v>
      </c>
      <c r="E1285" s="4">
        <v>12.51</v>
      </c>
      <c r="F1285" s="1" t="s">
        <v>322</v>
      </c>
      <c r="G1285" s="5">
        <v>0</v>
      </c>
      <c r="H1285" s="5">
        <v>0</v>
      </c>
      <c r="I1285" s="5">
        <v>159</v>
      </c>
      <c r="J1285" s="5">
        <v>0</v>
      </c>
      <c r="K1285" s="5">
        <v>0</v>
      </c>
      <c r="L1285" s="5">
        <f t="shared" si="43"/>
        <v>159</v>
      </c>
      <c r="M1285" s="1" t="s">
        <v>323</v>
      </c>
      <c r="N1285" s="5">
        <v>159</v>
      </c>
      <c r="O1285" s="1" t="s">
        <v>1587</v>
      </c>
      <c r="P1285" s="99"/>
    </row>
    <row r="1286" spans="1:16" x14ac:dyDescent="0.2">
      <c r="A1286" s="8" t="str">
        <f t="shared" si="42"/>
        <v>SRICSR00545**C</v>
      </c>
      <c r="B1286" s="1" t="s">
        <v>163</v>
      </c>
      <c r="C1286" s="1" t="s">
        <v>397</v>
      </c>
      <c r="D1286" s="4">
        <v>1.1399999999999999</v>
      </c>
      <c r="E1286" s="4">
        <v>1.46</v>
      </c>
      <c r="F1286" s="1" t="s">
        <v>317</v>
      </c>
      <c r="G1286" s="5">
        <v>0</v>
      </c>
      <c r="H1286" s="5">
        <v>0</v>
      </c>
      <c r="I1286" s="5">
        <v>0</v>
      </c>
      <c r="J1286" s="5">
        <v>44</v>
      </c>
      <c r="K1286" s="5">
        <v>0</v>
      </c>
      <c r="L1286" s="5">
        <f t="shared" si="43"/>
        <v>44</v>
      </c>
      <c r="M1286" s="1" t="s">
        <v>511</v>
      </c>
      <c r="N1286" s="1">
        <v>44</v>
      </c>
      <c r="O1286" s="1" t="s">
        <v>1587</v>
      </c>
      <c r="P1286" s="99"/>
    </row>
    <row r="1287" spans="1:16" x14ac:dyDescent="0.2">
      <c r="A1287" s="8" t="str">
        <f t="shared" si="42"/>
        <v>SRICSR00545**C</v>
      </c>
      <c r="B1287" s="1" t="s">
        <v>163</v>
      </c>
      <c r="C1287" s="1" t="s">
        <v>397</v>
      </c>
      <c r="D1287" s="4">
        <v>1.46</v>
      </c>
      <c r="E1287" s="4">
        <v>2.12</v>
      </c>
      <c r="F1287" s="1" t="s">
        <v>219</v>
      </c>
      <c r="G1287" s="5">
        <v>0</v>
      </c>
      <c r="H1287" s="5">
        <v>0</v>
      </c>
      <c r="I1287" s="5">
        <v>25</v>
      </c>
      <c r="J1287" s="5">
        <v>3</v>
      </c>
      <c r="K1287" s="5">
        <v>0</v>
      </c>
      <c r="L1287" s="5">
        <f t="shared" si="43"/>
        <v>28</v>
      </c>
      <c r="M1287" s="1" t="s">
        <v>660</v>
      </c>
      <c r="N1287" s="1">
        <v>28</v>
      </c>
      <c r="O1287" s="1" t="s">
        <v>1587</v>
      </c>
      <c r="P1287" s="99"/>
    </row>
    <row r="1288" spans="1:16" x14ac:dyDescent="0.2">
      <c r="A1288" s="8" t="str">
        <f t="shared" ref="A1288:A1351" si="44">"S"&amp;B1288&amp;MID(C1288,1,2)&amp;"00"&amp;MID(C1288,4,3)&amp;"**C"</f>
        <v>SRICSR00545**C</v>
      </c>
      <c r="B1288" s="1" t="s">
        <v>163</v>
      </c>
      <c r="C1288" s="1" t="s">
        <v>397</v>
      </c>
      <c r="D1288" s="4">
        <v>2.12</v>
      </c>
      <c r="E1288" s="4">
        <v>2.39</v>
      </c>
      <c r="F1288" s="1" t="s">
        <v>322</v>
      </c>
      <c r="G1288" s="5">
        <v>0</v>
      </c>
      <c r="H1288" s="5">
        <v>0</v>
      </c>
      <c r="I1288" s="5">
        <v>17</v>
      </c>
      <c r="J1288" s="5">
        <v>0</v>
      </c>
      <c r="K1288" s="5">
        <v>0</v>
      </c>
      <c r="L1288" s="5">
        <f t="shared" ref="L1288:L1351" si="45">SUM(G1288:K1288)</f>
        <v>17</v>
      </c>
      <c r="M1288" s="1" t="s">
        <v>323</v>
      </c>
      <c r="N1288" s="1">
        <v>17</v>
      </c>
      <c r="O1288" s="1" t="s">
        <v>1587</v>
      </c>
      <c r="P1288" s="99"/>
    </row>
    <row r="1289" spans="1:16" x14ac:dyDescent="0.2">
      <c r="A1289" s="8" t="str">
        <f t="shared" si="44"/>
        <v>SRICSR00545**C</v>
      </c>
      <c r="B1289" s="1" t="s">
        <v>163</v>
      </c>
      <c r="C1289" s="1" t="s">
        <v>397</v>
      </c>
      <c r="D1289" s="4">
        <v>2.39</v>
      </c>
      <c r="E1289" s="4">
        <v>2.7</v>
      </c>
      <c r="F1289" s="1" t="s">
        <v>329</v>
      </c>
      <c r="G1289" s="5">
        <v>0</v>
      </c>
      <c r="H1289" s="5">
        <v>0</v>
      </c>
      <c r="I1289" s="5">
        <v>41</v>
      </c>
      <c r="J1289" s="5">
        <v>0</v>
      </c>
      <c r="K1289" s="5">
        <v>0</v>
      </c>
      <c r="L1289" s="5">
        <f t="shared" si="45"/>
        <v>41</v>
      </c>
      <c r="M1289" s="1" t="s">
        <v>343</v>
      </c>
      <c r="N1289" s="1">
        <v>41</v>
      </c>
      <c r="O1289" s="1" t="s">
        <v>1587</v>
      </c>
      <c r="P1289" s="99"/>
    </row>
    <row r="1290" spans="1:16" x14ac:dyDescent="0.2">
      <c r="A1290" s="8" t="str">
        <f t="shared" si="44"/>
        <v>SRICSR00545**C</v>
      </c>
      <c r="B1290" s="1" t="s">
        <v>163</v>
      </c>
      <c r="C1290" s="1" t="s">
        <v>397</v>
      </c>
      <c r="D1290" s="4">
        <v>2.7</v>
      </c>
      <c r="E1290" s="4">
        <v>3.98</v>
      </c>
      <c r="F1290" s="1" t="s">
        <v>322</v>
      </c>
      <c r="G1290" s="5">
        <v>0</v>
      </c>
      <c r="H1290" s="5">
        <v>0</v>
      </c>
      <c r="I1290" s="5">
        <v>84</v>
      </c>
      <c r="J1290" s="5">
        <v>0</v>
      </c>
      <c r="K1290" s="5">
        <v>0</v>
      </c>
      <c r="L1290" s="5">
        <f t="shared" si="45"/>
        <v>84</v>
      </c>
      <c r="M1290" s="1" t="s">
        <v>323</v>
      </c>
      <c r="N1290" s="1">
        <v>84</v>
      </c>
      <c r="O1290" s="1" t="s">
        <v>1587</v>
      </c>
      <c r="P1290" s="99"/>
    </row>
    <row r="1291" spans="1:16" x14ac:dyDescent="0.2">
      <c r="A1291" s="8" t="str">
        <f t="shared" si="44"/>
        <v>SRICSR00545**C</v>
      </c>
      <c r="B1291" s="1" t="s">
        <v>163</v>
      </c>
      <c r="C1291" s="1" t="s">
        <v>397</v>
      </c>
      <c r="D1291" s="4">
        <v>3.98</v>
      </c>
      <c r="E1291" s="4">
        <v>4.2300000000000004</v>
      </c>
      <c r="F1291" s="1" t="s">
        <v>329</v>
      </c>
      <c r="G1291" s="5">
        <v>0</v>
      </c>
      <c r="H1291" s="5">
        <v>0</v>
      </c>
      <c r="I1291" s="5">
        <v>35</v>
      </c>
      <c r="J1291" s="5">
        <v>0</v>
      </c>
      <c r="K1291" s="5">
        <v>0</v>
      </c>
      <c r="L1291" s="5">
        <f t="shared" si="45"/>
        <v>35</v>
      </c>
      <c r="M1291" s="1" t="s">
        <v>343</v>
      </c>
      <c r="N1291" s="1">
        <v>35</v>
      </c>
      <c r="O1291" s="1" t="s">
        <v>1587</v>
      </c>
      <c r="P1291" s="99"/>
    </row>
    <row r="1292" spans="1:16" x14ac:dyDescent="0.2">
      <c r="A1292" s="8" t="str">
        <f t="shared" si="44"/>
        <v>SRICSR00545**C</v>
      </c>
      <c r="B1292" s="1" t="s">
        <v>163</v>
      </c>
      <c r="C1292" s="1" t="s">
        <v>397</v>
      </c>
      <c r="D1292" s="4">
        <v>4.2300000000000004</v>
      </c>
      <c r="E1292" s="4">
        <v>5</v>
      </c>
      <c r="F1292" s="1" t="s">
        <v>322</v>
      </c>
      <c r="G1292" s="5">
        <v>0</v>
      </c>
      <c r="H1292" s="5">
        <v>0</v>
      </c>
      <c r="I1292" s="5">
        <v>49</v>
      </c>
      <c r="J1292" s="5">
        <v>0</v>
      </c>
      <c r="K1292" s="5">
        <v>0</v>
      </c>
      <c r="L1292" s="5">
        <f t="shared" si="45"/>
        <v>49</v>
      </c>
      <c r="M1292" s="1" t="s">
        <v>323</v>
      </c>
      <c r="N1292" s="1">
        <v>49</v>
      </c>
      <c r="O1292" s="1" t="s">
        <v>1587</v>
      </c>
      <c r="P1292" s="99"/>
    </row>
    <row r="1293" spans="1:16" x14ac:dyDescent="0.2">
      <c r="A1293" s="8" t="str">
        <f t="shared" si="44"/>
        <v>SRICSR00545**C</v>
      </c>
      <c r="B1293" s="1" t="s">
        <v>163</v>
      </c>
      <c r="C1293" s="1" t="s">
        <v>397</v>
      </c>
      <c r="D1293" s="4">
        <v>5</v>
      </c>
      <c r="E1293" s="4">
        <v>5.23</v>
      </c>
      <c r="F1293" s="1" t="s">
        <v>329</v>
      </c>
      <c r="G1293" s="5">
        <v>0</v>
      </c>
      <c r="H1293" s="5">
        <v>0</v>
      </c>
      <c r="I1293" s="5">
        <v>37</v>
      </c>
      <c r="J1293" s="5">
        <v>0</v>
      </c>
      <c r="K1293" s="5">
        <v>0</v>
      </c>
      <c r="L1293" s="5">
        <f t="shared" si="45"/>
        <v>37</v>
      </c>
      <c r="M1293" s="1" t="s">
        <v>347</v>
      </c>
      <c r="N1293" s="1">
        <v>37</v>
      </c>
      <c r="O1293" s="1" t="s">
        <v>1587</v>
      </c>
      <c r="P1293" s="99"/>
    </row>
    <row r="1294" spans="1:16" x14ac:dyDescent="0.2">
      <c r="A1294" s="8" t="str">
        <f t="shared" si="44"/>
        <v>SRICSR00545**C</v>
      </c>
      <c r="B1294" s="1" t="s">
        <v>163</v>
      </c>
      <c r="C1294" s="1" t="s">
        <v>397</v>
      </c>
      <c r="D1294" s="4">
        <v>5.23</v>
      </c>
      <c r="E1294" s="4">
        <v>6.28</v>
      </c>
      <c r="F1294" s="1" t="s">
        <v>322</v>
      </c>
      <c r="G1294" s="5">
        <v>0</v>
      </c>
      <c r="H1294" s="5">
        <v>0</v>
      </c>
      <c r="I1294" s="5">
        <v>59</v>
      </c>
      <c r="J1294" s="5">
        <v>0</v>
      </c>
      <c r="K1294" s="5">
        <v>0</v>
      </c>
      <c r="L1294" s="5">
        <f t="shared" si="45"/>
        <v>59</v>
      </c>
      <c r="M1294" s="1" t="s">
        <v>323</v>
      </c>
      <c r="N1294" s="1">
        <v>59</v>
      </c>
      <c r="O1294" s="1" t="s">
        <v>1587</v>
      </c>
      <c r="P1294" s="99"/>
    </row>
    <row r="1295" spans="1:16" x14ac:dyDescent="0.2">
      <c r="A1295" s="8" t="str">
        <f t="shared" si="44"/>
        <v>SRICSR00545**C</v>
      </c>
      <c r="B1295" s="1" t="s">
        <v>163</v>
      </c>
      <c r="C1295" s="1" t="s">
        <v>397</v>
      </c>
      <c r="D1295" s="4">
        <v>6.28</v>
      </c>
      <c r="E1295" s="4">
        <v>7.41</v>
      </c>
      <c r="F1295" s="1" t="s">
        <v>327</v>
      </c>
      <c r="G1295" s="5">
        <v>0</v>
      </c>
      <c r="H1295" s="5">
        <v>0</v>
      </c>
      <c r="I1295" s="5">
        <v>160</v>
      </c>
      <c r="J1295" s="5">
        <v>0</v>
      </c>
      <c r="K1295" s="5">
        <v>0</v>
      </c>
      <c r="L1295" s="5">
        <f t="shared" si="45"/>
        <v>160</v>
      </c>
      <c r="M1295" s="1" t="s">
        <v>221</v>
      </c>
      <c r="N1295" s="1">
        <v>160</v>
      </c>
      <c r="O1295" s="1" t="s">
        <v>1587</v>
      </c>
      <c r="P1295" s="99"/>
    </row>
    <row r="1296" spans="1:16" x14ac:dyDescent="0.2">
      <c r="A1296" s="8" t="str">
        <f t="shared" si="44"/>
        <v>SRICSR00545**C</v>
      </c>
      <c r="B1296" s="1" t="s">
        <v>163</v>
      </c>
      <c r="C1296" s="1" t="s">
        <v>397</v>
      </c>
      <c r="D1296" s="4">
        <v>7.41</v>
      </c>
      <c r="E1296" s="4">
        <v>9.08</v>
      </c>
      <c r="F1296" s="1" t="s">
        <v>355</v>
      </c>
      <c r="G1296" s="5">
        <v>0</v>
      </c>
      <c r="H1296" s="5">
        <v>0</v>
      </c>
      <c r="I1296" s="5">
        <v>110</v>
      </c>
      <c r="J1296" s="5">
        <v>0</v>
      </c>
      <c r="K1296" s="5">
        <v>0</v>
      </c>
      <c r="L1296" s="5">
        <f t="shared" si="45"/>
        <v>110</v>
      </c>
      <c r="M1296" s="1" t="s">
        <v>323</v>
      </c>
      <c r="N1296" s="1">
        <v>110</v>
      </c>
      <c r="O1296" s="1" t="s">
        <v>1587</v>
      </c>
      <c r="P1296" s="99"/>
    </row>
    <row r="1297" spans="1:18" x14ac:dyDescent="0.2">
      <c r="A1297" s="8" t="str">
        <f t="shared" si="44"/>
        <v>SRICSR00545**C</v>
      </c>
      <c r="B1297" s="1" t="s">
        <v>163</v>
      </c>
      <c r="C1297" s="1" t="s">
        <v>397</v>
      </c>
      <c r="D1297" s="4">
        <v>9.08</v>
      </c>
      <c r="E1297" s="4">
        <v>9.3800000000000008</v>
      </c>
      <c r="F1297" s="1" t="s">
        <v>329</v>
      </c>
      <c r="G1297" s="5">
        <v>0</v>
      </c>
      <c r="H1297" s="5">
        <v>0</v>
      </c>
      <c r="I1297" s="5">
        <v>50</v>
      </c>
      <c r="J1297" s="5">
        <v>0</v>
      </c>
      <c r="K1297" s="5">
        <v>0</v>
      </c>
      <c r="L1297" s="5">
        <f t="shared" si="45"/>
        <v>50</v>
      </c>
      <c r="M1297" s="1" t="s">
        <v>347</v>
      </c>
      <c r="N1297" s="1">
        <v>50</v>
      </c>
      <c r="O1297" s="1" t="s">
        <v>1587</v>
      </c>
      <c r="P1297" s="99"/>
    </row>
    <row r="1298" spans="1:18" x14ac:dyDescent="0.2">
      <c r="A1298" s="8" t="str">
        <f t="shared" si="44"/>
        <v>SRICSR00545**C</v>
      </c>
      <c r="B1298" s="1" t="s">
        <v>163</v>
      </c>
      <c r="C1298" s="1" t="s">
        <v>397</v>
      </c>
      <c r="D1298" s="4">
        <v>9.3800000000000008</v>
      </c>
      <c r="E1298" s="4">
        <v>9.6</v>
      </c>
      <c r="F1298" s="1" t="s">
        <v>322</v>
      </c>
      <c r="G1298" s="5">
        <v>0</v>
      </c>
      <c r="H1298" s="5">
        <v>0</v>
      </c>
      <c r="I1298" s="5">
        <v>14</v>
      </c>
      <c r="J1298" s="5">
        <v>0</v>
      </c>
      <c r="K1298" s="5">
        <v>0</v>
      </c>
      <c r="L1298" s="5">
        <f t="shared" si="45"/>
        <v>14</v>
      </c>
      <c r="M1298" s="1" t="s">
        <v>323</v>
      </c>
      <c r="N1298" s="1">
        <v>14</v>
      </c>
      <c r="O1298" s="1" t="s">
        <v>1587</v>
      </c>
      <c r="P1298" s="99"/>
    </row>
    <row r="1299" spans="1:18" x14ac:dyDescent="0.2">
      <c r="A1299" s="8" t="str">
        <f t="shared" si="44"/>
        <v>SRICSR00545**C</v>
      </c>
      <c r="B1299" s="1" t="s">
        <v>163</v>
      </c>
      <c r="C1299" s="1" t="s">
        <v>397</v>
      </c>
      <c r="D1299" s="4">
        <v>9.6</v>
      </c>
      <c r="E1299" s="4">
        <v>10.07</v>
      </c>
      <c r="F1299" s="1" t="s">
        <v>327</v>
      </c>
      <c r="G1299" s="5">
        <v>0</v>
      </c>
      <c r="H1299" s="5">
        <v>0</v>
      </c>
      <c r="I1299" s="5">
        <v>71</v>
      </c>
      <c r="J1299" s="5">
        <v>0</v>
      </c>
      <c r="K1299" s="5">
        <v>0</v>
      </c>
      <c r="L1299" s="5">
        <f t="shared" si="45"/>
        <v>71</v>
      </c>
      <c r="M1299" s="1" t="s">
        <v>347</v>
      </c>
      <c r="N1299" s="1">
        <v>71</v>
      </c>
      <c r="O1299" s="1" t="s">
        <v>1587</v>
      </c>
      <c r="P1299" s="99"/>
    </row>
    <row r="1300" spans="1:18" x14ac:dyDescent="0.2">
      <c r="A1300" s="8" t="str">
        <f t="shared" si="44"/>
        <v>SRICSR00545**C</v>
      </c>
      <c r="B1300" s="1" t="s">
        <v>163</v>
      </c>
      <c r="C1300" s="1" t="s">
        <v>397</v>
      </c>
      <c r="D1300" s="4">
        <v>10.07</v>
      </c>
      <c r="E1300" s="4">
        <v>10.38</v>
      </c>
      <c r="F1300" s="1" t="s">
        <v>322</v>
      </c>
      <c r="G1300" s="5">
        <v>0</v>
      </c>
      <c r="H1300" s="5">
        <v>0</v>
      </c>
      <c r="I1300" s="5">
        <v>21</v>
      </c>
      <c r="J1300" s="5">
        <v>0</v>
      </c>
      <c r="K1300" s="5">
        <v>0</v>
      </c>
      <c r="L1300" s="5">
        <f t="shared" si="45"/>
        <v>21</v>
      </c>
      <c r="M1300" s="1" t="s">
        <v>323</v>
      </c>
      <c r="N1300" s="1">
        <v>21</v>
      </c>
      <c r="O1300" s="1" t="s">
        <v>1587</v>
      </c>
      <c r="P1300" s="99"/>
    </row>
    <row r="1301" spans="1:18" x14ac:dyDescent="0.2">
      <c r="A1301" s="8" t="str">
        <f t="shared" si="44"/>
        <v>SRICSR00545**C</v>
      </c>
      <c r="B1301" s="1" t="s">
        <v>163</v>
      </c>
      <c r="C1301" s="1" t="s">
        <v>397</v>
      </c>
      <c r="D1301" s="4">
        <v>10.38</v>
      </c>
      <c r="E1301" s="4">
        <v>10.75</v>
      </c>
      <c r="F1301" s="1" t="s">
        <v>334</v>
      </c>
      <c r="G1301" s="5">
        <v>32</v>
      </c>
      <c r="H1301" s="5">
        <v>0</v>
      </c>
      <c r="I1301" s="5">
        <v>22</v>
      </c>
      <c r="J1301" s="5">
        <v>0</v>
      </c>
      <c r="K1301" s="5">
        <v>0</v>
      </c>
      <c r="L1301" s="5">
        <f t="shared" si="45"/>
        <v>54</v>
      </c>
      <c r="M1301" s="1" t="s">
        <v>220</v>
      </c>
      <c r="N1301" s="1">
        <v>54</v>
      </c>
      <c r="O1301" s="1" t="s">
        <v>1587</v>
      </c>
      <c r="P1301" s="99"/>
    </row>
    <row r="1302" spans="1:18" x14ac:dyDescent="0.2">
      <c r="A1302" s="8" t="str">
        <f t="shared" si="44"/>
        <v>SRICSR00545**C</v>
      </c>
      <c r="B1302" s="1" t="s">
        <v>163</v>
      </c>
      <c r="C1302" s="1" t="s">
        <v>397</v>
      </c>
      <c r="D1302" s="4">
        <v>10.75</v>
      </c>
      <c r="E1302" s="4">
        <v>11.09</v>
      </c>
      <c r="F1302" s="1" t="s">
        <v>329</v>
      </c>
      <c r="G1302" s="5">
        <v>0</v>
      </c>
      <c r="H1302" s="5">
        <v>0</v>
      </c>
      <c r="I1302" s="5">
        <v>51</v>
      </c>
      <c r="J1302" s="5">
        <v>0</v>
      </c>
      <c r="K1302" s="5">
        <v>0</v>
      </c>
      <c r="L1302" s="5">
        <f t="shared" si="45"/>
        <v>51</v>
      </c>
      <c r="M1302" s="1" t="s">
        <v>347</v>
      </c>
      <c r="N1302" s="1">
        <v>51</v>
      </c>
      <c r="O1302" s="1" t="s">
        <v>1587</v>
      </c>
      <c r="P1302" s="99"/>
    </row>
    <row r="1303" spans="1:18" x14ac:dyDescent="0.2">
      <c r="A1303" s="8" t="str">
        <f t="shared" si="44"/>
        <v>SRICSR00545**C</v>
      </c>
      <c r="B1303" s="1" t="s">
        <v>163</v>
      </c>
      <c r="C1303" s="1" t="s">
        <v>397</v>
      </c>
      <c r="D1303" s="4">
        <v>11.09</v>
      </c>
      <c r="E1303" s="4">
        <v>11.48</v>
      </c>
      <c r="F1303" s="1" t="s">
        <v>322</v>
      </c>
      <c r="G1303" s="5">
        <v>0</v>
      </c>
      <c r="H1303" s="5">
        <v>0</v>
      </c>
      <c r="I1303" s="5">
        <v>29</v>
      </c>
      <c r="J1303" s="5">
        <v>0</v>
      </c>
      <c r="K1303" s="5">
        <v>0</v>
      </c>
      <c r="L1303" s="5">
        <f t="shared" si="45"/>
        <v>29</v>
      </c>
      <c r="M1303" s="1" t="s">
        <v>323</v>
      </c>
      <c r="N1303" s="1">
        <v>29</v>
      </c>
      <c r="O1303" s="1" t="s">
        <v>1587</v>
      </c>
      <c r="P1303" s="99"/>
    </row>
    <row r="1304" spans="1:18" x14ac:dyDescent="0.2">
      <c r="A1304" s="8" t="str">
        <f t="shared" si="44"/>
        <v>SRICSR00546**C</v>
      </c>
      <c r="B1304" s="1" t="s">
        <v>163</v>
      </c>
      <c r="C1304" s="1" t="s">
        <v>222</v>
      </c>
      <c r="D1304" s="4">
        <v>0</v>
      </c>
      <c r="E1304" s="4">
        <v>0.17</v>
      </c>
      <c r="F1304" s="1" t="s">
        <v>322</v>
      </c>
      <c r="G1304" s="5">
        <v>0</v>
      </c>
      <c r="H1304" s="5">
        <v>0</v>
      </c>
      <c r="I1304" s="5">
        <v>11</v>
      </c>
      <c r="J1304" s="5">
        <v>0</v>
      </c>
      <c r="K1304" s="5">
        <v>0</v>
      </c>
      <c r="L1304" s="5">
        <f t="shared" si="45"/>
        <v>11</v>
      </c>
      <c r="M1304" s="1" t="s">
        <v>323</v>
      </c>
      <c r="N1304" s="1">
        <v>11</v>
      </c>
      <c r="O1304" s="88" t="s">
        <v>1606</v>
      </c>
      <c r="P1304" s="99"/>
      <c r="R1304" s="104" t="s">
        <v>1608</v>
      </c>
    </row>
    <row r="1305" spans="1:18" x14ac:dyDescent="0.2">
      <c r="A1305" s="8" t="str">
        <f t="shared" si="44"/>
        <v>SRICSR00546**C</v>
      </c>
      <c r="B1305" s="1" t="s">
        <v>163</v>
      </c>
      <c r="C1305" s="1" t="s">
        <v>222</v>
      </c>
      <c r="D1305" s="4">
        <v>0.17</v>
      </c>
      <c r="E1305" s="4">
        <v>0.4</v>
      </c>
      <c r="F1305" s="1" t="s">
        <v>329</v>
      </c>
      <c r="G1305" s="5">
        <v>0</v>
      </c>
      <c r="H1305" s="5">
        <v>0</v>
      </c>
      <c r="I1305" s="5">
        <v>29</v>
      </c>
      <c r="J1305" s="5">
        <v>0</v>
      </c>
      <c r="K1305" s="5">
        <v>0</v>
      </c>
      <c r="L1305" s="5">
        <f t="shared" si="45"/>
        <v>29</v>
      </c>
      <c r="M1305" s="1" t="s">
        <v>343</v>
      </c>
      <c r="N1305" s="1">
        <v>29</v>
      </c>
      <c r="O1305" s="88" t="s">
        <v>1606</v>
      </c>
      <c r="P1305" s="99"/>
      <c r="R1305" s="104" t="s">
        <v>1608</v>
      </c>
    </row>
    <row r="1306" spans="1:18" x14ac:dyDescent="0.2">
      <c r="A1306" s="8" t="str">
        <f t="shared" si="44"/>
        <v>SRICSR00546**C</v>
      </c>
      <c r="B1306" s="1" t="s">
        <v>163</v>
      </c>
      <c r="C1306" s="1" t="s">
        <v>222</v>
      </c>
      <c r="D1306" s="4">
        <v>0.4</v>
      </c>
      <c r="E1306" s="4">
        <v>6.58</v>
      </c>
      <c r="F1306" s="1" t="s">
        <v>322</v>
      </c>
      <c r="G1306" s="5">
        <v>0</v>
      </c>
      <c r="H1306" s="5">
        <v>0</v>
      </c>
      <c r="I1306" s="5">
        <v>400</v>
      </c>
      <c r="J1306" s="5">
        <v>0</v>
      </c>
      <c r="K1306" s="5">
        <v>0</v>
      </c>
      <c r="L1306" s="5">
        <f t="shared" si="45"/>
        <v>400</v>
      </c>
      <c r="M1306" s="1" t="s">
        <v>323</v>
      </c>
      <c r="N1306" s="1">
        <v>400</v>
      </c>
      <c r="O1306" s="88" t="s">
        <v>1606</v>
      </c>
      <c r="P1306" s="99"/>
      <c r="R1306" s="104" t="s">
        <v>1608</v>
      </c>
    </row>
    <row r="1307" spans="1:18" x14ac:dyDescent="0.2">
      <c r="A1307" s="8" t="str">
        <f t="shared" si="44"/>
        <v>SRICSR00546**C</v>
      </c>
      <c r="B1307" s="1" t="s">
        <v>163</v>
      </c>
      <c r="C1307" s="1" t="s">
        <v>222</v>
      </c>
      <c r="D1307" s="4">
        <v>6.58</v>
      </c>
      <c r="E1307" s="4">
        <v>6.8</v>
      </c>
      <c r="F1307" s="1" t="s">
        <v>329</v>
      </c>
      <c r="G1307" s="5">
        <v>0</v>
      </c>
      <c r="H1307" s="5">
        <v>0</v>
      </c>
      <c r="I1307" s="5">
        <v>30</v>
      </c>
      <c r="J1307" s="5">
        <v>0</v>
      </c>
      <c r="K1307" s="5">
        <v>0</v>
      </c>
      <c r="L1307" s="5">
        <f t="shared" si="45"/>
        <v>30</v>
      </c>
      <c r="M1307" s="1" t="s">
        <v>343</v>
      </c>
      <c r="N1307" s="1">
        <v>30</v>
      </c>
      <c r="O1307" s="88" t="s">
        <v>1606</v>
      </c>
      <c r="P1307" s="99"/>
      <c r="R1307" s="104" t="s">
        <v>1608</v>
      </c>
    </row>
    <row r="1308" spans="1:18" x14ac:dyDescent="0.2">
      <c r="A1308" s="8" t="str">
        <f t="shared" si="44"/>
        <v>SRICSR00546**C</v>
      </c>
      <c r="B1308" s="1" t="s">
        <v>163</v>
      </c>
      <c r="C1308" s="1" t="s">
        <v>222</v>
      </c>
      <c r="D1308" s="4">
        <v>6.8</v>
      </c>
      <c r="E1308" s="4">
        <v>7.35</v>
      </c>
      <c r="F1308" s="1" t="s">
        <v>322</v>
      </c>
      <c r="G1308" s="5">
        <v>0</v>
      </c>
      <c r="H1308" s="5">
        <v>0</v>
      </c>
      <c r="I1308" s="5">
        <v>36</v>
      </c>
      <c r="J1308" s="5">
        <v>0</v>
      </c>
      <c r="K1308" s="5">
        <v>0</v>
      </c>
      <c r="L1308" s="5">
        <f t="shared" si="45"/>
        <v>36</v>
      </c>
      <c r="M1308" s="1" t="s">
        <v>323</v>
      </c>
      <c r="N1308" s="1">
        <v>36</v>
      </c>
      <c r="O1308" s="88" t="s">
        <v>1606</v>
      </c>
      <c r="P1308" s="99"/>
      <c r="R1308" s="104" t="s">
        <v>1608</v>
      </c>
    </row>
    <row r="1309" spans="1:18" x14ac:dyDescent="0.2">
      <c r="A1309" s="8" t="str">
        <f t="shared" si="44"/>
        <v>SRICSR00546**C</v>
      </c>
      <c r="B1309" s="1" t="s">
        <v>163</v>
      </c>
      <c r="C1309" s="1" t="s">
        <v>222</v>
      </c>
      <c r="D1309" s="4">
        <v>7.35</v>
      </c>
      <c r="E1309" s="4">
        <v>7.74</v>
      </c>
      <c r="F1309" s="1" t="s">
        <v>329</v>
      </c>
      <c r="G1309" s="5">
        <v>0</v>
      </c>
      <c r="H1309" s="5">
        <v>0</v>
      </c>
      <c r="I1309" s="5">
        <v>52</v>
      </c>
      <c r="J1309" s="5">
        <v>0</v>
      </c>
      <c r="K1309" s="5">
        <v>0</v>
      </c>
      <c r="L1309" s="5">
        <f t="shared" si="45"/>
        <v>52</v>
      </c>
      <c r="M1309" s="1" t="s">
        <v>366</v>
      </c>
      <c r="N1309" s="1">
        <v>52</v>
      </c>
      <c r="O1309" s="88" t="s">
        <v>1606</v>
      </c>
      <c r="P1309" s="99"/>
      <c r="R1309" s="104" t="s">
        <v>1608</v>
      </c>
    </row>
    <row r="1310" spans="1:18" x14ac:dyDescent="0.2">
      <c r="A1310" s="8" t="str">
        <f t="shared" si="44"/>
        <v>SRICSR00546**C</v>
      </c>
      <c r="B1310" s="1" t="s">
        <v>163</v>
      </c>
      <c r="C1310" s="1" t="s">
        <v>222</v>
      </c>
      <c r="D1310" s="4">
        <v>7.74</v>
      </c>
      <c r="E1310" s="4">
        <v>8.68</v>
      </c>
      <c r="F1310" s="1" t="s">
        <v>322</v>
      </c>
      <c r="G1310" s="5">
        <v>0</v>
      </c>
      <c r="H1310" s="5">
        <v>0</v>
      </c>
      <c r="I1310" s="5">
        <v>63</v>
      </c>
      <c r="J1310" s="5">
        <v>0</v>
      </c>
      <c r="K1310" s="5">
        <v>0</v>
      </c>
      <c r="L1310" s="5">
        <f t="shared" si="45"/>
        <v>63</v>
      </c>
      <c r="M1310" s="1" t="s">
        <v>323</v>
      </c>
      <c r="N1310" s="1">
        <v>63</v>
      </c>
      <c r="O1310" s="88" t="s">
        <v>1606</v>
      </c>
      <c r="P1310" s="99"/>
      <c r="R1310" s="104" t="s">
        <v>1608</v>
      </c>
    </row>
    <row r="1311" spans="1:18" x14ac:dyDescent="0.2">
      <c r="A1311" s="8" t="str">
        <f t="shared" si="44"/>
        <v>SRICSR00546**C</v>
      </c>
      <c r="B1311" s="1" t="s">
        <v>163</v>
      </c>
      <c r="C1311" s="1" t="s">
        <v>222</v>
      </c>
      <c r="D1311" s="4">
        <v>8.68</v>
      </c>
      <c r="E1311" s="4">
        <v>8.73</v>
      </c>
      <c r="F1311" s="1" t="s">
        <v>322</v>
      </c>
      <c r="G1311" s="5">
        <v>0</v>
      </c>
      <c r="H1311" s="5">
        <v>0</v>
      </c>
      <c r="I1311" s="5">
        <v>4</v>
      </c>
      <c r="J1311" s="5">
        <v>0</v>
      </c>
      <c r="K1311" s="5">
        <v>0</v>
      </c>
      <c r="L1311" s="5">
        <f t="shared" si="45"/>
        <v>4</v>
      </c>
      <c r="M1311" s="1" t="s">
        <v>323</v>
      </c>
      <c r="N1311" s="1">
        <v>4</v>
      </c>
      <c r="O1311" s="88" t="s">
        <v>1606</v>
      </c>
      <c r="P1311" s="99"/>
      <c r="R1311" s="104" t="s">
        <v>1608</v>
      </c>
    </row>
    <row r="1312" spans="1:18" x14ac:dyDescent="0.2">
      <c r="A1312" s="8" t="str">
        <f t="shared" si="44"/>
        <v>SRICSR00598**C</v>
      </c>
      <c r="B1312" s="1" t="s">
        <v>163</v>
      </c>
      <c r="C1312" s="1" t="s">
        <v>504</v>
      </c>
      <c r="D1312" s="4">
        <v>0</v>
      </c>
      <c r="E1312" s="4">
        <v>3.66</v>
      </c>
      <c r="F1312" s="1" t="s">
        <v>322</v>
      </c>
      <c r="G1312" s="5">
        <v>0</v>
      </c>
      <c r="H1312" s="5">
        <v>0</v>
      </c>
      <c r="I1312" s="5">
        <v>242</v>
      </c>
      <c r="J1312" s="5">
        <v>0</v>
      </c>
      <c r="K1312" s="5">
        <v>0</v>
      </c>
      <c r="L1312" s="5">
        <f t="shared" si="45"/>
        <v>242</v>
      </c>
      <c r="M1312" s="1" t="s">
        <v>323</v>
      </c>
      <c r="N1312" s="1">
        <v>242</v>
      </c>
      <c r="O1312" s="1" t="s">
        <v>1594</v>
      </c>
      <c r="P1312" s="99"/>
    </row>
    <row r="1313" spans="1:19" x14ac:dyDescent="0.2">
      <c r="A1313" s="8" t="str">
        <f t="shared" si="44"/>
        <v>SRICSR00598**C</v>
      </c>
      <c r="B1313" s="1" t="s">
        <v>163</v>
      </c>
      <c r="C1313" s="1" t="s">
        <v>504</v>
      </c>
      <c r="D1313" s="4">
        <v>3.66</v>
      </c>
      <c r="E1313" s="4">
        <v>3.86</v>
      </c>
      <c r="F1313" s="1" t="s">
        <v>334</v>
      </c>
      <c r="G1313" s="5">
        <v>16</v>
      </c>
      <c r="H1313" s="5">
        <v>0</v>
      </c>
      <c r="I1313" s="5">
        <v>11</v>
      </c>
      <c r="J1313" s="5">
        <v>0</v>
      </c>
      <c r="K1313" s="5">
        <v>0</v>
      </c>
      <c r="L1313" s="5">
        <f t="shared" si="45"/>
        <v>27</v>
      </c>
      <c r="M1313" s="1" t="s">
        <v>711</v>
      </c>
      <c r="N1313" s="1">
        <v>27</v>
      </c>
      <c r="O1313" s="1" t="s">
        <v>1594</v>
      </c>
      <c r="P1313" s="99"/>
      <c r="R1313" s="109"/>
    </row>
    <row r="1314" spans="1:19" x14ac:dyDescent="0.2">
      <c r="A1314" s="8" t="str">
        <f t="shared" si="44"/>
        <v>SRICSR00603**C</v>
      </c>
      <c r="B1314" s="1" t="s">
        <v>163</v>
      </c>
      <c r="C1314" s="1" t="s">
        <v>399</v>
      </c>
      <c r="D1314" s="4">
        <v>0</v>
      </c>
      <c r="E1314" s="4">
        <v>0.25</v>
      </c>
      <c r="F1314" s="1" t="s">
        <v>355</v>
      </c>
      <c r="G1314" s="5">
        <v>16</v>
      </c>
      <c r="H1314" s="5">
        <v>0</v>
      </c>
      <c r="I1314" s="5">
        <v>40</v>
      </c>
      <c r="J1314" s="5">
        <v>0</v>
      </c>
      <c r="K1314" s="5">
        <v>0</v>
      </c>
      <c r="L1314" s="5">
        <f t="shared" si="45"/>
        <v>56</v>
      </c>
      <c r="M1314" s="1" t="s">
        <v>223</v>
      </c>
      <c r="N1314" s="1">
        <v>56</v>
      </c>
      <c r="O1314" s="88" t="s">
        <v>1545</v>
      </c>
      <c r="P1314" s="99"/>
      <c r="Q1314" s="102">
        <v>102972</v>
      </c>
      <c r="S1314" s="96" t="s">
        <v>1604</v>
      </c>
    </row>
    <row r="1315" spans="1:19" x14ac:dyDescent="0.2">
      <c r="A1315" s="8" t="str">
        <f t="shared" si="44"/>
        <v>SRICSR00603**C</v>
      </c>
      <c r="B1315" s="1" t="s">
        <v>163</v>
      </c>
      <c r="C1315" s="1" t="s">
        <v>399</v>
      </c>
      <c r="D1315" s="4">
        <v>0.25</v>
      </c>
      <c r="E1315" s="4">
        <v>4.5199999999999996</v>
      </c>
      <c r="F1315" s="1" t="s">
        <v>322</v>
      </c>
      <c r="G1315" s="5">
        <v>0</v>
      </c>
      <c r="H1315" s="5">
        <v>0</v>
      </c>
      <c r="I1315" s="5">
        <v>252</v>
      </c>
      <c r="J1315" s="5">
        <v>0</v>
      </c>
      <c r="K1315" s="5">
        <v>0</v>
      </c>
      <c r="L1315" s="5">
        <f t="shared" si="45"/>
        <v>252</v>
      </c>
      <c r="M1315" s="1" t="s">
        <v>323</v>
      </c>
      <c r="N1315" s="1">
        <v>252</v>
      </c>
      <c r="O1315" s="88" t="s">
        <v>1545</v>
      </c>
      <c r="P1315" s="99"/>
      <c r="Q1315" s="102">
        <v>102972</v>
      </c>
      <c r="S1315" s="96" t="s">
        <v>1604</v>
      </c>
    </row>
    <row r="1316" spans="1:19" x14ac:dyDescent="0.2">
      <c r="A1316" s="8" t="str">
        <f t="shared" si="44"/>
        <v>SRICSR00603**C</v>
      </c>
      <c r="B1316" s="1" t="s">
        <v>163</v>
      </c>
      <c r="C1316" s="1" t="s">
        <v>399</v>
      </c>
      <c r="D1316" s="4">
        <v>4.5199999999999996</v>
      </c>
      <c r="E1316" s="4">
        <v>4.72</v>
      </c>
      <c r="F1316" s="1" t="s">
        <v>334</v>
      </c>
      <c r="G1316" s="5">
        <v>16</v>
      </c>
      <c r="H1316" s="5">
        <v>0</v>
      </c>
      <c r="I1316" s="5">
        <v>11</v>
      </c>
      <c r="J1316" s="5">
        <v>0</v>
      </c>
      <c r="K1316" s="5">
        <v>0</v>
      </c>
      <c r="L1316" s="5">
        <f t="shared" si="45"/>
        <v>27</v>
      </c>
      <c r="M1316" s="1" t="s">
        <v>712</v>
      </c>
      <c r="N1316" s="1">
        <v>27</v>
      </c>
      <c r="O1316" s="88" t="s">
        <v>1545</v>
      </c>
      <c r="P1316" s="99"/>
      <c r="Q1316" s="102">
        <v>102972</v>
      </c>
      <c r="S1316" s="96" t="s">
        <v>1604</v>
      </c>
    </row>
    <row r="1317" spans="1:19" x14ac:dyDescent="0.2">
      <c r="A1317" s="8" t="str">
        <f t="shared" si="44"/>
        <v>SRICSR00603**C</v>
      </c>
      <c r="B1317" s="1" t="s">
        <v>163</v>
      </c>
      <c r="C1317" s="1" t="s">
        <v>399</v>
      </c>
      <c r="D1317" s="4">
        <v>4.7300000000000004</v>
      </c>
      <c r="E1317" s="4">
        <v>5.0199999999999996</v>
      </c>
      <c r="F1317" s="1" t="s">
        <v>355</v>
      </c>
      <c r="G1317" s="5">
        <v>16</v>
      </c>
      <c r="H1317" s="5">
        <v>0</v>
      </c>
      <c r="I1317" s="5">
        <v>45</v>
      </c>
      <c r="J1317" s="5">
        <v>0</v>
      </c>
      <c r="K1317" s="5">
        <v>0</v>
      </c>
      <c r="L1317" s="5">
        <f t="shared" si="45"/>
        <v>61</v>
      </c>
      <c r="M1317" s="1" t="s">
        <v>713</v>
      </c>
      <c r="N1317" s="1">
        <v>61</v>
      </c>
      <c r="O1317" s="1" t="s">
        <v>1597</v>
      </c>
      <c r="P1317" s="3">
        <v>101467</v>
      </c>
    </row>
    <row r="1318" spans="1:19" x14ac:dyDescent="0.2">
      <c r="A1318" s="8" t="str">
        <f t="shared" si="44"/>
        <v>SRICSR00603**C</v>
      </c>
      <c r="B1318" s="1" t="s">
        <v>163</v>
      </c>
      <c r="C1318" s="1" t="s">
        <v>399</v>
      </c>
      <c r="D1318" s="4">
        <v>5.0199999999999996</v>
      </c>
      <c r="E1318" s="4">
        <v>5.19</v>
      </c>
      <c r="F1318" s="1" t="s">
        <v>322</v>
      </c>
      <c r="G1318" s="5">
        <v>0</v>
      </c>
      <c r="H1318" s="5">
        <v>0</v>
      </c>
      <c r="I1318" s="5">
        <v>9</v>
      </c>
      <c r="J1318" s="5">
        <v>0</v>
      </c>
      <c r="K1318" s="5">
        <v>0</v>
      </c>
      <c r="L1318" s="5">
        <f t="shared" si="45"/>
        <v>9</v>
      </c>
      <c r="M1318" s="1" t="s">
        <v>323</v>
      </c>
      <c r="N1318" s="1">
        <v>9</v>
      </c>
      <c r="O1318" s="1" t="s">
        <v>1597</v>
      </c>
      <c r="P1318" s="3">
        <v>101467</v>
      </c>
    </row>
    <row r="1319" spans="1:19" x14ac:dyDescent="0.2">
      <c r="A1319" s="8" t="str">
        <f t="shared" si="44"/>
        <v>SRICSR00603**C</v>
      </c>
      <c r="B1319" s="1" t="s">
        <v>163</v>
      </c>
      <c r="C1319" s="1" t="s">
        <v>399</v>
      </c>
      <c r="D1319" s="4">
        <v>5.19</v>
      </c>
      <c r="E1319" s="4">
        <v>5.66</v>
      </c>
      <c r="F1319" s="1" t="s">
        <v>329</v>
      </c>
      <c r="G1319" s="5">
        <v>0</v>
      </c>
      <c r="H1319" s="5">
        <v>0</v>
      </c>
      <c r="I1319" s="5">
        <v>66</v>
      </c>
      <c r="J1319" s="5">
        <v>0</v>
      </c>
      <c r="K1319" s="5">
        <v>0</v>
      </c>
      <c r="L1319" s="5">
        <f t="shared" si="45"/>
        <v>66</v>
      </c>
      <c r="M1319" s="1" t="s">
        <v>366</v>
      </c>
      <c r="N1319" s="1">
        <v>66</v>
      </c>
      <c r="O1319" s="1" t="s">
        <v>1597</v>
      </c>
      <c r="P1319" s="3">
        <v>101467</v>
      </c>
    </row>
    <row r="1320" spans="1:19" x14ac:dyDescent="0.2">
      <c r="A1320" s="8" t="str">
        <f t="shared" si="44"/>
        <v>SRICSR00603**C</v>
      </c>
      <c r="B1320" s="1" t="s">
        <v>163</v>
      </c>
      <c r="C1320" s="1" t="s">
        <v>399</v>
      </c>
      <c r="D1320" s="4">
        <v>5.66</v>
      </c>
      <c r="E1320" s="4">
        <v>5.86</v>
      </c>
      <c r="F1320" s="1" t="s">
        <v>322</v>
      </c>
      <c r="G1320" s="5">
        <v>0</v>
      </c>
      <c r="H1320" s="5">
        <v>0</v>
      </c>
      <c r="I1320" s="5">
        <v>13</v>
      </c>
      <c r="J1320" s="5">
        <v>0</v>
      </c>
      <c r="K1320" s="5">
        <v>0</v>
      </c>
      <c r="L1320" s="5">
        <f t="shared" si="45"/>
        <v>13</v>
      </c>
      <c r="M1320" s="1" t="s">
        <v>323</v>
      </c>
      <c r="N1320" s="1">
        <v>13</v>
      </c>
      <c r="O1320" s="1" t="s">
        <v>1597</v>
      </c>
      <c r="P1320" s="3">
        <v>101467</v>
      </c>
    </row>
    <row r="1321" spans="1:19" x14ac:dyDescent="0.2">
      <c r="A1321" s="8" t="str">
        <f t="shared" si="44"/>
        <v>SRICSR00603**C</v>
      </c>
      <c r="B1321" s="1" t="s">
        <v>163</v>
      </c>
      <c r="C1321" s="1" t="s">
        <v>399</v>
      </c>
      <c r="D1321" s="4">
        <v>5.86</v>
      </c>
      <c r="E1321" s="4">
        <v>5.95</v>
      </c>
      <c r="F1321" s="1" t="s">
        <v>329</v>
      </c>
      <c r="G1321" s="5">
        <v>0</v>
      </c>
      <c r="H1321" s="5">
        <v>0</v>
      </c>
      <c r="I1321" s="5">
        <v>12</v>
      </c>
      <c r="J1321" s="5">
        <v>0</v>
      </c>
      <c r="K1321" s="5">
        <v>0</v>
      </c>
      <c r="L1321" s="5">
        <f t="shared" si="45"/>
        <v>12</v>
      </c>
      <c r="M1321" s="1" t="s">
        <v>661</v>
      </c>
      <c r="N1321" s="1">
        <v>12</v>
      </c>
      <c r="O1321" s="1" t="s">
        <v>1597</v>
      </c>
      <c r="P1321" s="3">
        <v>101467</v>
      </c>
    </row>
    <row r="1322" spans="1:19" x14ac:dyDescent="0.2">
      <c r="A1322" s="8" t="str">
        <f t="shared" si="44"/>
        <v>SRICSR00603**C</v>
      </c>
      <c r="B1322" s="8" t="s">
        <v>163</v>
      </c>
      <c r="C1322" s="8" t="s">
        <v>399</v>
      </c>
      <c r="D1322" s="9">
        <v>5.95</v>
      </c>
      <c r="E1322" s="9">
        <v>6.29</v>
      </c>
      <c r="F1322" s="8" t="s">
        <v>322</v>
      </c>
      <c r="G1322" s="11">
        <v>0</v>
      </c>
      <c r="H1322" s="11">
        <v>0</v>
      </c>
      <c r="I1322" s="11">
        <v>18</v>
      </c>
      <c r="J1322" s="11">
        <v>0</v>
      </c>
      <c r="K1322" s="11">
        <v>0</v>
      </c>
      <c r="L1322" s="11">
        <f t="shared" si="45"/>
        <v>18</v>
      </c>
      <c r="M1322" s="8" t="s">
        <v>323</v>
      </c>
      <c r="N1322" s="8">
        <v>18</v>
      </c>
      <c r="O1322" s="1" t="s">
        <v>1597</v>
      </c>
      <c r="P1322" s="3">
        <v>101467</v>
      </c>
    </row>
    <row r="1323" spans="1:19" x14ac:dyDescent="0.2">
      <c r="A1323" s="8" t="str">
        <f t="shared" si="44"/>
        <v>SRICSR00603**C</v>
      </c>
      <c r="B1323" s="8" t="s">
        <v>163</v>
      </c>
      <c r="C1323" s="8" t="s">
        <v>399</v>
      </c>
      <c r="D1323" s="9">
        <v>6.29</v>
      </c>
      <c r="E1323" s="9">
        <v>6.58</v>
      </c>
      <c r="F1323" s="8" t="s">
        <v>327</v>
      </c>
      <c r="G1323" s="11">
        <v>0</v>
      </c>
      <c r="H1323" s="11">
        <v>0</v>
      </c>
      <c r="I1323" s="11">
        <v>57</v>
      </c>
      <c r="J1323" s="11">
        <v>0</v>
      </c>
      <c r="K1323" s="11">
        <v>0</v>
      </c>
      <c r="L1323" s="11">
        <f t="shared" si="45"/>
        <v>57</v>
      </c>
      <c r="M1323" s="8" t="s">
        <v>224</v>
      </c>
      <c r="N1323" s="8">
        <v>57</v>
      </c>
      <c r="O1323" s="1" t="s">
        <v>1597</v>
      </c>
      <c r="P1323" s="3">
        <v>101467</v>
      </c>
    </row>
    <row r="1324" spans="1:19" x14ac:dyDescent="0.2">
      <c r="A1324" s="8" t="str">
        <f t="shared" si="44"/>
        <v>SRICSR00603**C</v>
      </c>
      <c r="B1324" s="8" t="s">
        <v>163</v>
      </c>
      <c r="C1324" s="8" t="s">
        <v>399</v>
      </c>
      <c r="D1324" s="9">
        <v>6.58</v>
      </c>
      <c r="E1324" s="9">
        <v>6.94</v>
      </c>
      <c r="F1324" s="8" t="s">
        <v>322</v>
      </c>
      <c r="G1324" s="11">
        <v>0</v>
      </c>
      <c r="H1324" s="11">
        <v>0</v>
      </c>
      <c r="I1324" s="11">
        <v>22</v>
      </c>
      <c r="J1324" s="11">
        <v>0</v>
      </c>
      <c r="K1324" s="11">
        <v>0</v>
      </c>
      <c r="L1324" s="11">
        <f t="shared" si="45"/>
        <v>22</v>
      </c>
      <c r="M1324" s="8" t="s">
        <v>323</v>
      </c>
      <c r="N1324" s="8">
        <v>22</v>
      </c>
      <c r="O1324" s="1" t="s">
        <v>1597</v>
      </c>
      <c r="P1324" s="3">
        <v>101467</v>
      </c>
    </row>
    <row r="1325" spans="1:19" x14ac:dyDescent="0.2">
      <c r="A1325" s="8" t="str">
        <f t="shared" si="44"/>
        <v>SRICSR00603**C</v>
      </c>
      <c r="B1325" s="8" t="s">
        <v>163</v>
      </c>
      <c r="C1325" s="8" t="s">
        <v>399</v>
      </c>
      <c r="D1325" s="9">
        <v>6.94</v>
      </c>
      <c r="E1325" s="9">
        <v>7.14</v>
      </c>
      <c r="F1325" s="8" t="s">
        <v>355</v>
      </c>
      <c r="G1325" s="11">
        <v>16</v>
      </c>
      <c r="H1325" s="11">
        <v>0</v>
      </c>
      <c r="I1325" s="11">
        <v>11</v>
      </c>
      <c r="J1325" s="11">
        <v>0</v>
      </c>
      <c r="K1325" s="11">
        <v>0</v>
      </c>
      <c r="L1325" s="11">
        <f t="shared" si="45"/>
        <v>27</v>
      </c>
      <c r="M1325" s="8" t="s">
        <v>225</v>
      </c>
      <c r="N1325" s="8">
        <v>27</v>
      </c>
      <c r="O1325" s="1" t="s">
        <v>1597</v>
      </c>
      <c r="P1325" s="3">
        <v>101467</v>
      </c>
    </row>
    <row r="1326" spans="1:19" x14ac:dyDescent="0.2">
      <c r="A1326" s="8" t="str">
        <f t="shared" si="44"/>
        <v>SRICSR00603**C</v>
      </c>
      <c r="B1326" s="8" t="s">
        <v>163</v>
      </c>
      <c r="C1326" s="8" t="s">
        <v>399</v>
      </c>
      <c r="D1326" s="9">
        <v>7.14</v>
      </c>
      <c r="E1326" s="9">
        <v>7.34</v>
      </c>
      <c r="F1326" s="8" t="s">
        <v>334</v>
      </c>
      <c r="G1326" s="11">
        <v>16</v>
      </c>
      <c r="H1326" s="11">
        <v>0</v>
      </c>
      <c r="I1326" s="11">
        <v>11</v>
      </c>
      <c r="J1326" s="11">
        <v>0</v>
      </c>
      <c r="K1326" s="11">
        <v>0</v>
      </c>
      <c r="L1326" s="11">
        <f t="shared" si="45"/>
        <v>27</v>
      </c>
      <c r="M1326" s="8" t="s">
        <v>226</v>
      </c>
      <c r="N1326" s="8">
        <v>27</v>
      </c>
      <c r="O1326" s="1" t="s">
        <v>1597</v>
      </c>
      <c r="P1326" s="3">
        <v>101467</v>
      </c>
    </row>
    <row r="1327" spans="1:19" x14ac:dyDescent="0.2">
      <c r="A1327" s="8" t="str">
        <f t="shared" si="44"/>
        <v>SRICSR00603**C</v>
      </c>
      <c r="B1327" s="8" t="s">
        <v>163</v>
      </c>
      <c r="C1327" s="8" t="s">
        <v>399</v>
      </c>
      <c r="D1327" s="9">
        <v>7.34</v>
      </c>
      <c r="E1327" s="9">
        <v>7.52</v>
      </c>
      <c r="F1327" s="8" t="s">
        <v>355</v>
      </c>
      <c r="G1327" s="11">
        <v>16</v>
      </c>
      <c r="H1327" s="11">
        <v>0</v>
      </c>
      <c r="I1327" s="11">
        <v>31</v>
      </c>
      <c r="J1327" s="11">
        <v>0</v>
      </c>
      <c r="K1327" s="11">
        <v>0</v>
      </c>
      <c r="L1327" s="11">
        <f t="shared" si="45"/>
        <v>47</v>
      </c>
      <c r="M1327" s="8" t="s">
        <v>227</v>
      </c>
      <c r="N1327" s="8">
        <v>47</v>
      </c>
      <c r="O1327" s="1" t="s">
        <v>1597</v>
      </c>
      <c r="P1327" s="3">
        <v>101467</v>
      </c>
    </row>
    <row r="1328" spans="1:19" x14ac:dyDescent="0.2">
      <c r="A1328" s="8" t="str">
        <f t="shared" si="44"/>
        <v>SRICSR00603**C</v>
      </c>
      <c r="B1328" s="8" t="s">
        <v>163</v>
      </c>
      <c r="C1328" s="8" t="s">
        <v>399</v>
      </c>
      <c r="D1328" s="9">
        <v>7.52</v>
      </c>
      <c r="E1328" s="9">
        <v>7.72</v>
      </c>
      <c r="F1328" s="8" t="s">
        <v>334</v>
      </c>
      <c r="G1328" s="11">
        <v>16</v>
      </c>
      <c r="H1328" s="11">
        <v>0</v>
      </c>
      <c r="I1328" s="11">
        <v>11</v>
      </c>
      <c r="J1328" s="11">
        <v>0</v>
      </c>
      <c r="K1328" s="11">
        <v>0</v>
      </c>
      <c r="L1328" s="11">
        <f t="shared" si="45"/>
        <v>27</v>
      </c>
      <c r="M1328" s="8" t="s">
        <v>714</v>
      </c>
      <c r="N1328" s="8">
        <v>27</v>
      </c>
      <c r="O1328" s="88" t="s">
        <v>1480</v>
      </c>
      <c r="P1328" s="101"/>
      <c r="S1328" s="96" t="s">
        <v>1614</v>
      </c>
    </row>
    <row r="1329" spans="1:19" x14ac:dyDescent="0.2">
      <c r="A1329" s="8" t="str">
        <f t="shared" si="44"/>
        <v>SRICSR00603**C</v>
      </c>
      <c r="B1329" s="8" t="s">
        <v>163</v>
      </c>
      <c r="C1329" s="8" t="s">
        <v>399</v>
      </c>
      <c r="D1329" s="9">
        <v>7.72</v>
      </c>
      <c r="E1329" s="9">
        <v>9.36</v>
      </c>
      <c r="F1329" s="8" t="s">
        <v>322</v>
      </c>
      <c r="G1329" s="11">
        <v>0</v>
      </c>
      <c r="H1329" s="11">
        <v>0</v>
      </c>
      <c r="I1329" s="11">
        <v>108</v>
      </c>
      <c r="J1329" s="11">
        <v>0</v>
      </c>
      <c r="K1329" s="11">
        <v>0</v>
      </c>
      <c r="L1329" s="11">
        <f t="shared" si="45"/>
        <v>108</v>
      </c>
      <c r="M1329" s="8" t="s">
        <v>323</v>
      </c>
      <c r="N1329" s="8">
        <v>108</v>
      </c>
      <c r="O1329" s="88" t="s">
        <v>1480</v>
      </c>
      <c r="S1329" s="96" t="s">
        <v>1614</v>
      </c>
    </row>
    <row r="1330" spans="1:19" x14ac:dyDescent="0.2">
      <c r="A1330" s="8" t="str">
        <f t="shared" si="44"/>
        <v>SRICSR00603**C</v>
      </c>
      <c r="B1330" s="8" t="s">
        <v>163</v>
      </c>
      <c r="C1330" s="8" t="s">
        <v>399</v>
      </c>
      <c r="D1330" s="9">
        <v>9.36</v>
      </c>
      <c r="E1330" s="9">
        <v>11.14</v>
      </c>
      <c r="F1330" s="8" t="s">
        <v>322</v>
      </c>
      <c r="G1330" s="11">
        <v>0</v>
      </c>
      <c r="H1330" s="11">
        <v>0</v>
      </c>
      <c r="I1330" s="11">
        <v>119</v>
      </c>
      <c r="J1330" s="11">
        <v>0</v>
      </c>
      <c r="K1330" s="11">
        <v>0</v>
      </c>
      <c r="L1330" s="11">
        <f t="shared" si="45"/>
        <v>119</v>
      </c>
      <c r="M1330" s="8" t="s">
        <v>323</v>
      </c>
      <c r="N1330" s="8">
        <v>119</v>
      </c>
      <c r="O1330" s="1" t="s">
        <v>1587</v>
      </c>
      <c r="P1330" s="101"/>
    </row>
    <row r="1331" spans="1:19" x14ac:dyDescent="0.2">
      <c r="A1331" s="8" t="str">
        <f t="shared" si="44"/>
        <v>SRICSR00603**C</v>
      </c>
      <c r="B1331" s="8" t="s">
        <v>163</v>
      </c>
      <c r="C1331" s="8" t="s">
        <v>399</v>
      </c>
      <c r="D1331" s="9">
        <v>11.14</v>
      </c>
      <c r="E1331" s="9">
        <v>11.54</v>
      </c>
      <c r="F1331" s="8" t="s">
        <v>334</v>
      </c>
      <c r="G1331" s="11">
        <v>32</v>
      </c>
      <c r="H1331" s="11">
        <v>0</v>
      </c>
      <c r="I1331" s="11">
        <v>22</v>
      </c>
      <c r="J1331" s="11">
        <v>0</v>
      </c>
      <c r="K1331" s="11">
        <v>0</v>
      </c>
      <c r="L1331" s="11">
        <f t="shared" si="45"/>
        <v>54</v>
      </c>
      <c r="M1331" s="8" t="s">
        <v>634</v>
      </c>
      <c r="N1331" s="8">
        <v>54</v>
      </c>
      <c r="O1331" s="1" t="s">
        <v>1587</v>
      </c>
      <c r="P1331" s="101"/>
    </row>
    <row r="1332" spans="1:19" x14ac:dyDescent="0.2">
      <c r="A1332" s="8" t="str">
        <f t="shared" si="44"/>
        <v>SRICSR00603**C</v>
      </c>
      <c r="B1332" s="8" t="s">
        <v>163</v>
      </c>
      <c r="C1332" s="8" t="s">
        <v>399</v>
      </c>
      <c r="D1332" s="9">
        <v>11.54</v>
      </c>
      <c r="E1332" s="9">
        <v>17.48</v>
      </c>
      <c r="F1332" s="8" t="s">
        <v>322</v>
      </c>
      <c r="G1332" s="11">
        <v>0</v>
      </c>
      <c r="H1332" s="11">
        <v>0</v>
      </c>
      <c r="I1332" s="11">
        <v>406</v>
      </c>
      <c r="J1332" s="11">
        <v>0</v>
      </c>
      <c r="K1332" s="11">
        <v>0</v>
      </c>
      <c r="L1332" s="11">
        <f t="shared" si="45"/>
        <v>406</v>
      </c>
      <c r="M1332" s="8" t="s">
        <v>323</v>
      </c>
      <c r="N1332" s="8">
        <v>406</v>
      </c>
      <c r="O1332" s="1" t="s">
        <v>1587</v>
      </c>
      <c r="P1332" s="101"/>
    </row>
    <row r="1333" spans="1:19" x14ac:dyDescent="0.2">
      <c r="A1333" s="8" t="str">
        <f t="shared" si="44"/>
        <v>SRICSR00603**C</v>
      </c>
      <c r="B1333" s="8" t="s">
        <v>163</v>
      </c>
      <c r="C1333" s="8" t="s">
        <v>399</v>
      </c>
      <c r="D1333" s="9">
        <v>18.54</v>
      </c>
      <c r="E1333" s="9">
        <v>18.93</v>
      </c>
      <c r="F1333" s="8" t="s">
        <v>322</v>
      </c>
      <c r="G1333" s="11">
        <v>0</v>
      </c>
      <c r="H1333" s="11">
        <v>0</v>
      </c>
      <c r="I1333" s="11">
        <v>27</v>
      </c>
      <c r="J1333" s="11">
        <v>0</v>
      </c>
      <c r="K1333" s="11">
        <v>0</v>
      </c>
      <c r="L1333" s="11">
        <f t="shared" si="45"/>
        <v>27</v>
      </c>
      <c r="M1333" s="8" t="s">
        <v>323</v>
      </c>
      <c r="N1333" s="8">
        <v>27</v>
      </c>
      <c r="O1333" s="1" t="s">
        <v>1587</v>
      </c>
      <c r="P1333" s="101"/>
    </row>
    <row r="1334" spans="1:19" x14ac:dyDescent="0.2">
      <c r="A1334" s="8" t="str">
        <f t="shared" si="44"/>
        <v>SRICSR00603**C</v>
      </c>
      <c r="B1334" s="8" t="s">
        <v>163</v>
      </c>
      <c r="C1334" s="8" t="s">
        <v>399</v>
      </c>
      <c r="D1334" s="9">
        <v>18.93</v>
      </c>
      <c r="E1334" s="9">
        <v>19.3</v>
      </c>
      <c r="F1334" s="8" t="s">
        <v>329</v>
      </c>
      <c r="G1334" s="11">
        <v>0</v>
      </c>
      <c r="H1334" s="11">
        <v>0</v>
      </c>
      <c r="I1334" s="11">
        <v>46</v>
      </c>
      <c r="J1334" s="11">
        <v>0</v>
      </c>
      <c r="K1334" s="11">
        <v>0</v>
      </c>
      <c r="L1334" s="11">
        <f t="shared" si="45"/>
        <v>46</v>
      </c>
      <c r="M1334" s="8" t="s">
        <v>366</v>
      </c>
      <c r="N1334" s="8">
        <v>46</v>
      </c>
      <c r="O1334" s="1" t="s">
        <v>1587</v>
      </c>
      <c r="P1334" s="101"/>
    </row>
    <row r="1335" spans="1:19" x14ac:dyDescent="0.2">
      <c r="A1335" s="8" t="str">
        <f t="shared" si="44"/>
        <v>SRICSR00603**C</v>
      </c>
      <c r="B1335" s="8" t="s">
        <v>163</v>
      </c>
      <c r="C1335" s="8" t="s">
        <v>399</v>
      </c>
      <c r="D1335" s="9">
        <v>19.3</v>
      </c>
      <c r="E1335" s="9">
        <v>22.01</v>
      </c>
      <c r="F1335" s="8" t="s">
        <v>322</v>
      </c>
      <c r="G1335" s="11">
        <v>0</v>
      </c>
      <c r="H1335" s="11">
        <v>0</v>
      </c>
      <c r="I1335" s="11">
        <v>137</v>
      </c>
      <c r="J1335" s="11">
        <v>0</v>
      </c>
      <c r="K1335" s="11">
        <v>0</v>
      </c>
      <c r="L1335" s="11">
        <f t="shared" si="45"/>
        <v>137</v>
      </c>
      <c r="M1335" s="8" t="s">
        <v>323</v>
      </c>
      <c r="N1335" s="8">
        <v>137</v>
      </c>
      <c r="O1335" s="1" t="s">
        <v>1587</v>
      </c>
      <c r="P1335" s="101"/>
    </row>
    <row r="1336" spans="1:19" x14ac:dyDescent="0.2">
      <c r="A1336" s="8" t="str">
        <f t="shared" si="44"/>
        <v>SRICUS00030**C</v>
      </c>
      <c r="B1336" s="8" t="s">
        <v>163</v>
      </c>
      <c r="C1336" s="8" t="s">
        <v>408</v>
      </c>
      <c r="D1336" s="9">
        <v>0</v>
      </c>
      <c r="E1336" s="9">
        <v>4.07</v>
      </c>
      <c r="F1336" s="8">
        <v>5</v>
      </c>
      <c r="G1336" s="11">
        <v>180</v>
      </c>
      <c r="H1336" s="11">
        <v>0</v>
      </c>
      <c r="I1336" s="11">
        <v>0</v>
      </c>
      <c r="J1336" s="11">
        <v>0</v>
      </c>
      <c r="K1336" s="11">
        <v>0</v>
      </c>
      <c r="L1336" s="11">
        <f t="shared" si="45"/>
        <v>180</v>
      </c>
      <c r="M1336" s="8" t="s">
        <v>511</v>
      </c>
      <c r="N1336" s="8">
        <v>180</v>
      </c>
      <c r="O1336" s="1" t="s">
        <v>1597</v>
      </c>
      <c r="P1336" s="3">
        <v>101467</v>
      </c>
    </row>
    <row r="1337" spans="1:19" x14ac:dyDescent="0.2">
      <c r="A1337" s="8" t="str">
        <f t="shared" si="44"/>
        <v>SRICUS00030**C</v>
      </c>
      <c r="B1337" s="8" t="s">
        <v>163</v>
      </c>
      <c r="C1337" s="8" t="s">
        <v>408</v>
      </c>
      <c r="D1337" s="9">
        <v>3.93</v>
      </c>
      <c r="E1337" s="9">
        <v>3.94</v>
      </c>
      <c r="F1337" s="8" t="s">
        <v>319</v>
      </c>
      <c r="G1337" s="11">
        <v>0</v>
      </c>
      <c r="H1337" s="11">
        <v>0</v>
      </c>
      <c r="I1337" s="11">
        <v>0</v>
      </c>
      <c r="J1337" s="11">
        <v>61</v>
      </c>
      <c r="K1337" s="11">
        <v>33</v>
      </c>
      <c r="L1337" s="11">
        <f t="shared" si="45"/>
        <v>94</v>
      </c>
      <c r="M1337" s="8" t="s">
        <v>177</v>
      </c>
      <c r="N1337" s="8">
        <v>94</v>
      </c>
      <c r="O1337" s="1" t="s">
        <v>1595</v>
      </c>
      <c r="P1337" s="3">
        <v>87728</v>
      </c>
    </row>
    <row r="1338" spans="1:19" x14ac:dyDescent="0.2">
      <c r="A1338" s="8" t="str">
        <f t="shared" si="44"/>
        <v>SRICUS00030**C</v>
      </c>
      <c r="B1338" s="8" t="s">
        <v>163</v>
      </c>
      <c r="C1338" s="8" t="s">
        <v>408</v>
      </c>
      <c r="D1338" s="9">
        <v>4.07</v>
      </c>
      <c r="E1338" s="9">
        <v>7.05</v>
      </c>
      <c r="F1338" s="8">
        <v>5</v>
      </c>
      <c r="G1338" s="11">
        <v>131</v>
      </c>
      <c r="H1338" s="11">
        <v>0</v>
      </c>
      <c r="I1338" s="11">
        <v>0</v>
      </c>
      <c r="J1338" s="11">
        <v>0</v>
      </c>
      <c r="K1338" s="11">
        <v>0</v>
      </c>
      <c r="L1338" s="11">
        <f t="shared" si="45"/>
        <v>131</v>
      </c>
      <c r="M1338" s="8" t="s">
        <v>511</v>
      </c>
      <c r="N1338" s="8">
        <v>131</v>
      </c>
      <c r="O1338" s="1" t="s">
        <v>1595</v>
      </c>
      <c r="P1338" s="3">
        <v>87728</v>
      </c>
    </row>
    <row r="1339" spans="1:19" x14ac:dyDescent="0.2">
      <c r="A1339" s="8" t="str">
        <f t="shared" si="44"/>
        <v>SRICUS00030**C</v>
      </c>
      <c r="B1339" s="8" t="s">
        <v>163</v>
      </c>
      <c r="C1339" s="8" t="s">
        <v>408</v>
      </c>
      <c r="D1339" s="9">
        <v>9.1300000000000008</v>
      </c>
      <c r="E1339" s="9">
        <v>11.59</v>
      </c>
      <c r="F1339" s="8">
        <v>5</v>
      </c>
      <c r="G1339" s="11">
        <v>210</v>
      </c>
      <c r="H1339" s="11">
        <v>0</v>
      </c>
      <c r="I1339" s="11">
        <v>0</v>
      </c>
      <c r="J1339" s="11">
        <v>0</v>
      </c>
      <c r="K1339" s="11">
        <v>0</v>
      </c>
      <c r="L1339" s="11">
        <f t="shared" si="45"/>
        <v>210</v>
      </c>
      <c r="M1339" s="8" t="s">
        <v>511</v>
      </c>
      <c r="N1339" s="8"/>
      <c r="O1339" s="1" t="s">
        <v>1597</v>
      </c>
      <c r="P1339" s="3">
        <v>101467</v>
      </c>
    </row>
    <row r="1340" spans="1:19" x14ac:dyDescent="0.2">
      <c r="A1340" s="8" t="str">
        <f t="shared" si="44"/>
        <v>SRICUS00030**C</v>
      </c>
      <c r="B1340" s="8" t="s">
        <v>163</v>
      </c>
      <c r="C1340" s="8" t="s">
        <v>408</v>
      </c>
      <c r="D1340" s="9">
        <v>12.5</v>
      </c>
      <c r="E1340" s="9">
        <v>17.48</v>
      </c>
      <c r="F1340" s="8" t="s">
        <v>317</v>
      </c>
      <c r="G1340" s="11">
        <v>595</v>
      </c>
      <c r="H1340" s="11">
        <v>0</v>
      </c>
      <c r="I1340" s="11">
        <v>0</v>
      </c>
      <c r="J1340" s="11">
        <v>0</v>
      </c>
      <c r="K1340" s="11">
        <v>0</v>
      </c>
      <c r="L1340" s="11">
        <f t="shared" si="45"/>
        <v>595</v>
      </c>
      <c r="M1340" s="8" t="s">
        <v>511</v>
      </c>
      <c r="N1340" s="8">
        <v>595</v>
      </c>
      <c r="O1340" s="1" t="s">
        <v>1597</v>
      </c>
      <c r="P1340" s="3">
        <v>101467</v>
      </c>
    </row>
    <row r="1341" spans="1:19" x14ac:dyDescent="0.2">
      <c r="A1341" s="8" t="str">
        <f t="shared" si="44"/>
        <v>SRICUS00030**C</v>
      </c>
      <c r="B1341" s="8" t="s">
        <v>163</v>
      </c>
      <c r="C1341" s="8" t="s">
        <v>408</v>
      </c>
      <c r="D1341" s="9">
        <v>12.83</v>
      </c>
      <c r="E1341" s="9">
        <v>12.84</v>
      </c>
      <c r="F1341" s="8" t="s">
        <v>319</v>
      </c>
      <c r="G1341" s="11">
        <v>0</v>
      </c>
      <c r="H1341" s="11">
        <v>0</v>
      </c>
      <c r="I1341" s="11">
        <v>11</v>
      </c>
      <c r="J1341" s="11">
        <v>62</v>
      </c>
      <c r="K1341" s="11">
        <v>33</v>
      </c>
      <c r="L1341" s="11">
        <f t="shared" si="45"/>
        <v>106</v>
      </c>
      <c r="M1341" s="8" t="s">
        <v>228</v>
      </c>
      <c r="N1341" s="8">
        <v>106</v>
      </c>
      <c r="O1341" s="1" t="s">
        <v>1597</v>
      </c>
      <c r="P1341" s="3">
        <v>101467</v>
      </c>
    </row>
    <row r="1342" spans="1:19" x14ac:dyDescent="0.2">
      <c r="A1342" s="8" t="str">
        <f t="shared" si="44"/>
        <v>SRICUS00030**C</v>
      </c>
      <c r="B1342" s="8" t="s">
        <v>163</v>
      </c>
      <c r="C1342" s="8" t="s">
        <v>408</v>
      </c>
      <c r="D1342" s="9">
        <v>14.08</v>
      </c>
      <c r="E1342" s="9">
        <v>14.09</v>
      </c>
      <c r="F1342" s="8" t="s">
        <v>319</v>
      </c>
      <c r="G1342" s="11">
        <v>0</v>
      </c>
      <c r="H1342" s="11">
        <v>0</v>
      </c>
      <c r="I1342" s="11">
        <v>0</v>
      </c>
      <c r="J1342" s="11">
        <v>32</v>
      </c>
      <c r="K1342" s="11">
        <v>62</v>
      </c>
      <c r="L1342" s="11">
        <f t="shared" si="45"/>
        <v>94</v>
      </c>
      <c r="M1342" s="8" t="s">
        <v>229</v>
      </c>
      <c r="N1342" s="8">
        <v>94</v>
      </c>
      <c r="O1342" s="1" t="s">
        <v>1597</v>
      </c>
      <c r="P1342" s="3">
        <v>101467</v>
      </c>
    </row>
    <row r="1343" spans="1:19" x14ac:dyDescent="0.2">
      <c r="A1343" s="8" t="str">
        <f t="shared" si="44"/>
        <v>SRICUS00030**C</v>
      </c>
      <c r="B1343" s="8" t="s">
        <v>163</v>
      </c>
      <c r="C1343" s="8" t="s">
        <v>408</v>
      </c>
      <c r="D1343" s="9">
        <v>15.27</v>
      </c>
      <c r="E1343" s="9">
        <v>15.28</v>
      </c>
      <c r="F1343" s="8" t="s">
        <v>319</v>
      </c>
      <c r="G1343" s="11">
        <v>0</v>
      </c>
      <c r="H1343" s="11">
        <v>0</v>
      </c>
      <c r="I1343" s="11">
        <v>0</v>
      </c>
      <c r="J1343" s="11">
        <v>42</v>
      </c>
      <c r="K1343" s="11">
        <v>35</v>
      </c>
      <c r="L1343" s="11">
        <f t="shared" si="45"/>
        <v>77</v>
      </c>
      <c r="M1343" s="8" t="s">
        <v>230</v>
      </c>
      <c r="N1343" s="8">
        <v>77</v>
      </c>
      <c r="O1343" s="1" t="s">
        <v>1597</v>
      </c>
      <c r="P1343" s="3">
        <v>101467</v>
      </c>
    </row>
    <row r="1344" spans="1:19" x14ac:dyDescent="0.2">
      <c r="A1344" s="8" t="str">
        <f t="shared" si="44"/>
        <v>SRICUS00030**C</v>
      </c>
      <c r="B1344" s="8" t="s">
        <v>163</v>
      </c>
      <c r="C1344" s="8" t="s">
        <v>408</v>
      </c>
      <c r="D1344" s="9">
        <v>16.399999999999999</v>
      </c>
      <c r="E1344" s="9">
        <v>16.41</v>
      </c>
      <c r="F1344" s="8" t="s">
        <v>319</v>
      </c>
      <c r="G1344" s="11">
        <v>0</v>
      </c>
      <c r="H1344" s="11">
        <v>0</v>
      </c>
      <c r="I1344" s="11">
        <v>0</v>
      </c>
      <c r="J1344" s="11">
        <v>34</v>
      </c>
      <c r="K1344" s="11">
        <v>39</v>
      </c>
      <c r="L1344" s="11">
        <f t="shared" si="45"/>
        <v>73</v>
      </c>
      <c r="M1344" s="8" t="s">
        <v>231</v>
      </c>
      <c r="N1344" s="8">
        <v>73</v>
      </c>
      <c r="O1344" s="1" t="s">
        <v>1597</v>
      </c>
      <c r="P1344" s="3">
        <v>101467</v>
      </c>
    </row>
    <row r="1345" spans="1:18" x14ac:dyDescent="0.2">
      <c r="A1345" s="8" t="str">
        <f t="shared" si="44"/>
        <v>SRICUS00030**C</v>
      </c>
      <c r="B1345" s="8" t="s">
        <v>163</v>
      </c>
      <c r="C1345" s="8" t="s">
        <v>408</v>
      </c>
      <c r="D1345" s="9">
        <v>16.72</v>
      </c>
      <c r="E1345" s="9">
        <v>16.73</v>
      </c>
      <c r="F1345" s="8" t="s">
        <v>319</v>
      </c>
      <c r="G1345" s="11">
        <v>0</v>
      </c>
      <c r="H1345" s="11">
        <v>0</v>
      </c>
      <c r="I1345" s="11">
        <v>0</v>
      </c>
      <c r="J1345" s="11">
        <v>13</v>
      </c>
      <c r="K1345" s="11">
        <v>6</v>
      </c>
      <c r="L1345" s="11">
        <f t="shared" si="45"/>
        <v>19</v>
      </c>
      <c r="M1345" s="8" t="s">
        <v>232</v>
      </c>
      <c r="N1345" s="8">
        <v>19</v>
      </c>
      <c r="O1345" s="1" t="s">
        <v>1597</v>
      </c>
      <c r="P1345" s="3">
        <v>101467</v>
      </c>
    </row>
    <row r="1346" spans="1:18" x14ac:dyDescent="0.2">
      <c r="A1346" s="8" t="str">
        <f t="shared" si="44"/>
        <v>SRICUS00030**C</v>
      </c>
      <c r="B1346" s="8" t="s">
        <v>163</v>
      </c>
      <c r="C1346" s="8" t="s">
        <v>408</v>
      </c>
      <c r="D1346" s="9">
        <v>17</v>
      </c>
      <c r="E1346" s="9">
        <v>17.010000000000002</v>
      </c>
      <c r="F1346" s="8" t="s">
        <v>409</v>
      </c>
      <c r="G1346" s="11">
        <v>0</v>
      </c>
      <c r="H1346" s="11">
        <v>0</v>
      </c>
      <c r="I1346" s="11">
        <v>0</v>
      </c>
      <c r="J1346" s="11">
        <v>23</v>
      </c>
      <c r="K1346" s="11">
        <v>0</v>
      </c>
      <c r="L1346" s="11">
        <f t="shared" si="45"/>
        <v>23</v>
      </c>
      <c r="M1346" s="8" t="s">
        <v>233</v>
      </c>
      <c r="N1346" s="8">
        <v>23</v>
      </c>
      <c r="O1346" s="1" t="s">
        <v>1597</v>
      </c>
      <c r="P1346" s="3">
        <v>101467</v>
      </c>
    </row>
    <row r="1347" spans="1:18" x14ac:dyDescent="0.2">
      <c r="A1347" s="8" t="str">
        <f t="shared" si="44"/>
        <v>SRICUS00030**C</v>
      </c>
      <c r="B1347" s="8" t="s">
        <v>163</v>
      </c>
      <c r="C1347" s="8" t="s">
        <v>408</v>
      </c>
      <c r="D1347" s="9">
        <v>17.48</v>
      </c>
      <c r="E1347" s="9">
        <v>17.490000000000002</v>
      </c>
      <c r="F1347" s="8" t="s">
        <v>319</v>
      </c>
      <c r="G1347" s="11">
        <v>0</v>
      </c>
      <c r="H1347" s="11">
        <v>0</v>
      </c>
      <c r="I1347" s="11">
        <v>0</v>
      </c>
      <c r="J1347" s="11">
        <v>27</v>
      </c>
      <c r="K1347" s="11">
        <v>58</v>
      </c>
      <c r="L1347" s="11">
        <f t="shared" si="45"/>
        <v>85</v>
      </c>
      <c r="M1347" s="8" t="s">
        <v>234</v>
      </c>
      <c r="N1347" s="8">
        <v>85</v>
      </c>
      <c r="O1347" s="1" t="s">
        <v>1597</v>
      </c>
      <c r="P1347" s="3">
        <v>101467</v>
      </c>
    </row>
    <row r="1348" spans="1:18" x14ac:dyDescent="0.2">
      <c r="A1348" s="8" t="str">
        <f t="shared" si="44"/>
        <v>SRICUS00030**C</v>
      </c>
      <c r="B1348" s="8" t="s">
        <v>163</v>
      </c>
      <c r="C1348" s="8" t="s">
        <v>408</v>
      </c>
      <c r="D1348" s="9">
        <v>17.48</v>
      </c>
      <c r="E1348" s="9">
        <v>19.170000000000002</v>
      </c>
      <c r="F1348" s="8" t="s">
        <v>317</v>
      </c>
      <c r="G1348" s="11">
        <v>0</v>
      </c>
      <c r="H1348" s="11">
        <v>0</v>
      </c>
      <c r="I1348" s="11">
        <v>0</v>
      </c>
      <c r="J1348" s="11">
        <v>280</v>
      </c>
      <c r="K1348" s="11">
        <v>0</v>
      </c>
      <c r="L1348" s="11">
        <f t="shared" si="45"/>
        <v>280</v>
      </c>
      <c r="M1348" s="8" t="s">
        <v>511</v>
      </c>
      <c r="N1348" s="8">
        <v>280</v>
      </c>
      <c r="O1348" s="1" t="s">
        <v>1597</v>
      </c>
      <c r="P1348" s="3">
        <v>101467</v>
      </c>
    </row>
    <row r="1349" spans="1:18" x14ac:dyDescent="0.2">
      <c r="A1349" s="8" t="str">
        <f t="shared" si="44"/>
        <v>SRICUS00030**C</v>
      </c>
      <c r="B1349" s="8" t="s">
        <v>163</v>
      </c>
      <c r="C1349" s="8" t="s">
        <v>408</v>
      </c>
      <c r="D1349" s="9">
        <v>18.36</v>
      </c>
      <c r="E1349" s="9">
        <v>18.37</v>
      </c>
      <c r="F1349" s="8" t="s">
        <v>512</v>
      </c>
      <c r="G1349" s="11">
        <v>0</v>
      </c>
      <c r="H1349" s="11">
        <v>0</v>
      </c>
      <c r="I1349" s="11">
        <v>0</v>
      </c>
      <c r="J1349" s="11">
        <v>8</v>
      </c>
      <c r="K1349" s="11">
        <v>0</v>
      </c>
      <c r="L1349" s="11">
        <f t="shared" si="45"/>
        <v>8</v>
      </c>
      <c r="M1349" s="8" t="s">
        <v>235</v>
      </c>
      <c r="N1349" s="8">
        <v>8</v>
      </c>
      <c r="O1349" s="1" t="s">
        <v>1597</v>
      </c>
      <c r="P1349" s="3">
        <v>101467</v>
      </c>
    </row>
    <row r="1350" spans="1:18" x14ac:dyDescent="0.2">
      <c r="A1350" s="8" t="str">
        <f t="shared" si="44"/>
        <v>SRICUS00042**C</v>
      </c>
      <c r="B1350" s="8" t="s">
        <v>163</v>
      </c>
      <c r="C1350" s="8" t="s">
        <v>416</v>
      </c>
      <c r="D1350" s="9">
        <v>0</v>
      </c>
      <c r="E1350" s="9">
        <v>3.48</v>
      </c>
      <c r="F1350" s="8" t="s">
        <v>322</v>
      </c>
      <c r="G1350" s="11">
        <v>0</v>
      </c>
      <c r="H1350" s="11">
        <v>0</v>
      </c>
      <c r="I1350" s="11">
        <v>229</v>
      </c>
      <c r="J1350" s="11">
        <v>0</v>
      </c>
      <c r="K1350" s="11">
        <v>0</v>
      </c>
      <c r="L1350" s="11">
        <f t="shared" si="45"/>
        <v>229</v>
      </c>
      <c r="M1350" s="8" t="s">
        <v>323</v>
      </c>
      <c r="N1350" s="8">
        <v>229</v>
      </c>
      <c r="O1350" s="88" t="s">
        <v>1545</v>
      </c>
      <c r="P1350" s="101"/>
      <c r="R1350" s="108" t="s">
        <v>1608</v>
      </c>
    </row>
    <row r="1351" spans="1:18" x14ac:dyDescent="0.2">
      <c r="A1351" s="8" t="str">
        <f t="shared" si="44"/>
        <v>SRICUS00042**C</v>
      </c>
      <c r="B1351" s="8" t="s">
        <v>163</v>
      </c>
      <c r="C1351" s="8" t="s">
        <v>416</v>
      </c>
      <c r="D1351" s="9">
        <v>4.88</v>
      </c>
      <c r="E1351" s="9">
        <v>5.04</v>
      </c>
      <c r="F1351" s="8" t="s">
        <v>39</v>
      </c>
      <c r="G1351" s="11">
        <v>16</v>
      </c>
      <c r="H1351" s="11">
        <v>0</v>
      </c>
      <c r="I1351" s="11">
        <v>15</v>
      </c>
      <c r="J1351" s="11">
        <v>6</v>
      </c>
      <c r="K1351" s="11">
        <v>0</v>
      </c>
      <c r="L1351" s="11">
        <f t="shared" si="45"/>
        <v>37</v>
      </c>
      <c r="M1351" s="8" t="s">
        <v>241</v>
      </c>
      <c r="N1351" s="8">
        <v>37</v>
      </c>
      <c r="O1351" s="1" t="s">
        <v>1595</v>
      </c>
      <c r="P1351" s="101">
        <v>94405</v>
      </c>
      <c r="R1351" s="108"/>
    </row>
    <row r="1352" spans="1:18" x14ac:dyDescent="0.2">
      <c r="A1352" s="8" t="str">
        <f t="shared" ref="A1352:A1415" si="46">"S"&amp;B1352&amp;MID(C1352,1,2)&amp;"00"&amp;MID(C1352,4,3)&amp;"**C"</f>
        <v>SRICUS00042**C</v>
      </c>
      <c r="B1352" s="8" t="s">
        <v>163</v>
      </c>
      <c r="C1352" s="8" t="s">
        <v>416</v>
      </c>
      <c r="D1352" s="9">
        <v>5.04</v>
      </c>
      <c r="E1352" s="9">
        <v>5.87</v>
      </c>
      <c r="F1352" s="8" t="s">
        <v>322</v>
      </c>
      <c r="G1352" s="11">
        <v>0</v>
      </c>
      <c r="H1352" s="11">
        <v>0</v>
      </c>
      <c r="I1352" s="11">
        <v>55</v>
      </c>
      <c r="J1352" s="11">
        <v>0</v>
      </c>
      <c r="K1352" s="11">
        <v>0</v>
      </c>
      <c r="L1352" s="11">
        <f t="shared" ref="L1352:L1415" si="47">SUM(G1352:K1352)</f>
        <v>55</v>
      </c>
      <c r="M1352" s="8" t="s">
        <v>323</v>
      </c>
      <c r="N1352" s="8">
        <v>55</v>
      </c>
      <c r="O1352" s="1" t="s">
        <v>1595</v>
      </c>
      <c r="P1352" s="101">
        <v>94405</v>
      </c>
      <c r="R1352" s="108"/>
    </row>
    <row r="1353" spans="1:18" x14ac:dyDescent="0.2">
      <c r="A1353" s="8" t="str">
        <f t="shared" si="46"/>
        <v>SRICUS00042**C</v>
      </c>
      <c r="B1353" s="8" t="s">
        <v>163</v>
      </c>
      <c r="C1353" s="8" t="s">
        <v>416</v>
      </c>
      <c r="D1353" s="9">
        <v>5.87</v>
      </c>
      <c r="E1353" s="9">
        <v>6.19</v>
      </c>
      <c r="F1353" s="8" t="s">
        <v>334</v>
      </c>
      <c r="G1353" s="11">
        <v>32</v>
      </c>
      <c r="H1353" s="11">
        <v>0</v>
      </c>
      <c r="I1353" s="11">
        <v>22</v>
      </c>
      <c r="J1353" s="11">
        <v>6</v>
      </c>
      <c r="K1353" s="11">
        <v>0</v>
      </c>
      <c r="L1353" s="11">
        <f t="shared" si="47"/>
        <v>60</v>
      </c>
      <c r="M1353" s="8" t="s">
        <v>242</v>
      </c>
      <c r="N1353" s="8">
        <v>60</v>
      </c>
      <c r="O1353" s="1" t="s">
        <v>1595</v>
      </c>
      <c r="P1353" s="101">
        <v>94405</v>
      </c>
      <c r="R1353" s="108"/>
    </row>
    <row r="1354" spans="1:18" x14ac:dyDescent="0.2">
      <c r="A1354" s="8" t="str">
        <f t="shared" si="46"/>
        <v>SRICUS00042**C</v>
      </c>
      <c r="B1354" s="8" t="s">
        <v>163</v>
      </c>
      <c r="C1354" s="8" t="s">
        <v>416</v>
      </c>
      <c r="D1354" s="9">
        <v>6.19</v>
      </c>
      <c r="E1354" s="9">
        <v>7.17</v>
      </c>
      <c r="F1354" s="8" t="s">
        <v>45</v>
      </c>
      <c r="G1354" s="11">
        <v>0</v>
      </c>
      <c r="H1354" s="11">
        <v>0</v>
      </c>
      <c r="I1354" s="11">
        <v>69</v>
      </c>
      <c r="J1354" s="11">
        <v>4</v>
      </c>
      <c r="K1354" s="11">
        <v>0</v>
      </c>
      <c r="L1354" s="11">
        <f t="shared" si="47"/>
        <v>73</v>
      </c>
      <c r="M1354" s="8" t="s">
        <v>662</v>
      </c>
      <c r="N1354" s="8">
        <v>73</v>
      </c>
      <c r="O1354" s="1" t="s">
        <v>1595</v>
      </c>
      <c r="P1354" s="101">
        <v>94405</v>
      </c>
      <c r="R1354" s="108"/>
    </row>
    <row r="1355" spans="1:18" x14ac:dyDescent="0.2">
      <c r="A1355" s="8" t="str">
        <f t="shared" si="46"/>
        <v>SRICUS00042**C</v>
      </c>
      <c r="B1355" s="8" t="s">
        <v>163</v>
      </c>
      <c r="C1355" s="8" t="s">
        <v>416</v>
      </c>
      <c r="D1355" s="9">
        <v>7.17</v>
      </c>
      <c r="E1355" s="9">
        <v>7.36</v>
      </c>
      <c r="F1355" s="8" t="s">
        <v>401</v>
      </c>
      <c r="G1355" s="11">
        <v>0</v>
      </c>
      <c r="H1355" s="11">
        <v>0</v>
      </c>
      <c r="I1355" s="11">
        <v>20</v>
      </c>
      <c r="J1355" s="11">
        <v>21</v>
      </c>
      <c r="K1355" s="11">
        <v>0</v>
      </c>
      <c r="L1355" s="11">
        <f t="shared" si="47"/>
        <v>41</v>
      </c>
      <c r="M1355" s="8" t="s">
        <v>715</v>
      </c>
      <c r="N1355" s="8">
        <v>41</v>
      </c>
      <c r="O1355" s="1" t="s">
        <v>1595</v>
      </c>
      <c r="P1355" s="101">
        <v>94405</v>
      </c>
    </row>
    <row r="1356" spans="1:18" x14ac:dyDescent="0.2">
      <c r="A1356" s="8" t="str">
        <f t="shared" si="46"/>
        <v>SRICUS00042**C</v>
      </c>
      <c r="B1356" s="8" t="s">
        <v>163</v>
      </c>
      <c r="C1356" s="8" t="s">
        <v>416</v>
      </c>
      <c r="D1356" s="9">
        <v>13.13</v>
      </c>
      <c r="E1356" s="9">
        <v>13.76</v>
      </c>
      <c r="F1356" s="8" t="s">
        <v>417</v>
      </c>
      <c r="G1356" s="11">
        <v>0</v>
      </c>
      <c r="H1356" s="11">
        <v>0</v>
      </c>
      <c r="I1356" s="11">
        <v>54</v>
      </c>
      <c r="J1356" s="11">
        <v>26</v>
      </c>
      <c r="K1356" s="11">
        <v>0</v>
      </c>
      <c r="L1356" s="11">
        <f t="shared" si="47"/>
        <v>80</v>
      </c>
      <c r="M1356" s="8" t="s">
        <v>236</v>
      </c>
      <c r="N1356" s="8">
        <v>80</v>
      </c>
      <c r="O1356" s="1" t="s">
        <v>1594</v>
      </c>
    </row>
    <row r="1357" spans="1:18" x14ac:dyDescent="0.2">
      <c r="A1357" s="8" t="str">
        <f t="shared" si="46"/>
        <v>SRICUS00042**C</v>
      </c>
      <c r="B1357" s="8" t="s">
        <v>163</v>
      </c>
      <c r="C1357" s="8" t="s">
        <v>416</v>
      </c>
      <c r="D1357" s="9">
        <v>13.76</v>
      </c>
      <c r="E1357" s="9">
        <v>14.19</v>
      </c>
      <c r="F1357" s="8" t="s">
        <v>45</v>
      </c>
      <c r="G1357" s="11">
        <v>0</v>
      </c>
      <c r="H1357" s="11">
        <v>0</v>
      </c>
      <c r="I1357" s="11">
        <v>52</v>
      </c>
      <c r="J1357" s="11">
        <v>97</v>
      </c>
      <c r="K1357" s="11">
        <v>8</v>
      </c>
      <c r="L1357" s="11">
        <f t="shared" si="47"/>
        <v>157</v>
      </c>
      <c r="M1357" s="8" t="s">
        <v>117</v>
      </c>
      <c r="N1357" s="8">
        <v>157</v>
      </c>
      <c r="O1357" s="1" t="s">
        <v>1594</v>
      </c>
    </row>
    <row r="1358" spans="1:18" x14ac:dyDescent="0.2">
      <c r="A1358" s="8" t="str">
        <f t="shared" si="46"/>
        <v>SRICUS00042**C</v>
      </c>
      <c r="B1358" s="8" t="s">
        <v>163</v>
      </c>
      <c r="C1358" s="8" t="s">
        <v>416</v>
      </c>
      <c r="D1358" s="9">
        <v>14.19</v>
      </c>
      <c r="E1358" s="9">
        <v>14.8</v>
      </c>
      <c r="F1358" s="8" t="s">
        <v>417</v>
      </c>
      <c r="G1358" s="11">
        <v>0</v>
      </c>
      <c r="H1358" s="11">
        <v>0</v>
      </c>
      <c r="I1358" s="11">
        <v>70</v>
      </c>
      <c r="J1358" s="11">
        <v>8</v>
      </c>
      <c r="K1358" s="11">
        <v>0</v>
      </c>
      <c r="L1358" s="11">
        <f t="shared" si="47"/>
        <v>78</v>
      </c>
      <c r="M1358" s="8" t="s">
        <v>237</v>
      </c>
      <c r="N1358" s="8">
        <v>78</v>
      </c>
      <c r="O1358" s="1" t="s">
        <v>1594</v>
      </c>
      <c r="P1358" s="101"/>
    </row>
    <row r="1359" spans="1:18" x14ac:dyDescent="0.2">
      <c r="A1359" s="8" t="str">
        <f t="shared" si="46"/>
        <v>SRICUS00042**C</v>
      </c>
      <c r="B1359" s="8" t="s">
        <v>163</v>
      </c>
      <c r="C1359" s="8" t="s">
        <v>416</v>
      </c>
      <c r="D1359" s="9">
        <v>14.8</v>
      </c>
      <c r="E1359" s="9">
        <v>15.57</v>
      </c>
      <c r="F1359" s="8" t="s">
        <v>424</v>
      </c>
      <c r="G1359" s="11">
        <v>0</v>
      </c>
      <c r="H1359" s="11">
        <v>0</v>
      </c>
      <c r="I1359" s="11">
        <v>96</v>
      </c>
      <c r="J1359" s="11">
        <v>0</v>
      </c>
      <c r="K1359" s="11">
        <v>0</v>
      </c>
      <c r="L1359" s="11">
        <f t="shared" si="47"/>
        <v>96</v>
      </c>
      <c r="M1359" s="8" t="s">
        <v>32</v>
      </c>
      <c r="N1359" s="8">
        <v>96</v>
      </c>
      <c r="O1359" s="1" t="s">
        <v>1594</v>
      </c>
      <c r="P1359" s="101"/>
    </row>
    <row r="1360" spans="1:18" x14ac:dyDescent="0.2">
      <c r="A1360" s="8" t="str">
        <f t="shared" si="46"/>
        <v>SRICUS00042**C</v>
      </c>
      <c r="B1360" s="8" t="s">
        <v>163</v>
      </c>
      <c r="C1360" s="8" t="s">
        <v>416</v>
      </c>
      <c r="D1360" s="9">
        <v>15.57</v>
      </c>
      <c r="E1360" s="9">
        <v>15.59</v>
      </c>
      <c r="F1360" s="8" t="s">
        <v>401</v>
      </c>
      <c r="G1360" s="11">
        <v>0</v>
      </c>
      <c r="H1360" s="11">
        <v>0</v>
      </c>
      <c r="I1360" s="11">
        <v>3</v>
      </c>
      <c r="J1360" s="11">
        <v>2</v>
      </c>
      <c r="K1360" s="11">
        <v>0</v>
      </c>
      <c r="L1360" s="11">
        <f t="shared" si="47"/>
        <v>5</v>
      </c>
      <c r="M1360" s="8" t="s">
        <v>238</v>
      </c>
      <c r="N1360" s="8">
        <v>5</v>
      </c>
      <c r="O1360" s="1" t="s">
        <v>1594</v>
      </c>
      <c r="P1360" s="101"/>
    </row>
    <row r="1361" spans="1:18" x14ac:dyDescent="0.2">
      <c r="A1361" s="8" t="str">
        <f t="shared" si="46"/>
        <v>SRICUS00042**C</v>
      </c>
      <c r="B1361" s="8" t="s">
        <v>163</v>
      </c>
      <c r="C1361" s="8" t="s">
        <v>416</v>
      </c>
      <c r="D1361" s="9">
        <v>15.59</v>
      </c>
      <c r="E1361" s="9">
        <v>15.73</v>
      </c>
      <c r="F1361" s="8" t="s">
        <v>424</v>
      </c>
      <c r="G1361" s="11">
        <v>0</v>
      </c>
      <c r="H1361" s="11">
        <v>0</v>
      </c>
      <c r="I1361" s="11">
        <v>10</v>
      </c>
      <c r="J1361" s="11">
        <v>0</v>
      </c>
      <c r="K1361" s="11">
        <v>0</v>
      </c>
      <c r="L1361" s="11">
        <f t="shared" si="47"/>
        <v>10</v>
      </c>
      <c r="M1361" s="8" t="s">
        <v>32</v>
      </c>
      <c r="N1361" s="8">
        <v>10</v>
      </c>
      <c r="O1361" s="1" t="s">
        <v>1594</v>
      </c>
      <c r="P1361" s="101"/>
    </row>
    <row r="1362" spans="1:18" x14ac:dyDescent="0.2">
      <c r="A1362" s="8" t="str">
        <f t="shared" si="46"/>
        <v>SRICUS00042**C</v>
      </c>
      <c r="B1362" s="8" t="s">
        <v>163</v>
      </c>
      <c r="C1362" s="8" t="s">
        <v>416</v>
      </c>
      <c r="D1362" s="9">
        <v>15.73</v>
      </c>
      <c r="E1362" s="9">
        <v>15.83</v>
      </c>
      <c r="F1362" s="8" t="s">
        <v>401</v>
      </c>
      <c r="G1362" s="11">
        <v>0</v>
      </c>
      <c r="H1362" s="11">
        <v>0</v>
      </c>
      <c r="I1362" s="11">
        <v>12</v>
      </c>
      <c r="J1362" s="11">
        <v>10</v>
      </c>
      <c r="K1362" s="11">
        <v>0</v>
      </c>
      <c r="L1362" s="11">
        <f t="shared" si="47"/>
        <v>22</v>
      </c>
      <c r="M1362" s="8" t="s">
        <v>239</v>
      </c>
      <c r="N1362" s="8">
        <v>22</v>
      </c>
      <c r="O1362" s="1" t="s">
        <v>1594</v>
      </c>
      <c r="P1362" s="101"/>
    </row>
    <row r="1363" spans="1:18" x14ac:dyDescent="0.2">
      <c r="A1363" s="8" t="str">
        <f t="shared" si="46"/>
        <v>SRICUS00042**C</v>
      </c>
      <c r="B1363" s="8" t="s">
        <v>163</v>
      </c>
      <c r="C1363" s="8" t="s">
        <v>416</v>
      </c>
      <c r="D1363" s="9">
        <v>15.83</v>
      </c>
      <c r="E1363" s="9">
        <v>16.39</v>
      </c>
      <c r="F1363" s="8" t="s">
        <v>424</v>
      </c>
      <c r="G1363" s="11">
        <v>0</v>
      </c>
      <c r="H1363" s="11">
        <v>0</v>
      </c>
      <c r="I1363" s="11">
        <v>72</v>
      </c>
      <c r="J1363" s="11">
        <v>0</v>
      </c>
      <c r="K1363" s="11">
        <v>0</v>
      </c>
      <c r="L1363" s="11">
        <f t="shared" si="47"/>
        <v>72</v>
      </c>
      <c r="M1363" s="8" t="s">
        <v>32</v>
      </c>
      <c r="N1363" s="8">
        <v>72</v>
      </c>
      <c r="O1363" s="1" t="s">
        <v>1594</v>
      </c>
      <c r="P1363" s="101"/>
    </row>
    <row r="1364" spans="1:18" x14ac:dyDescent="0.2">
      <c r="A1364" s="8" t="str">
        <f t="shared" si="46"/>
        <v>SRICUS00042**C</v>
      </c>
      <c r="B1364" s="8" t="s">
        <v>163</v>
      </c>
      <c r="C1364" s="8" t="s">
        <v>416</v>
      </c>
      <c r="D1364" s="9">
        <v>16.39</v>
      </c>
      <c r="E1364" s="9">
        <v>16.53</v>
      </c>
      <c r="F1364" s="8" t="s">
        <v>401</v>
      </c>
      <c r="G1364" s="11">
        <v>0</v>
      </c>
      <c r="H1364" s="11">
        <v>0</v>
      </c>
      <c r="I1364" s="11">
        <v>17</v>
      </c>
      <c r="J1364" s="11">
        <v>4</v>
      </c>
      <c r="K1364" s="11">
        <v>0</v>
      </c>
      <c r="L1364" s="11">
        <f t="shared" si="47"/>
        <v>21</v>
      </c>
      <c r="M1364" s="8" t="s">
        <v>240</v>
      </c>
      <c r="N1364" s="8">
        <v>21</v>
      </c>
      <c r="O1364" s="1" t="s">
        <v>1594</v>
      </c>
      <c r="P1364" s="101"/>
    </row>
    <row r="1365" spans="1:18" x14ac:dyDescent="0.2">
      <c r="A1365" s="8" t="str">
        <f t="shared" si="46"/>
        <v>SRICUS00042**C</v>
      </c>
      <c r="B1365" s="8" t="s">
        <v>163</v>
      </c>
      <c r="C1365" s="8" t="s">
        <v>416</v>
      </c>
      <c r="D1365" s="9">
        <v>16.53</v>
      </c>
      <c r="E1365" s="9">
        <v>18.05</v>
      </c>
      <c r="F1365" s="8" t="s">
        <v>322</v>
      </c>
      <c r="G1365" s="11">
        <v>0</v>
      </c>
      <c r="H1365" s="11">
        <v>0</v>
      </c>
      <c r="I1365" s="11">
        <v>101</v>
      </c>
      <c r="J1365" s="11">
        <v>0</v>
      </c>
      <c r="K1365" s="11">
        <v>0</v>
      </c>
      <c r="L1365" s="11">
        <f t="shared" si="47"/>
        <v>101</v>
      </c>
      <c r="M1365" s="8" t="s">
        <v>323</v>
      </c>
      <c r="N1365" s="8">
        <v>101</v>
      </c>
      <c r="O1365" s="1" t="s">
        <v>1594</v>
      </c>
      <c r="P1365" s="101"/>
    </row>
    <row r="1366" spans="1:18" x14ac:dyDescent="0.2">
      <c r="A1366" s="8" t="str">
        <f t="shared" si="46"/>
        <v>SWAYIR00071**C</v>
      </c>
      <c r="B1366" s="8" t="s">
        <v>243</v>
      </c>
      <c r="C1366" s="8" t="s">
        <v>316</v>
      </c>
      <c r="D1366" s="9">
        <v>0</v>
      </c>
      <c r="E1366" s="9">
        <v>0.28000000000000003</v>
      </c>
      <c r="F1366" s="8">
        <v>5</v>
      </c>
      <c r="G1366" s="11">
        <v>50</v>
      </c>
      <c r="H1366" s="11">
        <v>0</v>
      </c>
      <c r="I1366" s="11">
        <v>0</v>
      </c>
      <c r="J1366" s="11">
        <v>0</v>
      </c>
      <c r="K1366" s="11">
        <v>0</v>
      </c>
      <c r="L1366" s="11">
        <f t="shared" si="47"/>
        <v>50</v>
      </c>
      <c r="M1366" s="8" t="s">
        <v>698</v>
      </c>
      <c r="N1366" s="8">
        <v>50</v>
      </c>
      <c r="O1366" s="88" t="s">
        <v>1489</v>
      </c>
      <c r="P1366" s="101"/>
      <c r="R1366" s="104" t="s">
        <v>1608</v>
      </c>
    </row>
    <row r="1367" spans="1:18" x14ac:dyDescent="0.2">
      <c r="A1367" s="8" t="str">
        <f t="shared" si="46"/>
        <v>SWAYIR00071**C</v>
      </c>
      <c r="B1367" s="8" t="s">
        <v>243</v>
      </c>
      <c r="C1367" s="8" t="s">
        <v>316</v>
      </c>
      <c r="D1367" s="9">
        <v>0.28000000000000003</v>
      </c>
      <c r="E1367" s="9">
        <v>7.06</v>
      </c>
      <c r="F1367" s="8" t="s">
        <v>317</v>
      </c>
      <c r="G1367" s="11">
        <v>1194</v>
      </c>
      <c r="H1367" s="11">
        <v>0</v>
      </c>
      <c r="I1367" s="11">
        <v>0</v>
      </c>
      <c r="J1367" s="11">
        <v>0</v>
      </c>
      <c r="K1367" s="11">
        <v>0</v>
      </c>
      <c r="L1367" s="11">
        <f t="shared" si="47"/>
        <v>1194</v>
      </c>
      <c r="M1367" s="8" t="s">
        <v>76</v>
      </c>
      <c r="N1367" s="8">
        <v>1194</v>
      </c>
      <c r="O1367" s="88" t="s">
        <v>1489</v>
      </c>
      <c r="P1367" s="101"/>
      <c r="R1367" s="104" t="s">
        <v>1608</v>
      </c>
    </row>
    <row r="1368" spans="1:18" x14ac:dyDescent="0.2">
      <c r="A1368" s="8" t="str">
        <f t="shared" si="46"/>
        <v>SWAYIR00071**C</v>
      </c>
      <c r="B1368" s="8" t="s">
        <v>243</v>
      </c>
      <c r="C1368" s="8" t="s">
        <v>316</v>
      </c>
      <c r="D1368" s="9">
        <v>1.4</v>
      </c>
      <c r="E1368" s="9">
        <v>1.41</v>
      </c>
      <c r="F1368" s="8" t="s">
        <v>319</v>
      </c>
      <c r="G1368" s="11">
        <v>0</v>
      </c>
      <c r="H1368" s="11">
        <v>0</v>
      </c>
      <c r="I1368" s="11">
        <v>0</v>
      </c>
      <c r="J1368" s="11">
        <v>32</v>
      </c>
      <c r="K1368" s="11">
        <v>28</v>
      </c>
      <c r="L1368" s="11">
        <f t="shared" si="47"/>
        <v>60</v>
      </c>
      <c r="M1368" s="8" t="s">
        <v>68</v>
      </c>
      <c r="N1368" s="8">
        <v>60</v>
      </c>
      <c r="O1368" s="88" t="s">
        <v>1489</v>
      </c>
      <c r="P1368" s="101"/>
      <c r="R1368" s="104" t="s">
        <v>1608</v>
      </c>
    </row>
    <row r="1369" spans="1:18" x14ac:dyDescent="0.2">
      <c r="A1369" s="8" t="str">
        <f t="shared" si="46"/>
        <v>SWAYIR00071**C</v>
      </c>
      <c r="B1369" s="8" t="s">
        <v>243</v>
      </c>
      <c r="C1369" s="8" t="s">
        <v>316</v>
      </c>
      <c r="D1369" s="9">
        <v>1.67</v>
      </c>
      <c r="E1369" s="9">
        <v>1.68</v>
      </c>
      <c r="F1369" s="8" t="s">
        <v>319</v>
      </c>
      <c r="G1369" s="11">
        <v>0</v>
      </c>
      <c r="H1369" s="11">
        <v>0</v>
      </c>
      <c r="I1369" s="11">
        <v>0</v>
      </c>
      <c r="J1369" s="11">
        <v>48</v>
      </c>
      <c r="K1369" s="11">
        <v>37</v>
      </c>
      <c r="L1369" s="11">
        <f t="shared" si="47"/>
        <v>85</v>
      </c>
      <c r="M1369" s="8" t="s">
        <v>244</v>
      </c>
      <c r="N1369" s="8">
        <v>85</v>
      </c>
      <c r="O1369" s="88" t="s">
        <v>1489</v>
      </c>
      <c r="P1369" s="101"/>
      <c r="R1369" s="104" t="s">
        <v>1608</v>
      </c>
    </row>
    <row r="1370" spans="1:18" x14ac:dyDescent="0.2">
      <c r="A1370" s="8" t="str">
        <f t="shared" si="46"/>
        <v>SWAYIR00071**C</v>
      </c>
      <c r="B1370" s="8" t="s">
        <v>243</v>
      </c>
      <c r="C1370" s="8" t="s">
        <v>316</v>
      </c>
      <c r="D1370" s="9">
        <v>3.01</v>
      </c>
      <c r="E1370" s="9">
        <v>3.0199999999999996</v>
      </c>
      <c r="F1370" s="8" t="s">
        <v>319</v>
      </c>
      <c r="G1370" s="11">
        <v>0</v>
      </c>
      <c r="H1370" s="11">
        <v>0</v>
      </c>
      <c r="I1370" s="11">
        <v>0</v>
      </c>
      <c r="J1370" s="11">
        <v>55</v>
      </c>
      <c r="K1370" s="11">
        <v>54</v>
      </c>
      <c r="L1370" s="11">
        <f t="shared" si="47"/>
        <v>109</v>
      </c>
      <c r="M1370" s="8" t="s">
        <v>245</v>
      </c>
      <c r="N1370" s="8">
        <v>109</v>
      </c>
      <c r="O1370" s="88" t="s">
        <v>1489</v>
      </c>
      <c r="P1370" s="101"/>
      <c r="R1370" s="108" t="s">
        <v>1608</v>
      </c>
    </row>
    <row r="1371" spans="1:18" x14ac:dyDescent="0.2">
      <c r="A1371" s="8" t="str">
        <f t="shared" si="46"/>
        <v>SWAYSR00003**C</v>
      </c>
      <c r="B1371" s="8" t="s">
        <v>243</v>
      </c>
      <c r="C1371" s="8" t="s">
        <v>321</v>
      </c>
      <c r="D1371" s="9">
        <v>0</v>
      </c>
      <c r="E1371" s="9">
        <v>2.38</v>
      </c>
      <c r="F1371" s="8" t="s">
        <v>322</v>
      </c>
      <c r="G1371" s="11">
        <v>0</v>
      </c>
      <c r="H1371" s="11">
        <v>0</v>
      </c>
      <c r="I1371" s="11">
        <v>246</v>
      </c>
      <c r="J1371" s="11">
        <v>0</v>
      </c>
      <c r="K1371" s="11">
        <v>0</v>
      </c>
      <c r="L1371" s="11">
        <f t="shared" si="47"/>
        <v>246</v>
      </c>
      <c r="M1371" s="8" t="s">
        <v>323</v>
      </c>
      <c r="N1371" s="8">
        <v>246</v>
      </c>
      <c r="O1371" s="1" t="s">
        <v>1595</v>
      </c>
      <c r="P1371" s="101">
        <v>108920</v>
      </c>
      <c r="R1371" s="108"/>
    </row>
    <row r="1372" spans="1:18" x14ac:dyDescent="0.2">
      <c r="A1372" s="8" t="str">
        <f t="shared" si="46"/>
        <v>SWAYSR00003**C</v>
      </c>
      <c r="B1372" s="8" t="s">
        <v>243</v>
      </c>
      <c r="C1372" s="8" t="s">
        <v>321</v>
      </c>
      <c r="D1372" s="9">
        <v>2.38</v>
      </c>
      <c r="E1372" s="9">
        <v>2.63</v>
      </c>
      <c r="F1372" s="8" t="s">
        <v>329</v>
      </c>
      <c r="G1372" s="11">
        <v>0</v>
      </c>
      <c r="H1372" s="11">
        <v>0</v>
      </c>
      <c r="I1372" s="11">
        <v>58</v>
      </c>
      <c r="J1372" s="11">
        <v>0</v>
      </c>
      <c r="K1372" s="11">
        <v>0</v>
      </c>
      <c r="L1372" s="11">
        <f t="shared" si="47"/>
        <v>58</v>
      </c>
      <c r="M1372" s="8" t="s">
        <v>343</v>
      </c>
      <c r="N1372" s="8">
        <v>58</v>
      </c>
      <c r="O1372" s="1" t="s">
        <v>1595</v>
      </c>
      <c r="P1372" s="101">
        <v>108920</v>
      </c>
      <c r="R1372" s="108"/>
    </row>
    <row r="1373" spans="1:18" x14ac:dyDescent="0.2">
      <c r="A1373" s="8" t="str">
        <f t="shared" si="46"/>
        <v>SWAYSR00003**C</v>
      </c>
      <c r="B1373" s="8" t="s">
        <v>243</v>
      </c>
      <c r="C1373" s="8" t="s">
        <v>321</v>
      </c>
      <c r="D1373" s="9">
        <v>2.63</v>
      </c>
      <c r="E1373" s="9">
        <v>9.83</v>
      </c>
      <c r="F1373" s="8" t="s">
        <v>322</v>
      </c>
      <c r="G1373" s="11">
        <v>0</v>
      </c>
      <c r="H1373" s="11">
        <v>0</v>
      </c>
      <c r="I1373" s="11">
        <v>460</v>
      </c>
      <c r="J1373" s="11">
        <v>0</v>
      </c>
      <c r="K1373" s="11">
        <v>0</v>
      </c>
      <c r="L1373" s="11">
        <f t="shared" si="47"/>
        <v>460</v>
      </c>
      <c r="M1373" s="8" t="s">
        <v>323</v>
      </c>
      <c r="N1373" s="8">
        <v>460</v>
      </c>
      <c r="O1373" s="1" t="s">
        <v>1595</v>
      </c>
      <c r="P1373" s="101">
        <v>108920</v>
      </c>
      <c r="R1373" s="108"/>
    </row>
    <row r="1374" spans="1:18" x14ac:dyDescent="0.2">
      <c r="A1374" s="8" t="str">
        <f t="shared" si="46"/>
        <v>SWAYSR00003**C</v>
      </c>
      <c r="B1374" s="8" t="s">
        <v>243</v>
      </c>
      <c r="C1374" s="8" t="s">
        <v>321</v>
      </c>
      <c r="D1374" s="9">
        <v>9.83</v>
      </c>
      <c r="E1374" s="9">
        <v>9.94</v>
      </c>
      <c r="F1374" s="8" t="s">
        <v>246</v>
      </c>
      <c r="G1374" s="11">
        <v>20</v>
      </c>
      <c r="H1374" s="11">
        <v>0</v>
      </c>
      <c r="I1374" s="11">
        <v>30</v>
      </c>
      <c r="J1374" s="11">
        <v>0</v>
      </c>
      <c r="K1374" s="11">
        <v>5</v>
      </c>
      <c r="L1374" s="11">
        <f t="shared" si="47"/>
        <v>55</v>
      </c>
      <c r="M1374" s="8" t="s">
        <v>247</v>
      </c>
      <c r="N1374" s="8">
        <v>55</v>
      </c>
      <c r="O1374" s="1" t="s">
        <v>1595</v>
      </c>
      <c r="P1374" s="101">
        <v>108920</v>
      </c>
      <c r="R1374" s="108"/>
    </row>
    <row r="1375" spans="1:18" x14ac:dyDescent="0.2">
      <c r="A1375" s="8" t="str">
        <f t="shared" si="46"/>
        <v>SWAYSR00003**C</v>
      </c>
      <c r="B1375" s="8" t="s">
        <v>243</v>
      </c>
      <c r="C1375" s="8" t="s">
        <v>321</v>
      </c>
      <c r="D1375" s="9">
        <v>9.94</v>
      </c>
      <c r="E1375" s="9">
        <v>11.92</v>
      </c>
      <c r="F1375" s="8" t="s">
        <v>248</v>
      </c>
      <c r="G1375" s="11">
        <v>268</v>
      </c>
      <c r="H1375" s="11">
        <v>0</v>
      </c>
      <c r="I1375" s="11">
        <v>0</v>
      </c>
      <c r="J1375" s="11">
        <v>0</v>
      </c>
      <c r="K1375" s="11">
        <v>5</v>
      </c>
      <c r="L1375" s="11">
        <f t="shared" si="47"/>
        <v>273</v>
      </c>
      <c r="M1375" s="8" t="s">
        <v>413</v>
      </c>
      <c r="N1375" s="8">
        <v>273</v>
      </c>
      <c r="O1375" s="1" t="s">
        <v>1595</v>
      </c>
      <c r="P1375" s="101">
        <v>108920</v>
      </c>
    </row>
    <row r="1376" spans="1:18" x14ac:dyDescent="0.2">
      <c r="A1376" s="8" t="str">
        <f t="shared" si="46"/>
        <v>SWAYSR00003**C</v>
      </c>
      <c r="B1376" s="8" t="s">
        <v>243</v>
      </c>
      <c r="C1376" s="8" t="s">
        <v>321</v>
      </c>
      <c r="D1376" s="9">
        <v>19.309999999999999</v>
      </c>
      <c r="E1376" s="9">
        <v>26.17</v>
      </c>
      <c r="F1376" s="8" t="s">
        <v>322</v>
      </c>
      <c r="G1376" s="11">
        <v>0</v>
      </c>
      <c r="H1376" s="11">
        <v>0</v>
      </c>
      <c r="I1376" s="11">
        <v>456</v>
      </c>
      <c r="J1376" s="11">
        <v>0</v>
      </c>
      <c r="K1376" s="11">
        <v>0</v>
      </c>
      <c r="L1376" s="11">
        <f t="shared" si="47"/>
        <v>456</v>
      </c>
      <c r="M1376" s="8" t="s">
        <v>323</v>
      </c>
      <c r="N1376" s="8">
        <v>456</v>
      </c>
      <c r="O1376" s="88" t="s">
        <v>1489</v>
      </c>
      <c r="P1376" s="101"/>
      <c r="R1376" s="104" t="s">
        <v>1608</v>
      </c>
    </row>
    <row r="1377" spans="1:18" x14ac:dyDescent="0.2">
      <c r="A1377" s="8" t="str">
        <f t="shared" si="46"/>
        <v>SWAYSR00021**C</v>
      </c>
      <c r="B1377" s="8" t="s">
        <v>243</v>
      </c>
      <c r="C1377" s="8" t="s">
        <v>249</v>
      </c>
      <c r="D1377" s="9">
        <v>0</v>
      </c>
      <c r="E1377" s="9">
        <v>1.85</v>
      </c>
      <c r="F1377" s="8" t="s">
        <v>317</v>
      </c>
      <c r="G1377" s="11">
        <v>0</v>
      </c>
      <c r="H1377" s="11">
        <v>0</v>
      </c>
      <c r="I1377" s="11">
        <v>0</v>
      </c>
      <c r="J1377" s="11">
        <v>238</v>
      </c>
      <c r="K1377" s="11">
        <v>0</v>
      </c>
      <c r="L1377" s="11">
        <f t="shared" si="47"/>
        <v>238</v>
      </c>
      <c r="M1377" s="8" t="s">
        <v>250</v>
      </c>
      <c r="N1377" s="8">
        <v>238</v>
      </c>
      <c r="O1377" s="1" t="s">
        <v>1594</v>
      </c>
      <c r="P1377" s="101"/>
    </row>
    <row r="1378" spans="1:18" x14ac:dyDescent="0.2">
      <c r="A1378" s="8" t="str">
        <f t="shared" si="46"/>
        <v>SWAYSR00021**C</v>
      </c>
      <c r="B1378" s="8" t="s">
        <v>243</v>
      </c>
      <c r="C1378" s="8" t="s">
        <v>249</v>
      </c>
      <c r="D1378" s="9">
        <v>1.81</v>
      </c>
      <c r="E1378" s="9">
        <v>5.85</v>
      </c>
      <c r="F1378" s="8" t="s">
        <v>317</v>
      </c>
      <c r="G1378" s="11">
        <v>0</v>
      </c>
      <c r="H1378" s="11">
        <v>0</v>
      </c>
      <c r="I1378" s="11">
        <v>0</v>
      </c>
      <c r="J1378" s="11">
        <v>650</v>
      </c>
      <c r="K1378" s="11">
        <v>0</v>
      </c>
      <c r="L1378" s="11">
        <f t="shared" si="47"/>
        <v>650</v>
      </c>
      <c r="M1378" s="8" t="s">
        <v>250</v>
      </c>
      <c r="N1378" s="8">
        <v>650</v>
      </c>
      <c r="O1378" s="88" t="s">
        <v>1489</v>
      </c>
      <c r="P1378" s="101"/>
      <c r="R1378" s="104" t="s">
        <v>1608</v>
      </c>
    </row>
    <row r="1379" spans="1:18" x14ac:dyDescent="0.2">
      <c r="A1379" s="8" t="str">
        <f t="shared" si="46"/>
        <v>SWAYSR00057**C</v>
      </c>
      <c r="B1379" s="8" t="s">
        <v>243</v>
      </c>
      <c r="C1379" s="8" t="s">
        <v>21</v>
      </c>
      <c r="D1379" s="9">
        <v>0</v>
      </c>
      <c r="E1379" s="9">
        <v>0.2</v>
      </c>
      <c r="F1379" s="8" t="s">
        <v>334</v>
      </c>
      <c r="G1379" s="11">
        <v>16</v>
      </c>
      <c r="H1379" s="11">
        <v>0</v>
      </c>
      <c r="I1379" s="11">
        <v>11</v>
      </c>
      <c r="J1379" s="11">
        <v>0</v>
      </c>
      <c r="K1379" s="11">
        <v>0</v>
      </c>
      <c r="L1379" s="11">
        <f t="shared" si="47"/>
        <v>27</v>
      </c>
      <c r="M1379" s="8" t="s">
        <v>394</v>
      </c>
      <c r="N1379" s="8">
        <v>27</v>
      </c>
      <c r="O1379" s="1" t="s">
        <v>1594</v>
      </c>
      <c r="P1379" s="101"/>
    </row>
    <row r="1380" spans="1:18" x14ac:dyDescent="0.2">
      <c r="A1380" s="8" t="str">
        <f t="shared" si="46"/>
        <v>SWAYSR00057**C</v>
      </c>
      <c r="B1380" s="8" t="s">
        <v>243</v>
      </c>
      <c r="C1380" s="8" t="s">
        <v>21</v>
      </c>
      <c r="D1380" s="9">
        <v>0.2</v>
      </c>
      <c r="E1380" s="9">
        <v>2.19</v>
      </c>
      <c r="F1380" s="8" t="s">
        <v>322</v>
      </c>
      <c r="G1380" s="11">
        <v>0</v>
      </c>
      <c r="H1380" s="11">
        <v>0</v>
      </c>
      <c r="I1380" s="11">
        <v>135</v>
      </c>
      <c r="J1380" s="11">
        <v>0</v>
      </c>
      <c r="K1380" s="11">
        <v>0</v>
      </c>
      <c r="L1380" s="11">
        <f t="shared" si="47"/>
        <v>135</v>
      </c>
      <c r="M1380" s="8" t="s">
        <v>323</v>
      </c>
      <c r="N1380" s="8">
        <v>135</v>
      </c>
      <c r="O1380" s="1" t="s">
        <v>1594</v>
      </c>
      <c r="P1380" s="101"/>
    </row>
    <row r="1381" spans="1:18" x14ac:dyDescent="0.2">
      <c r="A1381" s="8" t="str">
        <f t="shared" si="46"/>
        <v>SWAYSR00057**C</v>
      </c>
      <c r="B1381" s="8" t="s">
        <v>243</v>
      </c>
      <c r="C1381" s="8" t="s">
        <v>21</v>
      </c>
      <c r="D1381" s="9">
        <v>4.8099999999999996</v>
      </c>
      <c r="E1381" s="9">
        <v>8.69</v>
      </c>
      <c r="F1381" s="8" t="s">
        <v>322</v>
      </c>
      <c r="G1381" s="11">
        <v>0</v>
      </c>
      <c r="H1381" s="11">
        <v>0</v>
      </c>
      <c r="I1381" s="11">
        <v>255</v>
      </c>
      <c r="J1381" s="11">
        <v>0</v>
      </c>
      <c r="K1381" s="11">
        <v>0</v>
      </c>
      <c r="L1381" s="11">
        <f t="shared" si="47"/>
        <v>255</v>
      </c>
      <c r="M1381" s="8" t="s">
        <v>323</v>
      </c>
      <c r="N1381" s="8">
        <v>255</v>
      </c>
      <c r="O1381" s="1" t="s">
        <v>1594</v>
      </c>
      <c r="P1381" s="101"/>
    </row>
    <row r="1382" spans="1:18" x14ac:dyDescent="0.2">
      <c r="A1382" s="8" t="str">
        <f t="shared" si="46"/>
        <v>SWAYSR00057**C</v>
      </c>
      <c r="B1382" s="8" t="s">
        <v>243</v>
      </c>
      <c r="C1382" s="8" t="s">
        <v>21</v>
      </c>
      <c r="D1382" s="9">
        <v>8.69</v>
      </c>
      <c r="E1382" s="9">
        <v>9.09</v>
      </c>
      <c r="F1382" s="8" t="s">
        <v>334</v>
      </c>
      <c r="G1382" s="11">
        <v>32</v>
      </c>
      <c r="H1382" s="11">
        <v>0</v>
      </c>
      <c r="I1382" s="11">
        <v>22</v>
      </c>
      <c r="J1382" s="11">
        <v>0</v>
      </c>
      <c r="K1382" s="11">
        <v>0</v>
      </c>
      <c r="L1382" s="11">
        <f t="shared" si="47"/>
        <v>54</v>
      </c>
      <c r="M1382" s="8" t="s">
        <v>253</v>
      </c>
      <c r="N1382" s="8">
        <v>54</v>
      </c>
      <c r="O1382" s="1" t="s">
        <v>1594</v>
      </c>
      <c r="P1382" s="101"/>
    </row>
    <row r="1383" spans="1:18" x14ac:dyDescent="0.2">
      <c r="A1383" s="8" t="str">
        <f t="shared" si="46"/>
        <v>SWAYSR00057**C</v>
      </c>
      <c r="B1383" s="8" t="s">
        <v>243</v>
      </c>
      <c r="C1383" s="8" t="s">
        <v>21</v>
      </c>
      <c r="D1383" s="9">
        <v>9.09</v>
      </c>
      <c r="E1383" s="9">
        <v>10.119999999999999</v>
      </c>
      <c r="F1383" s="8" t="s">
        <v>322</v>
      </c>
      <c r="G1383" s="11">
        <v>0</v>
      </c>
      <c r="H1383" s="11">
        <v>0</v>
      </c>
      <c r="I1383" s="11">
        <v>70</v>
      </c>
      <c r="J1383" s="11">
        <v>0</v>
      </c>
      <c r="K1383" s="11">
        <v>0</v>
      </c>
      <c r="L1383" s="11">
        <f t="shared" si="47"/>
        <v>70</v>
      </c>
      <c r="M1383" s="8" t="s">
        <v>323</v>
      </c>
      <c r="N1383" s="8">
        <v>70</v>
      </c>
      <c r="O1383" s="1" t="s">
        <v>1594</v>
      </c>
      <c r="P1383" s="101"/>
    </row>
    <row r="1384" spans="1:18" x14ac:dyDescent="0.2">
      <c r="A1384" s="8" t="str">
        <f t="shared" si="46"/>
        <v>SWAYSR00057**C</v>
      </c>
      <c r="B1384" s="8" t="s">
        <v>243</v>
      </c>
      <c r="C1384" s="8" t="s">
        <v>21</v>
      </c>
      <c r="D1384" s="9">
        <v>10.119999999999999</v>
      </c>
      <c r="E1384" s="9">
        <v>10.46</v>
      </c>
      <c r="F1384" s="8" t="s">
        <v>324</v>
      </c>
      <c r="G1384" s="11">
        <v>0</v>
      </c>
      <c r="H1384" s="11">
        <v>0</v>
      </c>
      <c r="I1384" s="11">
        <v>22</v>
      </c>
      <c r="J1384" s="11">
        <v>0</v>
      </c>
      <c r="K1384" s="11">
        <v>0</v>
      </c>
      <c r="L1384" s="11">
        <f t="shared" si="47"/>
        <v>22</v>
      </c>
      <c r="M1384" s="8" t="s">
        <v>251</v>
      </c>
      <c r="N1384" s="8">
        <v>22</v>
      </c>
      <c r="O1384" s="1" t="s">
        <v>1594</v>
      </c>
      <c r="P1384" s="101"/>
    </row>
    <row r="1385" spans="1:18" x14ac:dyDescent="0.2">
      <c r="A1385" s="8" t="str">
        <f t="shared" si="46"/>
        <v>SWAYSR00057**C</v>
      </c>
      <c r="B1385" s="8" t="s">
        <v>243</v>
      </c>
      <c r="C1385" s="8" t="s">
        <v>21</v>
      </c>
      <c r="D1385" s="9">
        <v>10.46</v>
      </c>
      <c r="E1385" s="9">
        <v>13.24</v>
      </c>
      <c r="F1385" s="8" t="s">
        <v>432</v>
      </c>
      <c r="G1385" s="11">
        <v>0</v>
      </c>
      <c r="H1385" s="11">
        <v>0</v>
      </c>
      <c r="I1385" s="11">
        <v>171</v>
      </c>
      <c r="J1385" s="11">
        <v>14</v>
      </c>
      <c r="K1385" s="11">
        <v>36</v>
      </c>
      <c r="L1385" s="11">
        <f t="shared" si="47"/>
        <v>221</v>
      </c>
      <c r="M1385" s="8" t="s">
        <v>252</v>
      </c>
      <c r="N1385" s="8">
        <v>221</v>
      </c>
      <c r="O1385" s="88" t="s">
        <v>1545</v>
      </c>
      <c r="R1385" s="104" t="s">
        <v>1608</v>
      </c>
    </row>
    <row r="1386" spans="1:18" x14ac:dyDescent="0.2">
      <c r="A1386" s="8" t="str">
        <f t="shared" si="46"/>
        <v>SWAYSR00083**C</v>
      </c>
      <c r="B1386" s="8" t="s">
        <v>243</v>
      </c>
      <c r="C1386" s="8" t="s">
        <v>42</v>
      </c>
      <c r="D1386" s="9">
        <v>0</v>
      </c>
      <c r="E1386" s="9">
        <v>0.09</v>
      </c>
      <c r="F1386" s="8" t="s">
        <v>322</v>
      </c>
      <c r="G1386" s="11">
        <v>0</v>
      </c>
      <c r="H1386" s="11">
        <v>0</v>
      </c>
      <c r="I1386" s="11">
        <v>6</v>
      </c>
      <c r="J1386" s="11">
        <v>0</v>
      </c>
      <c r="K1386" s="11">
        <v>0</v>
      </c>
      <c r="L1386" s="11">
        <f t="shared" si="47"/>
        <v>6</v>
      </c>
      <c r="M1386" s="8" t="s">
        <v>323</v>
      </c>
      <c r="N1386" s="8">
        <v>6</v>
      </c>
      <c r="O1386" s="1" t="s">
        <v>1594</v>
      </c>
      <c r="P1386" s="101"/>
    </row>
    <row r="1387" spans="1:18" x14ac:dyDescent="0.2">
      <c r="A1387" s="8" t="str">
        <f t="shared" si="46"/>
        <v>SWAYSR00083**C</v>
      </c>
      <c r="B1387" s="8" t="s">
        <v>243</v>
      </c>
      <c r="C1387" s="8" t="s">
        <v>42</v>
      </c>
      <c r="D1387" s="9">
        <v>0.09</v>
      </c>
      <c r="E1387" s="9">
        <v>1.05</v>
      </c>
      <c r="F1387" s="8" t="s">
        <v>254</v>
      </c>
      <c r="G1387" s="11">
        <v>0</v>
      </c>
      <c r="H1387" s="11">
        <v>0</v>
      </c>
      <c r="I1387" s="11">
        <v>157</v>
      </c>
      <c r="J1387" s="11">
        <v>0</v>
      </c>
      <c r="K1387" s="11">
        <v>0</v>
      </c>
      <c r="L1387" s="11">
        <f t="shared" si="47"/>
        <v>157</v>
      </c>
      <c r="M1387" s="8" t="s">
        <v>255</v>
      </c>
      <c r="N1387" s="8">
        <v>157</v>
      </c>
      <c r="O1387" s="1" t="s">
        <v>1594</v>
      </c>
      <c r="P1387" s="101"/>
    </row>
    <row r="1388" spans="1:18" x14ac:dyDescent="0.2">
      <c r="A1388" s="8" t="str">
        <f t="shared" si="46"/>
        <v>SWAYSR00083**C</v>
      </c>
      <c r="B1388" s="8" t="s">
        <v>243</v>
      </c>
      <c r="C1388" s="8" t="s">
        <v>42</v>
      </c>
      <c r="D1388" s="9">
        <v>1.05</v>
      </c>
      <c r="E1388" s="9">
        <v>3.99</v>
      </c>
      <c r="F1388" s="8" t="s">
        <v>322</v>
      </c>
      <c r="G1388" s="11">
        <v>0</v>
      </c>
      <c r="H1388" s="11">
        <v>0</v>
      </c>
      <c r="I1388" s="11">
        <v>187</v>
      </c>
      <c r="J1388" s="11">
        <v>0</v>
      </c>
      <c r="K1388" s="11">
        <v>0</v>
      </c>
      <c r="L1388" s="11">
        <f t="shared" si="47"/>
        <v>187</v>
      </c>
      <c r="M1388" s="8" t="s">
        <v>323</v>
      </c>
      <c r="N1388" s="8">
        <v>187</v>
      </c>
      <c r="O1388" s="1" t="s">
        <v>1594</v>
      </c>
    </row>
    <row r="1389" spans="1:18" x14ac:dyDescent="0.2">
      <c r="A1389" s="8" t="str">
        <f t="shared" si="46"/>
        <v>SWAYSR00083**C</v>
      </c>
      <c r="B1389" s="8" t="s">
        <v>243</v>
      </c>
      <c r="C1389" s="8" t="s">
        <v>42</v>
      </c>
      <c r="D1389" s="9">
        <v>3.99</v>
      </c>
      <c r="E1389" s="9">
        <v>4.2300000000000004</v>
      </c>
      <c r="F1389" s="8" t="s">
        <v>327</v>
      </c>
      <c r="G1389" s="11">
        <v>0</v>
      </c>
      <c r="H1389" s="11">
        <v>0</v>
      </c>
      <c r="I1389" s="11">
        <v>42</v>
      </c>
      <c r="J1389" s="11">
        <v>0</v>
      </c>
      <c r="K1389" s="11">
        <v>0</v>
      </c>
      <c r="L1389" s="11">
        <f t="shared" si="47"/>
        <v>42</v>
      </c>
      <c r="M1389" s="8" t="s">
        <v>347</v>
      </c>
      <c r="N1389" s="8">
        <v>42</v>
      </c>
      <c r="O1389" s="1" t="s">
        <v>1594</v>
      </c>
    </row>
    <row r="1390" spans="1:18" x14ac:dyDescent="0.2">
      <c r="A1390" s="8" t="str">
        <f t="shared" si="46"/>
        <v>SWAYSR00083**C</v>
      </c>
      <c r="B1390" s="8" t="s">
        <v>243</v>
      </c>
      <c r="C1390" s="8" t="s">
        <v>42</v>
      </c>
      <c r="D1390" s="9">
        <v>4.2300000000000004</v>
      </c>
      <c r="E1390" s="9">
        <v>5</v>
      </c>
      <c r="F1390" s="8" t="s">
        <v>322</v>
      </c>
      <c r="G1390" s="11">
        <v>0</v>
      </c>
      <c r="H1390" s="11">
        <v>0</v>
      </c>
      <c r="I1390" s="11">
        <v>49</v>
      </c>
      <c r="J1390" s="11">
        <v>0</v>
      </c>
      <c r="K1390" s="11">
        <v>0</v>
      </c>
      <c r="L1390" s="11">
        <f t="shared" si="47"/>
        <v>49</v>
      </c>
      <c r="M1390" s="8" t="s">
        <v>323</v>
      </c>
      <c r="N1390" s="8">
        <v>49</v>
      </c>
      <c r="O1390" s="1" t="s">
        <v>1594</v>
      </c>
    </row>
    <row r="1391" spans="1:18" x14ac:dyDescent="0.2">
      <c r="A1391" s="8" t="str">
        <f t="shared" si="46"/>
        <v>SWAYSR00083**C</v>
      </c>
      <c r="B1391" s="8" t="s">
        <v>243</v>
      </c>
      <c r="C1391" s="8" t="s">
        <v>42</v>
      </c>
      <c r="D1391" s="9">
        <v>5</v>
      </c>
      <c r="E1391" s="9">
        <v>5.27</v>
      </c>
      <c r="F1391" s="8" t="s">
        <v>327</v>
      </c>
      <c r="G1391" s="11">
        <v>0</v>
      </c>
      <c r="H1391" s="11">
        <v>0</v>
      </c>
      <c r="I1391" s="11">
        <v>53</v>
      </c>
      <c r="J1391" s="11">
        <v>0</v>
      </c>
      <c r="K1391" s="11">
        <v>0</v>
      </c>
      <c r="L1391" s="11">
        <f t="shared" si="47"/>
        <v>53</v>
      </c>
      <c r="M1391" s="8" t="s">
        <v>347</v>
      </c>
      <c r="N1391" s="8">
        <v>53</v>
      </c>
      <c r="O1391" s="1" t="s">
        <v>1594</v>
      </c>
    </row>
    <row r="1392" spans="1:18" x14ac:dyDescent="0.2">
      <c r="A1392" s="8" t="str">
        <f t="shared" si="46"/>
        <v>SWAYSR00083**C</v>
      </c>
      <c r="B1392" s="8" t="s">
        <v>243</v>
      </c>
      <c r="C1392" s="8" t="s">
        <v>42</v>
      </c>
      <c r="D1392" s="9">
        <v>5.27</v>
      </c>
      <c r="E1392" s="9">
        <v>5.85</v>
      </c>
      <c r="F1392" s="8" t="s">
        <v>322</v>
      </c>
      <c r="G1392" s="11">
        <v>0</v>
      </c>
      <c r="H1392" s="11">
        <v>0</v>
      </c>
      <c r="I1392" s="11">
        <v>39</v>
      </c>
      <c r="J1392" s="11">
        <v>0</v>
      </c>
      <c r="K1392" s="11">
        <v>0</v>
      </c>
      <c r="L1392" s="11">
        <f t="shared" si="47"/>
        <v>39</v>
      </c>
      <c r="M1392" s="8" t="s">
        <v>323</v>
      </c>
      <c r="N1392" s="8">
        <v>39</v>
      </c>
      <c r="O1392" s="1" t="s">
        <v>1594</v>
      </c>
    </row>
    <row r="1393" spans="1:18" x14ac:dyDescent="0.2">
      <c r="A1393" s="8" t="str">
        <f t="shared" si="46"/>
        <v>SWAYSR00083**C</v>
      </c>
      <c r="B1393" s="8" t="s">
        <v>243</v>
      </c>
      <c r="C1393" s="8" t="s">
        <v>42</v>
      </c>
      <c r="D1393" s="9">
        <v>5.85</v>
      </c>
      <c r="E1393" s="9">
        <v>6.13</v>
      </c>
      <c r="F1393" s="8" t="s">
        <v>327</v>
      </c>
      <c r="G1393" s="11">
        <v>0</v>
      </c>
      <c r="H1393" s="11">
        <v>0</v>
      </c>
      <c r="I1393" s="11">
        <v>41</v>
      </c>
      <c r="J1393" s="11">
        <v>0</v>
      </c>
      <c r="K1393" s="11">
        <v>0</v>
      </c>
      <c r="L1393" s="11">
        <f t="shared" si="47"/>
        <v>41</v>
      </c>
      <c r="M1393" s="8" t="s">
        <v>347</v>
      </c>
      <c r="N1393" s="8">
        <v>41</v>
      </c>
      <c r="O1393" s="1" t="s">
        <v>1594</v>
      </c>
    </row>
    <row r="1394" spans="1:18" x14ac:dyDescent="0.2">
      <c r="A1394" s="8" t="str">
        <f t="shared" si="46"/>
        <v>SWAYSR00083**C</v>
      </c>
      <c r="B1394" s="8" t="s">
        <v>243</v>
      </c>
      <c r="C1394" s="8" t="s">
        <v>42</v>
      </c>
      <c r="D1394" s="9">
        <v>6.13</v>
      </c>
      <c r="E1394" s="9">
        <v>7.94</v>
      </c>
      <c r="F1394" s="8" t="s">
        <v>322</v>
      </c>
      <c r="G1394" s="11">
        <v>0</v>
      </c>
      <c r="H1394" s="11">
        <v>0</v>
      </c>
      <c r="I1394" s="11">
        <v>178</v>
      </c>
      <c r="J1394" s="11">
        <v>0</v>
      </c>
      <c r="K1394" s="11">
        <v>0</v>
      </c>
      <c r="L1394" s="11">
        <f t="shared" si="47"/>
        <v>178</v>
      </c>
      <c r="M1394" s="8" t="s">
        <v>323</v>
      </c>
      <c r="N1394" s="8">
        <v>178</v>
      </c>
      <c r="O1394" s="1" t="s">
        <v>1594</v>
      </c>
    </row>
    <row r="1395" spans="1:18" x14ac:dyDescent="0.2">
      <c r="A1395" s="8" t="str">
        <f t="shared" si="46"/>
        <v>SWAYSR00083**C</v>
      </c>
      <c r="B1395" s="8" t="s">
        <v>243</v>
      </c>
      <c r="C1395" s="8" t="s">
        <v>42</v>
      </c>
      <c r="D1395" s="9">
        <v>7.94</v>
      </c>
      <c r="E1395" s="9">
        <v>8.14</v>
      </c>
      <c r="F1395" s="8" t="s">
        <v>334</v>
      </c>
      <c r="G1395" s="11">
        <v>32</v>
      </c>
      <c r="H1395" s="11">
        <v>0</v>
      </c>
      <c r="I1395" s="11">
        <v>22</v>
      </c>
      <c r="J1395" s="11">
        <v>0</v>
      </c>
      <c r="K1395" s="11">
        <v>0</v>
      </c>
      <c r="L1395" s="11">
        <f t="shared" si="47"/>
        <v>54</v>
      </c>
      <c r="M1395" s="8" t="s">
        <v>256</v>
      </c>
      <c r="N1395" s="8">
        <v>54</v>
      </c>
      <c r="O1395" s="1" t="s">
        <v>1594</v>
      </c>
    </row>
    <row r="1396" spans="1:18" x14ac:dyDescent="0.2">
      <c r="A1396" s="8" t="str">
        <f t="shared" si="46"/>
        <v>SWAYSR00083**C</v>
      </c>
      <c r="B1396" s="8" t="s">
        <v>243</v>
      </c>
      <c r="C1396" s="8" t="s">
        <v>42</v>
      </c>
      <c r="D1396" s="9">
        <v>8.14</v>
      </c>
      <c r="E1396" s="9">
        <v>9</v>
      </c>
      <c r="F1396" s="8" t="s">
        <v>257</v>
      </c>
      <c r="G1396" s="11">
        <v>142</v>
      </c>
      <c r="H1396" s="11">
        <v>0</v>
      </c>
      <c r="I1396" s="11">
        <v>216</v>
      </c>
      <c r="J1396" s="11">
        <v>25</v>
      </c>
      <c r="K1396" s="11">
        <v>0</v>
      </c>
      <c r="L1396" s="11">
        <f t="shared" si="47"/>
        <v>383</v>
      </c>
      <c r="M1396" s="8" t="s">
        <v>258</v>
      </c>
      <c r="N1396" s="8">
        <v>383</v>
      </c>
      <c r="O1396" s="1" t="s">
        <v>1594</v>
      </c>
      <c r="P1396" s="101"/>
    </row>
    <row r="1397" spans="1:18" x14ac:dyDescent="0.2">
      <c r="A1397" s="8" t="str">
        <f t="shared" si="46"/>
        <v>SWAYSR00083**C</v>
      </c>
      <c r="B1397" s="8" t="s">
        <v>243</v>
      </c>
      <c r="C1397" s="8" t="s">
        <v>42</v>
      </c>
      <c r="D1397" s="9">
        <v>10.69</v>
      </c>
      <c r="E1397" s="9">
        <v>11.03</v>
      </c>
      <c r="F1397" s="8">
        <v>5</v>
      </c>
      <c r="G1397" s="11">
        <v>0</v>
      </c>
      <c r="H1397" s="11">
        <v>0</v>
      </c>
      <c r="I1397" s="11">
        <v>0</v>
      </c>
      <c r="J1397" s="11">
        <v>30</v>
      </c>
      <c r="K1397" s="11">
        <v>0</v>
      </c>
      <c r="L1397" s="11">
        <f t="shared" si="47"/>
        <v>30</v>
      </c>
      <c r="M1397" s="8" t="s">
        <v>729</v>
      </c>
      <c r="N1397" s="8">
        <v>30</v>
      </c>
      <c r="O1397" s="88" t="s">
        <v>1545</v>
      </c>
      <c r="P1397" s="101"/>
      <c r="R1397" s="104" t="s">
        <v>1608</v>
      </c>
    </row>
    <row r="1398" spans="1:18" x14ac:dyDescent="0.2">
      <c r="A1398" s="8" t="str">
        <f t="shared" si="46"/>
        <v>SWAYSR00083**C</v>
      </c>
      <c r="B1398" s="8" t="s">
        <v>243</v>
      </c>
      <c r="C1398" s="8" t="s">
        <v>42</v>
      </c>
      <c r="D1398" s="9">
        <v>15.82</v>
      </c>
      <c r="E1398" s="9">
        <v>16.399999999999999</v>
      </c>
      <c r="F1398" s="8" t="s">
        <v>322</v>
      </c>
      <c r="G1398" s="11">
        <v>0</v>
      </c>
      <c r="H1398" s="11">
        <v>0</v>
      </c>
      <c r="I1398" s="11">
        <v>272</v>
      </c>
      <c r="J1398" s="11">
        <v>0</v>
      </c>
      <c r="K1398" s="11">
        <v>0</v>
      </c>
      <c r="L1398" s="11">
        <f t="shared" si="47"/>
        <v>272</v>
      </c>
      <c r="M1398" s="8" t="s">
        <v>323</v>
      </c>
      <c r="N1398" s="8">
        <v>272</v>
      </c>
      <c r="O1398" s="88" t="s">
        <v>1545</v>
      </c>
      <c r="P1398" s="101"/>
      <c r="R1398" s="108" t="s">
        <v>1608</v>
      </c>
    </row>
    <row r="1399" spans="1:18" x14ac:dyDescent="0.2">
      <c r="A1399" s="8" t="str">
        <f t="shared" si="46"/>
        <v>SWAYSR00083**C</v>
      </c>
      <c r="B1399" s="8" t="s">
        <v>243</v>
      </c>
      <c r="C1399" s="8" t="s">
        <v>42</v>
      </c>
      <c r="D1399" s="9">
        <v>16.399999999999999</v>
      </c>
      <c r="E1399" s="9">
        <v>16.920000000000002</v>
      </c>
      <c r="F1399" s="8" t="s">
        <v>329</v>
      </c>
      <c r="G1399" s="11">
        <v>0</v>
      </c>
      <c r="H1399" s="11">
        <v>0</v>
      </c>
      <c r="I1399" s="11">
        <v>61</v>
      </c>
      <c r="J1399" s="11">
        <v>0</v>
      </c>
      <c r="K1399" s="11">
        <v>0</v>
      </c>
      <c r="L1399" s="11">
        <f t="shared" si="47"/>
        <v>61</v>
      </c>
      <c r="M1399" s="8" t="s">
        <v>366</v>
      </c>
      <c r="N1399" s="8">
        <v>61</v>
      </c>
      <c r="O1399" s="1" t="s">
        <v>1595</v>
      </c>
      <c r="P1399" s="3">
        <v>105455</v>
      </c>
      <c r="R1399" s="108"/>
    </row>
    <row r="1400" spans="1:18" x14ac:dyDescent="0.2">
      <c r="A1400" s="8" t="str">
        <f t="shared" si="46"/>
        <v>SWAYSR00083**C</v>
      </c>
      <c r="B1400" s="8" t="s">
        <v>243</v>
      </c>
      <c r="C1400" s="8" t="s">
        <v>42</v>
      </c>
      <c r="D1400" s="9">
        <v>16.920000000000002</v>
      </c>
      <c r="E1400" s="9">
        <v>20.260000000000002</v>
      </c>
      <c r="F1400" s="8" t="s">
        <v>322</v>
      </c>
      <c r="G1400" s="11">
        <v>0</v>
      </c>
      <c r="H1400" s="11">
        <v>0</v>
      </c>
      <c r="I1400" s="11">
        <v>222</v>
      </c>
      <c r="J1400" s="11">
        <v>0</v>
      </c>
      <c r="K1400" s="11">
        <v>0</v>
      </c>
      <c r="L1400" s="11">
        <f t="shared" si="47"/>
        <v>222</v>
      </c>
      <c r="M1400" s="8" t="s">
        <v>323</v>
      </c>
      <c r="N1400" s="8">
        <v>222</v>
      </c>
      <c r="O1400" s="1" t="s">
        <v>1595</v>
      </c>
      <c r="P1400" s="3">
        <v>105455</v>
      </c>
      <c r="R1400" s="108"/>
    </row>
    <row r="1401" spans="1:18" x14ac:dyDescent="0.2">
      <c r="A1401" s="8" t="str">
        <f t="shared" si="46"/>
        <v>SWAYSR00083**C</v>
      </c>
      <c r="B1401" s="8" t="s">
        <v>243</v>
      </c>
      <c r="C1401" s="8" t="s">
        <v>42</v>
      </c>
      <c r="D1401" s="9">
        <v>20.260000000000002</v>
      </c>
      <c r="E1401" s="9">
        <v>20.6</v>
      </c>
      <c r="F1401" s="8" t="s">
        <v>324</v>
      </c>
      <c r="G1401" s="11">
        <v>33</v>
      </c>
      <c r="H1401" s="11">
        <v>0</v>
      </c>
      <c r="I1401" s="11">
        <v>22</v>
      </c>
      <c r="J1401" s="11">
        <v>0</v>
      </c>
      <c r="K1401" s="11">
        <v>0</v>
      </c>
      <c r="L1401" s="11">
        <f t="shared" si="47"/>
        <v>55</v>
      </c>
      <c r="M1401" s="8" t="s">
        <v>251</v>
      </c>
      <c r="N1401" s="8">
        <v>55</v>
      </c>
      <c r="O1401" s="1" t="s">
        <v>1595</v>
      </c>
      <c r="P1401" s="3">
        <v>105455</v>
      </c>
      <c r="R1401" s="108"/>
    </row>
    <row r="1402" spans="1:18" x14ac:dyDescent="0.2">
      <c r="A1402" s="8" t="str">
        <f t="shared" si="46"/>
        <v>SWAYSR00083**C</v>
      </c>
      <c r="B1402" s="8" t="s">
        <v>243</v>
      </c>
      <c r="C1402" s="8" t="s">
        <v>42</v>
      </c>
      <c r="D1402" s="9">
        <v>20.6</v>
      </c>
      <c r="E1402" s="9">
        <v>23.15</v>
      </c>
      <c r="F1402" s="8" t="s">
        <v>322</v>
      </c>
      <c r="G1402" s="11">
        <v>0</v>
      </c>
      <c r="H1402" s="11">
        <v>0</v>
      </c>
      <c r="I1402" s="11">
        <v>168</v>
      </c>
      <c r="J1402" s="11">
        <v>0</v>
      </c>
      <c r="K1402" s="11">
        <v>0</v>
      </c>
      <c r="L1402" s="11">
        <f t="shared" si="47"/>
        <v>168</v>
      </c>
      <c r="M1402" s="8" t="s">
        <v>323</v>
      </c>
      <c r="N1402" s="8">
        <v>168</v>
      </c>
      <c r="O1402" s="1" t="s">
        <v>1595</v>
      </c>
      <c r="P1402" s="3">
        <v>105455</v>
      </c>
      <c r="R1402" s="108"/>
    </row>
    <row r="1403" spans="1:18" x14ac:dyDescent="0.2">
      <c r="A1403" s="8" t="str">
        <f t="shared" si="46"/>
        <v>SWAYSR00083**C</v>
      </c>
      <c r="B1403" s="8" t="s">
        <v>243</v>
      </c>
      <c r="C1403" s="8" t="s">
        <v>42</v>
      </c>
      <c r="D1403" s="9">
        <v>23.15</v>
      </c>
      <c r="E1403" s="9">
        <v>24.97</v>
      </c>
      <c r="F1403" s="8" t="s">
        <v>322</v>
      </c>
      <c r="G1403" s="11">
        <v>0</v>
      </c>
      <c r="H1403" s="11">
        <v>0</v>
      </c>
      <c r="I1403" s="11">
        <v>120</v>
      </c>
      <c r="J1403" s="11">
        <v>0</v>
      </c>
      <c r="K1403" s="11">
        <v>0</v>
      </c>
      <c r="L1403" s="11">
        <f t="shared" si="47"/>
        <v>120</v>
      </c>
      <c r="M1403" s="8" t="s">
        <v>323</v>
      </c>
      <c r="N1403" s="8">
        <v>120</v>
      </c>
      <c r="O1403" s="1" t="s">
        <v>1595</v>
      </c>
      <c r="P1403" s="3">
        <v>105455</v>
      </c>
      <c r="R1403" s="109"/>
    </row>
    <row r="1404" spans="1:18" x14ac:dyDescent="0.2">
      <c r="A1404" s="8" t="str">
        <f t="shared" si="46"/>
        <v>SWAYSR00094**C</v>
      </c>
      <c r="B1404" s="8" t="s">
        <v>243</v>
      </c>
      <c r="C1404" s="8" t="s">
        <v>121</v>
      </c>
      <c r="D1404" s="9">
        <v>0.2</v>
      </c>
      <c r="E1404" s="9">
        <v>3.09</v>
      </c>
      <c r="F1404" s="8" t="s">
        <v>322</v>
      </c>
      <c r="G1404" s="11">
        <v>0</v>
      </c>
      <c r="H1404" s="11">
        <v>0</v>
      </c>
      <c r="I1404" s="11">
        <v>189</v>
      </c>
      <c r="J1404" s="11">
        <v>0</v>
      </c>
      <c r="K1404" s="11">
        <v>0</v>
      </c>
      <c r="L1404" s="11">
        <f t="shared" si="47"/>
        <v>189</v>
      </c>
      <c r="M1404" s="8" t="s">
        <v>323</v>
      </c>
      <c r="N1404" s="8">
        <v>189</v>
      </c>
      <c r="O1404" s="1" t="s">
        <v>1597</v>
      </c>
      <c r="P1404" s="3">
        <v>101467</v>
      </c>
    </row>
    <row r="1405" spans="1:18" x14ac:dyDescent="0.2">
      <c r="A1405" s="8" t="str">
        <f t="shared" si="46"/>
        <v>SWAYSR00094**C</v>
      </c>
      <c r="B1405" s="8" t="s">
        <v>243</v>
      </c>
      <c r="C1405" s="8" t="s">
        <v>121</v>
      </c>
      <c r="D1405" s="9">
        <v>3.09</v>
      </c>
      <c r="E1405" s="9">
        <v>3.32</v>
      </c>
      <c r="F1405" s="8">
        <v>16</v>
      </c>
      <c r="G1405" s="11">
        <v>0</v>
      </c>
      <c r="H1405" s="11">
        <v>0</v>
      </c>
      <c r="I1405" s="11">
        <v>33</v>
      </c>
      <c r="J1405" s="11">
        <v>0</v>
      </c>
      <c r="K1405" s="11">
        <v>0</v>
      </c>
      <c r="L1405" s="11">
        <f t="shared" si="47"/>
        <v>33</v>
      </c>
      <c r="M1405" s="8" t="s">
        <v>139</v>
      </c>
      <c r="N1405" s="8">
        <v>33</v>
      </c>
      <c r="O1405" s="1" t="s">
        <v>1597</v>
      </c>
      <c r="P1405" s="3">
        <v>101467</v>
      </c>
    </row>
    <row r="1406" spans="1:18" x14ac:dyDescent="0.2">
      <c r="A1406" s="8" t="str">
        <f t="shared" si="46"/>
        <v>SWAYSR00094**C</v>
      </c>
      <c r="B1406" s="8" t="s">
        <v>243</v>
      </c>
      <c r="C1406" s="8" t="s">
        <v>121</v>
      </c>
      <c r="D1406" s="9">
        <v>3.32</v>
      </c>
      <c r="E1406" s="9">
        <v>4.79</v>
      </c>
      <c r="F1406" s="8" t="s">
        <v>322</v>
      </c>
      <c r="G1406" s="11">
        <v>0</v>
      </c>
      <c r="H1406" s="11">
        <v>0</v>
      </c>
      <c r="I1406" s="11">
        <v>95</v>
      </c>
      <c r="J1406" s="11">
        <v>0</v>
      </c>
      <c r="K1406" s="11">
        <v>0</v>
      </c>
      <c r="L1406" s="11">
        <f t="shared" si="47"/>
        <v>95</v>
      </c>
      <c r="M1406" s="8" t="s">
        <v>323</v>
      </c>
      <c r="N1406" s="8">
        <v>95</v>
      </c>
      <c r="O1406" s="1" t="s">
        <v>1597</v>
      </c>
      <c r="P1406" s="3">
        <v>101467</v>
      </c>
    </row>
    <row r="1407" spans="1:18" x14ac:dyDescent="0.2">
      <c r="A1407" s="8" t="str">
        <f t="shared" si="46"/>
        <v>SWAYSR00094**C</v>
      </c>
      <c r="B1407" s="8" t="s">
        <v>243</v>
      </c>
      <c r="C1407" s="8" t="s">
        <v>121</v>
      </c>
      <c r="D1407" s="9">
        <v>4.79</v>
      </c>
      <c r="E1407" s="9">
        <v>5.25</v>
      </c>
      <c r="F1407" s="8">
        <v>16</v>
      </c>
      <c r="G1407" s="11">
        <v>0</v>
      </c>
      <c r="H1407" s="11">
        <v>0</v>
      </c>
      <c r="I1407" s="11">
        <v>62</v>
      </c>
      <c r="J1407" s="11">
        <v>0</v>
      </c>
      <c r="K1407" s="11">
        <v>0</v>
      </c>
      <c r="L1407" s="11">
        <f t="shared" si="47"/>
        <v>62</v>
      </c>
      <c r="M1407" s="8" t="s">
        <v>259</v>
      </c>
      <c r="N1407" s="8">
        <v>62</v>
      </c>
      <c r="O1407" s="1" t="s">
        <v>1597</v>
      </c>
      <c r="P1407" s="3">
        <v>101467</v>
      </c>
    </row>
    <row r="1408" spans="1:18" x14ac:dyDescent="0.2">
      <c r="A1408" s="8" t="str">
        <f t="shared" si="46"/>
        <v>SWAYSR00094**C</v>
      </c>
      <c r="B1408" s="8" t="s">
        <v>243</v>
      </c>
      <c r="C1408" s="8" t="s">
        <v>121</v>
      </c>
      <c r="D1408" s="9">
        <v>5.25</v>
      </c>
      <c r="E1408" s="9">
        <v>6.75</v>
      </c>
      <c r="F1408" s="8" t="s">
        <v>322</v>
      </c>
      <c r="G1408" s="11">
        <v>0</v>
      </c>
      <c r="H1408" s="11">
        <v>0</v>
      </c>
      <c r="I1408" s="11">
        <v>99</v>
      </c>
      <c r="J1408" s="11">
        <v>0</v>
      </c>
      <c r="K1408" s="11">
        <v>0</v>
      </c>
      <c r="L1408" s="11">
        <f t="shared" si="47"/>
        <v>99</v>
      </c>
      <c r="M1408" s="8" t="s">
        <v>323</v>
      </c>
      <c r="N1408" s="8">
        <v>99</v>
      </c>
      <c r="O1408" s="1" t="s">
        <v>1597</v>
      </c>
      <c r="P1408" s="3">
        <v>101467</v>
      </c>
    </row>
    <row r="1409" spans="1:18" x14ac:dyDescent="0.2">
      <c r="A1409" s="8" t="str">
        <f t="shared" si="46"/>
        <v>SWAYSR00094**C</v>
      </c>
      <c r="B1409" s="8" t="s">
        <v>243</v>
      </c>
      <c r="C1409" s="8" t="s">
        <v>121</v>
      </c>
      <c r="D1409" s="9">
        <v>6.75</v>
      </c>
      <c r="E1409" s="9">
        <v>7.39</v>
      </c>
      <c r="F1409" s="8" t="s">
        <v>322</v>
      </c>
      <c r="G1409" s="11">
        <v>0</v>
      </c>
      <c r="H1409" s="11">
        <v>0</v>
      </c>
      <c r="I1409" s="11">
        <v>52</v>
      </c>
      <c r="J1409" s="11">
        <v>0</v>
      </c>
      <c r="K1409" s="11">
        <v>0</v>
      </c>
      <c r="L1409" s="11">
        <f t="shared" si="47"/>
        <v>52</v>
      </c>
      <c r="M1409" s="8" t="s">
        <v>323</v>
      </c>
      <c r="N1409" s="8">
        <v>52</v>
      </c>
      <c r="O1409" s="1" t="s">
        <v>1597</v>
      </c>
      <c r="P1409" s="3">
        <v>101467</v>
      </c>
    </row>
    <row r="1410" spans="1:18" x14ac:dyDescent="0.2">
      <c r="A1410" s="8" t="str">
        <f t="shared" si="46"/>
        <v>SWAYSR00094**C</v>
      </c>
      <c r="B1410" s="8" t="s">
        <v>243</v>
      </c>
      <c r="C1410" s="8" t="s">
        <v>121</v>
      </c>
      <c r="D1410" s="9">
        <v>8.17</v>
      </c>
      <c r="E1410" s="9">
        <v>12.9</v>
      </c>
      <c r="F1410" s="8" t="s">
        <v>322</v>
      </c>
      <c r="G1410" s="11">
        <v>0</v>
      </c>
      <c r="H1410" s="11">
        <v>0</v>
      </c>
      <c r="I1410" s="11">
        <v>312</v>
      </c>
      <c r="J1410" s="11">
        <v>0</v>
      </c>
      <c r="K1410" s="11">
        <v>0</v>
      </c>
      <c r="L1410" s="11">
        <f t="shared" si="47"/>
        <v>312</v>
      </c>
      <c r="M1410" s="8" t="s">
        <v>323</v>
      </c>
      <c r="N1410" s="8">
        <v>312</v>
      </c>
      <c r="O1410" s="1" t="s">
        <v>1597</v>
      </c>
      <c r="P1410" s="3">
        <v>101467</v>
      </c>
    </row>
    <row r="1411" spans="1:18" x14ac:dyDescent="0.2">
      <c r="A1411" s="8" t="str">
        <f t="shared" si="46"/>
        <v>SWAYSR00094**C</v>
      </c>
      <c r="B1411" s="8" t="s">
        <v>243</v>
      </c>
      <c r="C1411" s="8" t="s">
        <v>121</v>
      </c>
      <c r="D1411" s="9">
        <v>12.9</v>
      </c>
      <c r="E1411" s="9">
        <v>13.24</v>
      </c>
      <c r="F1411" s="8" t="s">
        <v>334</v>
      </c>
      <c r="G1411" s="11">
        <v>32</v>
      </c>
      <c r="H1411" s="11">
        <v>0</v>
      </c>
      <c r="I1411" s="11">
        <v>22</v>
      </c>
      <c r="J1411" s="11">
        <v>0</v>
      </c>
      <c r="K1411" s="11">
        <v>0</v>
      </c>
      <c r="L1411" s="11">
        <f t="shared" si="47"/>
        <v>54</v>
      </c>
      <c r="M1411" s="8" t="s">
        <v>260</v>
      </c>
      <c r="N1411" s="8">
        <v>54</v>
      </c>
      <c r="O1411" s="1" t="s">
        <v>1597</v>
      </c>
      <c r="P1411" s="3">
        <v>101467</v>
      </c>
    </row>
    <row r="1412" spans="1:18" x14ac:dyDescent="0.2">
      <c r="A1412" s="8" t="str">
        <f t="shared" si="46"/>
        <v>SWAYSR00094**C</v>
      </c>
      <c r="B1412" s="8" t="s">
        <v>243</v>
      </c>
      <c r="C1412" s="8" t="s">
        <v>121</v>
      </c>
      <c r="D1412" s="9">
        <v>13.24</v>
      </c>
      <c r="E1412" s="9">
        <v>14.16</v>
      </c>
      <c r="F1412" s="8" t="s">
        <v>322</v>
      </c>
      <c r="G1412" s="11">
        <v>0</v>
      </c>
      <c r="H1412" s="11">
        <v>0</v>
      </c>
      <c r="I1412" s="11">
        <v>61</v>
      </c>
      <c r="J1412" s="11">
        <v>0</v>
      </c>
      <c r="K1412" s="11">
        <v>0</v>
      </c>
      <c r="L1412" s="11">
        <f t="shared" si="47"/>
        <v>61</v>
      </c>
      <c r="M1412" s="8" t="s">
        <v>323</v>
      </c>
      <c r="N1412" s="8">
        <v>101</v>
      </c>
      <c r="O1412" s="1" t="s">
        <v>1597</v>
      </c>
      <c r="P1412" s="3">
        <v>101467</v>
      </c>
    </row>
    <row r="1413" spans="1:18" x14ac:dyDescent="0.2">
      <c r="A1413" s="8" t="str">
        <f t="shared" si="46"/>
        <v>SWAYSR00094**C</v>
      </c>
      <c r="B1413" s="8" t="s">
        <v>243</v>
      </c>
      <c r="C1413" s="8" t="s">
        <v>121</v>
      </c>
      <c r="D1413" s="9">
        <v>14.16</v>
      </c>
      <c r="E1413" s="9">
        <v>18.11</v>
      </c>
      <c r="F1413" s="8" t="s">
        <v>322</v>
      </c>
      <c r="G1413" s="11">
        <v>0</v>
      </c>
      <c r="H1413" s="11">
        <v>0</v>
      </c>
      <c r="I1413" s="11">
        <v>261</v>
      </c>
      <c r="J1413" s="11">
        <v>0</v>
      </c>
      <c r="K1413" s="11">
        <v>0</v>
      </c>
      <c r="L1413" s="11">
        <f t="shared" si="47"/>
        <v>261</v>
      </c>
      <c r="M1413" s="8" t="s">
        <v>323</v>
      </c>
      <c r="N1413" s="8">
        <v>178</v>
      </c>
      <c r="O1413" s="103" t="s">
        <v>1545</v>
      </c>
      <c r="R1413" s="104" t="s">
        <v>1608</v>
      </c>
    </row>
    <row r="1414" spans="1:18" x14ac:dyDescent="0.2">
      <c r="A1414" s="8" t="str">
        <f t="shared" si="46"/>
        <v>SWAYSR00094**C</v>
      </c>
      <c r="B1414" s="8" t="s">
        <v>243</v>
      </c>
      <c r="C1414" s="8" t="s">
        <v>121</v>
      </c>
      <c r="D1414" s="9">
        <v>18.11</v>
      </c>
      <c r="E1414" s="9">
        <v>18.309999999999999</v>
      </c>
      <c r="F1414" s="8" t="s">
        <v>334</v>
      </c>
      <c r="G1414" s="11">
        <v>16</v>
      </c>
      <c r="H1414" s="11">
        <v>0</v>
      </c>
      <c r="I1414" s="11">
        <v>11</v>
      </c>
      <c r="J1414" s="11">
        <v>0</v>
      </c>
      <c r="K1414" s="11">
        <v>0</v>
      </c>
      <c r="L1414" s="11">
        <f t="shared" si="47"/>
        <v>27</v>
      </c>
      <c r="M1414" s="8" t="s">
        <v>261</v>
      </c>
      <c r="N1414" s="8">
        <v>27</v>
      </c>
      <c r="O1414" s="103" t="s">
        <v>1545</v>
      </c>
      <c r="R1414" s="104" t="s">
        <v>1608</v>
      </c>
    </row>
    <row r="1415" spans="1:18" x14ac:dyDescent="0.2">
      <c r="A1415" s="8" t="str">
        <f t="shared" si="46"/>
        <v>SWAYSR00094**C</v>
      </c>
      <c r="B1415" s="8" t="s">
        <v>243</v>
      </c>
      <c r="C1415" s="8" t="s">
        <v>121</v>
      </c>
      <c r="D1415" s="9">
        <v>18.309999999999999</v>
      </c>
      <c r="E1415" s="9">
        <v>19.170000000000002</v>
      </c>
      <c r="F1415" s="8" t="s">
        <v>322</v>
      </c>
      <c r="G1415" s="11">
        <v>0</v>
      </c>
      <c r="H1415" s="11">
        <v>0</v>
      </c>
      <c r="I1415" s="11">
        <v>94</v>
      </c>
      <c r="J1415" s="11">
        <v>2</v>
      </c>
      <c r="K1415" s="11">
        <v>0</v>
      </c>
      <c r="L1415" s="11">
        <f t="shared" si="47"/>
        <v>96</v>
      </c>
      <c r="M1415" s="8" t="s">
        <v>262</v>
      </c>
      <c r="N1415" s="8">
        <v>96</v>
      </c>
      <c r="O1415" s="103" t="s">
        <v>1545</v>
      </c>
      <c r="R1415" s="104" t="s">
        <v>1608</v>
      </c>
    </row>
    <row r="1416" spans="1:18" x14ac:dyDescent="0.2">
      <c r="A1416" s="8" t="str">
        <f t="shared" ref="A1416:A1479" si="48">"S"&amp;B1416&amp;MID(C1416,1,2)&amp;"00"&amp;MID(C1416,4,3)&amp;"**C"</f>
        <v>SWAYSR00094**C</v>
      </c>
      <c r="B1416" s="8" t="s">
        <v>243</v>
      </c>
      <c r="C1416" s="8" t="s">
        <v>121</v>
      </c>
      <c r="D1416" s="9">
        <v>19.170000000000002</v>
      </c>
      <c r="E1416" s="9">
        <v>19.37</v>
      </c>
      <c r="F1416" s="8" t="s">
        <v>334</v>
      </c>
      <c r="G1416" s="11">
        <v>16</v>
      </c>
      <c r="H1416" s="11">
        <v>0</v>
      </c>
      <c r="I1416" s="11">
        <v>11</v>
      </c>
      <c r="J1416" s="11">
        <v>0</v>
      </c>
      <c r="K1416" s="11">
        <v>0</v>
      </c>
      <c r="L1416" s="11">
        <f t="shared" ref="L1416:L1479" si="49">SUM(G1416:K1416)</f>
        <v>27</v>
      </c>
      <c r="M1416" s="8" t="s">
        <v>263</v>
      </c>
      <c r="N1416" s="8">
        <v>27</v>
      </c>
      <c r="O1416" s="103" t="s">
        <v>1545</v>
      </c>
      <c r="R1416" s="104" t="s">
        <v>1608</v>
      </c>
    </row>
    <row r="1417" spans="1:18" x14ac:dyDescent="0.2">
      <c r="A1417" s="8" t="str">
        <f t="shared" si="48"/>
        <v>SWAYSR00094**C</v>
      </c>
      <c r="B1417" s="8" t="s">
        <v>243</v>
      </c>
      <c r="C1417" s="8" t="s">
        <v>121</v>
      </c>
      <c r="D1417" s="9">
        <v>19.37</v>
      </c>
      <c r="E1417" s="9">
        <v>19.559999999999999</v>
      </c>
      <c r="F1417" s="8" t="s">
        <v>329</v>
      </c>
      <c r="G1417" s="11">
        <v>0</v>
      </c>
      <c r="H1417" s="11">
        <v>0</v>
      </c>
      <c r="I1417" s="11">
        <v>28</v>
      </c>
      <c r="J1417" s="11">
        <v>0</v>
      </c>
      <c r="K1417" s="11">
        <v>0</v>
      </c>
      <c r="L1417" s="11">
        <f t="shared" si="49"/>
        <v>28</v>
      </c>
      <c r="M1417" s="8" t="s">
        <v>343</v>
      </c>
      <c r="N1417" s="8">
        <v>28</v>
      </c>
      <c r="O1417" s="103" t="s">
        <v>1545</v>
      </c>
      <c r="R1417" s="104" t="s">
        <v>1608</v>
      </c>
    </row>
    <row r="1418" spans="1:18" x14ac:dyDescent="0.2">
      <c r="A1418" s="8" t="str">
        <f t="shared" si="48"/>
        <v>SWAYSR00094**C</v>
      </c>
      <c r="B1418" s="8" t="s">
        <v>243</v>
      </c>
      <c r="C1418" s="8" t="s">
        <v>121</v>
      </c>
      <c r="D1418" s="9">
        <v>19.559999999999999</v>
      </c>
      <c r="E1418" s="9">
        <v>20.13</v>
      </c>
      <c r="F1418" s="8" t="s">
        <v>322</v>
      </c>
      <c r="G1418" s="11">
        <v>0</v>
      </c>
      <c r="H1418" s="11">
        <v>0</v>
      </c>
      <c r="I1418" s="11">
        <v>37</v>
      </c>
      <c r="J1418" s="11">
        <v>0</v>
      </c>
      <c r="K1418" s="11">
        <v>0</v>
      </c>
      <c r="L1418" s="11">
        <f t="shared" si="49"/>
        <v>37</v>
      </c>
      <c r="M1418" s="8" t="s">
        <v>323</v>
      </c>
      <c r="N1418" s="8">
        <v>37</v>
      </c>
      <c r="O1418" s="103" t="s">
        <v>1545</v>
      </c>
      <c r="R1418" s="104" t="s">
        <v>1608</v>
      </c>
    </row>
    <row r="1419" spans="1:18" x14ac:dyDescent="0.2">
      <c r="A1419" s="8" t="str">
        <f t="shared" si="48"/>
        <v>SWAYSR00094**C</v>
      </c>
      <c r="B1419" s="8" t="s">
        <v>243</v>
      </c>
      <c r="C1419" s="8" t="s">
        <v>121</v>
      </c>
      <c r="D1419" s="9">
        <v>20.13</v>
      </c>
      <c r="E1419" s="9">
        <v>20.37</v>
      </c>
      <c r="F1419" s="8" t="s">
        <v>329</v>
      </c>
      <c r="G1419" s="11">
        <v>0</v>
      </c>
      <c r="H1419" s="11">
        <v>0</v>
      </c>
      <c r="I1419" s="11">
        <v>32</v>
      </c>
      <c r="J1419" s="11">
        <v>0</v>
      </c>
      <c r="K1419" s="11">
        <v>0</v>
      </c>
      <c r="L1419" s="11">
        <f t="shared" si="49"/>
        <v>32</v>
      </c>
      <c r="M1419" s="8" t="s">
        <v>343</v>
      </c>
      <c r="N1419" s="8">
        <v>32</v>
      </c>
      <c r="O1419" s="103" t="s">
        <v>1545</v>
      </c>
      <c r="R1419" s="104" t="s">
        <v>1608</v>
      </c>
    </row>
    <row r="1420" spans="1:18" x14ac:dyDescent="0.2">
      <c r="A1420" s="8" t="str">
        <f t="shared" si="48"/>
        <v>SWAYSR00094**C</v>
      </c>
      <c r="B1420" s="8" t="s">
        <v>243</v>
      </c>
      <c r="C1420" s="8" t="s">
        <v>121</v>
      </c>
      <c r="D1420" s="9">
        <v>20.37</v>
      </c>
      <c r="E1420" s="9">
        <v>21.48</v>
      </c>
      <c r="F1420" s="8" t="s">
        <v>322</v>
      </c>
      <c r="G1420" s="11">
        <v>16</v>
      </c>
      <c r="H1420" s="11">
        <v>0</v>
      </c>
      <c r="I1420" s="11">
        <v>91</v>
      </c>
      <c r="J1420" s="11">
        <v>0</v>
      </c>
      <c r="K1420" s="11">
        <v>0</v>
      </c>
      <c r="L1420" s="11">
        <f t="shared" si="49"/>
        <v>107</v>
      </c>
      <c r="M1420" s="8" t="s">
        <v>323</v>
      </c>
      <c r="N1420" s="8">
        <v>80</v>
      </c>
      <c r="O1420" s="103" t="s">
        <v>1545</v>
      </c>
      <c r="P1420" s="101"/>
      <c r="R1420" s="104" t="s">
        <v>1608</v>
      </c>
    </row>
    <row r="1421" spans="1:18" x14ac:dyDescent="0.2">
      <c r="A1421" s="8" t="str">
        <f t="shared" si="48"/>
        <v>SWAYSR00095**C</v>
      </c>
      <c r="B1421" s="8" t="s">
        <v>243</v>
      </c>
      <c r="C1421" s="8" t="s">
        <v>359</v>
      </c>
      <c r="D1421" s="9">
        <v>0</v>
      </c>
      <c r="E1421" s="9">
        <v>6.43</v>
      </c>
      <c r="F1421" s="8" t="s">
        <v>322</v>
      </c>
      <c r="G1421" s="11">
        <v>0</v>
      </c>
      <c r="H1421" s="11">
        <v>0</v>
      </c>
      <c r="I1421" s="11">
        <v>430</v>
      </c>
      <c r="J1421" s="11">
        <v>0</v>
      </c>
      <c r="K1421" s="11">
        <v>0</v>
      </c>
      <c r="L1421" s="11">
        <f t="shared" si="49"/>
        <v>430</v>
      </c>
      <c r="M1421" s="8" t="s">
        <v>323</v>
      </c>
      <c r="N1421" s="8">
        <v>430</v>
      </c>
      <c r="O1421" s="1" t="s">
        <v>1587</v>
      </c>
      <c r="P1421" s="101"/>
    </row>
    <row r="1422" spans="1:18" x14ac:dyDescent="0.2">
      <c r="A1422" s="8" t="str">
        <f t="shared" si="48"/>
        <v>SWAYSR00095**C</v>
      </c>
      <c r="B1422" s="8" t="s">
        <v>243</v>
      </c>
      <c r="C1422" s="8" t="s">
        <v>359</v>
      </c>
      <c r="D1422" s="9">
        <v>6.43</v>
      </c>
      <c r="E1422" s="9">
        <v>6.77</v>
      </c>
      <c r="F1422" s="8" t="s">
        <v>329</v>
      </c>
      <c r="G1422" s="11">
        <v>0</v>
      </c>
      <c r="H1422" s="11">
        <v>0</v>
      </c>
      <c r="I1422" s="11">
        <v>38</v>
      </c>
      <c r="J1422" s="11">
        <v>0</v>
      </c>
      <c r="K1422" s="11">
        <v>0</v>
      </c>
      <c r="L1422" s="11">
        <f t="shared" si="49"/>
        <v>38</v>
      </c>
      <c r="M1422" s="8" t="s">
        <v>343</v>
      </c>
      <c r="N1422" s="8">
        <v>38</v>
      </c>
      <c r="O1422" s="1" t="s">
        <v>1587</v>
      </c>
      <c r="P1422" s="101"/>
    </row>
    <row r="1423" spans="1:18" x14ac:dyDescent="0.2">
      <c r="A1423" s="8" t="str">
        <f t="shared" si="48"/>
        <v>SWAYSR00095**C</v>
      </c>
      <c r="B1423" s="8" t="s">
        <v>243</v>
      </c>
      <c r="C1423" s="8" t="s">
        <v>359</v>
      </c>
      <c r="D1423" s="9">
        <v>6.77</v>
      </c>
      <c r="E1423" s="9">
        <v>8.58</v>
      </c>
      <c r="F1423" s="8" t="s">
        <v>322</v>
      </c>
      <c r="G1423" s="11">
        <v>0</v>
      </c>
      <c r="H1423" s="11">
        <v>0</v>
      </c>
      <c r="I1423" s="11">
        <v>117</v>
      </c>
      <c r="J1423" s="11">
        <v>0</v>
      </c>
      <c r="K1423" s="11">
        <v>0</v>
      </c>
      <c r="L1423" s="11">
        <f t="shared" si="49"/>
        <v>117</v>
      </c>
      <c r="M1423" s="8" t="s">
        <v>323</v>
      </c>
      <c r="N1423" s="8">
        <v>117</v>
      </c>
      <c r="O1423" s="1" t="s">
        <v>1587</v>
      </c>
      <c r="P1423" s="101"/>
    </row>
    <row r="1424" spans="1:18" x14ac:dyDescent="0.2">
      <c r="A1424" s="8" t="str">
        <f t="shared" si="48"/>
        <v>SWAYSR00095**C</v>
      </c>
      <c r="B1424" s="8" t="s">
        <v>243</v>
      </c>
      <c r="C1424" s="8" t="s">
        <v>359</v>
      </c>
      <c r="D1424" s="9">
        <v>8.58</v>
      </c>
      <c r="E1424" s="9">
        <v>8.74</v>
      </c>
      <c r="F1424" s="8" t="s">
        <v>334</v>
      </c>
      <c r="G1424" s="11">
        <v>16</v>
      </c>
      <c r="H1424" s="11">
        <v>0</v>
      </c>
      <c r="I1424" s="11">
        <v>11</v>
      </c>
      <c r="J1424" s="11">
        <v>0</v>
      </c>
      <c r="K1424" s="11">
        <v>0</v>
      </c>
      <c r="L1424" s="11">
        <f t="shared" si="49"/>
        <v>27</v>
      </c>
      <c r="M1424" s="8" t="s">
        <v>264</v>
      </c>
      <c r="N1424" s="8">
        <v>27</v>
      </c>
      <c r="O1424" s="1" t="s">
        <v>1587</v>
      </c>
      <c r="P1424" s="101"/>
    </row>
    <row r="1425" spans="1:18" x14ac:dyDescent="0.2">
      <c r="A1425" s="8" t="str">
        <f t="shared" si="48"/>
        <v>SWAYSR00226**C</v>
      </c>
      <c r="B1425" s="8" t="s">
        <v>243</v>
      </c>
      <c r="C1425" s="8" t="s">
        <v>265</v>
      </c>
      <c r="D1425" s="9">
        <v>0.9</v>
      </c>
      <c r="E1425" s="9">
        <v>9.24</v>
      </c>
      <c r="F1425" s="8" t="s">
        <v>322</v>
      </c>
      <c r="G1425" s="11">
        <v>0</v>
      </c>
      <c r="H1425" s="11">
        <v>0</v>
      </c>
      <c r="I1425" s="11">
        <v>479</v>
      </c>
      <c r="J1425" s="11">
        <v>4</v>
      </c>
      <c r="K1425" s="11">
        <v>0</v>
      </c>
      <c r="L1425" s="11">
        <f t="shared" si="49"/>
        <v>483</v>
      </c>
      <c r="M1425" s="8" t="s">
        <v>728</v>
      </c>
      <c r="N1425" s="8">
        <v>483</v>
      </c>
      <c r="O1425" s="1" t="s">
        <v>1597</v>
      </c>
      <c r="P1425" s="3">
        <v>101467</v>
      </c>
    </row>
    <row r="1426" spans="1:18" x14ac:dyDescent="0.2">
      <c r="A1426" s="8" t="str">
        <f t="shared" si="48"/>
        <v>SWAYSR00241**C</v>
      </c>
      <c r="B1426" s="8" t="s">
        <v>243</v>
      </c>
      <c r="C1426" s="8" t="s">
        <v>266</v>
      </c>
      <c r="D1426" s="9">
        <v>0</v>
      </c>
      <c r="E1426" s="9">
        <v>2.2400000000000002</v>
      </c>
      <c r="F1426" s="8" t="s">
        <v>322</v>
      </c>
      <c r="G1426" s="11">
        <v>0</v>
      </c>
      <c r="H1426" s="11">
        <v>0</v>
      </c>
      <c r="I1426" s="11">
        <v>140</v>
      </c>
      <c r="J1426" s="11">
        <v>0</v>
      </c>
      <c r="K1426" s="11">
        <v>0</v>
      </c>
      <c r="L1426" s="11">
        <f t="shared" si="49"/>
        <v>140</v>
      </c>
      <c r="M1426" s="8" t="s">
        <v>323</v>
      </c>
      <c r="N1426" s="8">
        <v>140</v>
      </c>
      <c r="O1426" s="88" t="s">
        <v>1489</v>
      </c>
      <c r="P1426" s="101"/>
      <c r="R1426" s="104" t="s">
        <v>1608</v>
      </c>
    </row>
    <row r="1427" spans="1:18" x14ac:dyDescent="0.2">
      <c r="A1427" s="8" t="str">
        <f t="shared" si="48"/>
        <v>SWAYSR00241**C</v>
      </c>
      <c r="B1427" s="8" t="s">
        <v>243</v>
      </c>
      <c r="C1427" s="8" t="s">
        <v>266</v>
      </c>
      <c r="D1427" s="9">
        <v>2.2400000000000002</v>
      </c>
      <c r="E1427" s="9">
        <v>2.4700000000000002</v>
      </c>
      <c r="F1427" s="8" t="s">
        <v>327</v>
      </c>
      <c r="G1427" s="11">
        <v>0</v>
      </c>
      <c r="H1427" s="11">
        <v>0</v>
      </c>
      <c r="I1427" s="11">
        <v>28</v>
      </c>
      <c r="J1427" s="11">
        <v>0</v>
      </c>
      <c r="K1427" s="11">
        <v>0</v>
      </c>
      <c r="L1427" s="11">
        <f t="shared" si="49"/>
        <v>28</v>
      </c>
      <c r="M1427" s="8" t="s">
        <v>347</v>
      </c>
      <c r="N1427" s="8">
        <v>28</v>
      </c>
      <c r="O1427" s="88" t="s">
        <v>1489</v>
      </c>
      <c r="R1427" s="104" t="s">
        <v>1608</v>
      </c>
    </row>
    <row r="1428" spans="1:18" x14ac:dyDescent="0.2">
      <c r="A1428" s="8" t="str">
        <f t="shared" si="48"/>
        <v>SWAYSR00241**C</v>
      </c>
      <c r="B1428" s="8" t="s">
        <v>243</v>
      </c>
      <c r="C1428" s="8" t="s">
        <v>266</v>
      </c>
      <c r="D1428" s="9">
        <v>2.4700000000000002</v>
      </c>
      <c r="E1428" s="9">
        <v>2.5499999999999998</v>
      </c>
      <c r="F1428" s="8" t="s">
        <v>322</v>
      </c>
      <c r="G1428" s="11">
        <v>0</v>
      </c>
      <c r="H1428" s="11">
        <v>0</v>
      </c>
      <c r="I1428" s="11">
        <v>3</v>
      </c>
      <c r="J1428" s="11">
        <v>0</v>
      </c>
      <c r="K1428" s="11">
        <v>0</v>
      </c>
      <c r="L1428" s="11">
        <f t="shared" si="49"/>
        <v>3</v>
      </c>
      <c r="M1428" s="8" t="s">
        <v>323</v>
      </c>
      <c r="N1428" s="8">
        <v>3</v>
      </c>
      <c r="O1428" s="88" t="s">
        <v>1489</v>
      </c>
      <c r="R1428" s="104" t="s">
        <v>1608</v>
      </c>
    </row>
    <row r="1429" spans="1:18" x14ac:dyDescent="0.2">
      <c r="A1429" s="8" t="str">
        <f t="shared" si="48"/>
        <v>SWAYSR00241**C</v>
      </c>
      <c r="B1429" s="8" t="s">
        <v>243</v>
      </c>
      <c r="C1429" s="8" t="s">
        <v>266</v>
      </c>
      <c r="D1429" s="9">
        <v>3.07</v>
      </c>
      <c r="E1429" s="9">
        <v>3.21</v>
      </c>
      <c r="F1429" s="8" t="s">
        <v>327</v>
      </c>
      <c r="G1429" s="11">
        <v>0</v>
      </c>
      <c r="H1429" s="11">
        <v>0</v>
      </c>
      <c r="I1429" s="11">
        <v>21</v>
      </c>
      <c r="J1429" s="11">
        <v>0</v>
      </c>
      <c r="K1429" s="11">
        <v>0</v>
      </c>
      <c r="L1429" s="11">
        <f t="shared" si="49"/>
        <v>21</v>
      </c>
      <c r="M1429" s="8" t="s">
        <v>673</v>
      </c>
      <c r="N1429" s="8">
        <v>21</v>
      </c>
      <c r="O1429" s="88" t="s">
        <v>1489</v>
      </c>
      <c r="R1429" s="104" t="s">
        <v>1608</v>
      </c>
    </row>
    <row r="1430" spans="1:18" x14ac:dyDescent="0.2">
      <c r="A1430" s="8" t="str">
        <f t="shared" si="48"/>
        <v>SWAYSR00241**C</v>
      </c>
      <c r="B1430" s="8" t="s">
        <v>243</v>
      </c>
      <c r="C1430" s="8" t="s">
        <v>266</v>
      </c>
      <c r="D1430" s="9">
        <v>3.21</v>
      </c>
      <c r="E1430" s="9">
        <v>3.69</v>
      </c>
      <c r="F1430" s="8" t="s">
        <v>322</v>
      </c>
      <c r="G1430" s="11">
        <v>0</v>
      </c>
      <c r="H1430" s="11">
        <v>0</v>
      </c>
      <c r="I1430" s="11">
        <v>31</v>
      </c>
      <c r="J1430" s="11">
        <v>0</v>
      </c>
      <c r="K1430" s="11">
        <v>0</v>
      </c>
      <c r="L1430" s="11">
        <f t="shared" si="49"/>
        <v>31</v>
      </c>
      <c r="M1430" s="8" t="s">
        <v>323</v>
      </c>
      <c r="N1430" s="8">
        <v>31</v>
      </c>
      <c r="O1430" s="88" t="s">
        <v>1489</v>
      </c>
      <c r="R1430" s="104" t="s">
        <v>1608</v>
      </c>
    </row>
    <row r="1431" spans="1:18" x14ac:dyDescent="0.2">
      <c r="A1431" s="8" t="str">
        <f t="shared" si="48"/>
        <v>SWAYSR00241**C</v>
      </c>
      <c r="B1431" s="8" t="s">
        <v>243</v>
      </c>
      <c r="C1431" s="8" t="s">
        <v>266</v>
      </c>
      <c r="D1431" s="9">
        <v>3.69</v>
      </c>
      <c r="E1431" s="9">
        <v>3.92</v>
      </c>
      <c r="F1431" s="8" t="s">
        <v>327</v>
      </c>
      <c r="G1431" s="11">
        <v>0</v>
      </c>
      <c r="H1431" s="11">
        <v>0</v>
      </c>
      <c r="I1431" s="11">
        <v>35</v>
      </c>
      <c r="J1431" s="11">
        <v>0</v>
      </c>
      <c r="K1431" s="11">
        <v>0</v>
      </c>
      <c r="L1431" s="11">
        <f t="shared" si="49"/>
        <v>35</v>
      </c>
      <c r="M1431" s="8" t="s">
        <v>347</v>
      </c>
      <c r="N1431" s="8">
        <v>35</v>
      </c>
      <c r="O1431" s="88" t="s">
        <v>1489</v>
      </c>
      <c r="R1431" s="104" t="s">
        <v>1608</v>
      </c>
    </row>
    <row r="1432" spans="1:18" x14ac:dyDescent="0.2">
      <c r="A1432" s="8" t="str">
        <f t="shared" si="48"/>
        <v>SWAYSR00241**C</v>
      </c>
      <c r="B1432" s="8" t="s">
        <v>243</v>
      </c>
      <c r="C1432" s="8" t="s">
        <v>266</v>
      </c>
      <c r="D1432" s="9">
        <v>3.92</v>
      </c>
      <c r="E1432" s="9">
        <v>4.7</v>
      </c>
      <c r="F1432" s="8" t="s">
        <v>322</v>
      </c>
      <c r="G1432" s="11">
        <v>0</v>
      </c>
      <c r="H1432" s="11">
        <v>0</v>
      </c>
      <c r="I1432" s="11">
        <v>51</v>
      </c>
      <c r="J1432" s="11">
        <v>0</v>
      </c>
      <c r="K1432" s="11">
        <v>0</v>
      </c>
      <c r="L1432" s="11">
        <f t="shared" si="49"/>
        <v>51</v>
      </c>
      <c r="M1432" s="8" t="s">
        <v>323</v>
      </c>
      <c r="N1432" s="8">
        <v>51</v>
      </c>
      <c r="O1432" s="88" t="s">
        <v>1489</v>
      </c>
      <c r="R1432" s="104" t="s">
        <v>1608</v>
      </c>
    </row>
    <row r="1433" spans="1:18" x14ac:dyDescent="0.2">
      <c r="A1433" s="8" t="str">
        <f t="shared" si="48"/>
        <v>SWAYSR00241**C</v>
      </c>
      <c r="B1433" s="8" t="s">
        <v>243</v>
      </c>
      <c r="C1433" s="8" t="s">
        <v>266</v>
      </c>
      <c r="D1433" s="9">
        <v>4.7</v>
      </c>
      <c r="E1433" s="9">
        <v>4.93</v>
      </c>
      <c r="F1433" s="8" t="s">
        <v>327</v>
      </c>
      <c r="G1433" s="11">
        <v>0</v>
      </c>
      <c r="H1433" s="11">
        <v>0</v>
      </c>
      <c r="I1433" s="11">
        <v>34</v>
      </c>
      <c r="J1433" s="11">
        <v>0</v>
      </c>
      <c r="K1433" s="11">
        <v>0</v>
      </c>
      <c r="L1433" s="11">
        <f t="shared" si="49"/>
        <v>34</v>
      </c>
      <c r="M1433" s="8" t="s">
        <v>347</v>
      </c>
      <c r="N1433" s="8">
        <v>34</v>
      </c>
      <c r="O1433" s="88" t="s">
        <v>1489</v>
      </c>
      <c r="R1433" s="104" t="s">
        <v>1608</v>
      </c>
    </row>
    <row r="1434" spans="1:18" x14ac:dyDescent="0.2">
      <c r="A1434" s="8" t="str">
        <f t="shared" si="48"/>
        <v>SWAYSR00241**C</v>
      </c>
      <c r="B1434" s="8" t="s">
        <v>243</v>
      </c>
      <c r="C1434" s="8" t="s">
        <v>266</v>
      </c>
      <c r="D1434" s="9">
        <v>4.93</v>
      </c>
      <c r="E1434" s="9">
        <v>5.29</v>
      </c>
      <c r="F1434" s="8" t="s">
        <v>322</v>
      </c>
      <c r="G1434" s="11">
        <v>0</v>
      </c>
      <c r="H1434" s="11">
        <v>0</v>
      </c>
      <c r="I1434" s="11">
        <v>24</v>
      </c>
      <c r="J1434" s="11">
        <v>0</v>
      </c>
      <c r="K1434" s="11">
        <v>0</v>
      </c>
      <c r="L1434" s="11">
        <f t="shared" si="49"/>
        <v>24</v>
      </c>
      <c r="M1434" s="8" t="s">
        <v>323</v>
      </c>
      <c r="N1434" s="8">
        <v>24</v>
      </c>
      <c r="O1434" s="88" t="s">
        <v>1489</v>
      </c>
      <c r="R1434" s="104" t="s">
        <v>1608</v>
      </c>
    </row>
    <row r="1435" spans="1:18" x14ac:dyDescent="0.2">
      <c r="A1435" s="8" t="str">
        <f t="shared" si="48"/>
        <v>SWAYSR00241**C</v>
      </c>
      <c r="B1435" s="8" t="s">
        <v>243</v>
      </c>
      <c r="C1435" s="8" t="s">
        <v>266</v>
      </c>
      <c r="D1435" s="9">
        <v>5.29</v>
      </c>
      <c r="E1435" s="9">
        <v>5.5</v>
      </c>
      <c r="F1435" s="8" t="s">
        <v>327</v>
      </c>
      <c r="G1435" s="11">
        <v>0</v>
      </c>
      <c r="H1435" s="11">
        <v>0</v>
      </c>
      <c r="I1435" s="11">
        <v>30</v>
      </c>
      <c r="J1435" s="11">
        <v>0</v>
      </c>
      <c r="K1435" s="11">
        <v>0</v>
      </c>
      <c r="L1435" s="11">
        <f t="shared" si="49"/>
        <v>30</v>
      </c>
      <c r="M1435" s="8" t="s">
        <v>347</v>
      </c>
      <c r="N1435" s="8">
        <v>30</v>
      </c>
      <c r="O1435" s="88" t="s">
        <v>1489</v>
      </c>
      <c r="R1435" s="104" t="s">
        <v>1608</v>
      </c>
    </row>
    <row r="1436" spans="1:18" x14ac:dyDescent="0.2">
      <c r="A1436" s="8" t="str">
        <f t="shared" si="48"/>
        <v>SWAYSR00241**C</v>
      </c>
      <c r="B1436" s="8" t="s">
        <v>243</v>
      </c>
      <c r="C1436" s="8" t="s">
        <v>266</v>
      </c>
      <c r="D1436" s="9">
        <v>5.5</v>
      </c>
      <c r="E1436" s="9">
        <v>7.13</v>
      </c>
      <c r="F1436" s="8" t="s">
        <v>322</v>
      </c>
      <c r="G1436" s="11">
        <v>0</v>
      </c>
      <c r="H1436" s="11">
        <v>0</v>
      </c>
      <c r="I1436" s="11">
        <v>113</v>
      </c>
      <c r="J1436" s="11">
        <v>0</v>
      </c>
      <c r="K1436" s="11">
        <v>0</v>
      </c>
      <c r="L1436" s="11">
        <f t="shared" si="49"/>
        <v>113</v>
      </c>
      <c r="M1436" s="8" t="s">
        <v>323</v>
      </c>
      <c r="N1436" s="8">
        <v>113</v>
      </c>
      <c r="O1436" s="88" t="s">
        <v>1489</v>
      </c>
      <c r="P1436" s="101"/>
      <c r="R1436" s="104" t="s">
        <v>1608</v>
      </c>
    </row>
    <row r="1437" spans="1:18" x14ac:dyDescent="0.2">
      <c r="A1437" s="8" t="str">
        <f t="shared" si="48"/>
        <v>SWAYSR00301**C</v>
      </c>
      <c r="B1437" s="8" t="s">
        <v>243</v>
      </c>
      <c r="C1437" s="8" t="s">
        <v>59</v>
      </c>
      <c r="D1437" s="9">
        <v>0</v>
      </c>
      <c r="E1437" s="9">
        <v>0.2</v>
      </c>
      <c r="F1437" s="8" t="s">
        <v>334</v>
      </c>
      <c r="G1437" s="11">
        <v>16</v>
      </c>
      <c r="H1437" s="11">
        <v>0</v>
      </c>
      <c r="I1437" s="11">
        <v>11</v>
      </c>
      <c r="J1437" s="11">
        <v>0</v>
      </c>
      <c r="K1437" s="11">
        <v>0</v>
      </c>
      <c r="L1437" s="11">
        <f t="shared" si="49"/>
        <v>27</v>
      </c>
      <c r="M1437" s="8" t="s">
        <v>267</v>
      </c>
      <c r="N1437" s="8">
        <v>27</v>
      </c>
      <c r="O1437" s="88" t="s">
        <v>1545</v>
      </c>
      <c r="P1437" s="101"/>
      <c r="R1437" s="104" t="s">
        <v>1608</v>
      </c>
    </row>
    <row r="1438" spans="1:18" x14ac:dyDescent="0.2">
      <c r="A1438" s="8" t="str">
        <f t="shared" si="48"/>
        <v>SWAYSR00301**C</v>
      </c>
      <c r="B1438" s="8" t="s">
        <v>243</v>
      </c>
      <c r="C1438" s="8" t="s">
        <v>59</v>
      </c>
      <c r="D1438" s="9">
        <v>0.2</v>
      </c>
      <c r="E1438" s="9">
        <v>3.84</v>
      </c>
      <c r="F1438" s="8" t="s">
        <v>322</v>
      </c>
      <c r="G1438" s="8"/>
      <c r="H1438" s="8"/>
      <c r="I1438" s="8">
        <v>240</v>
      </c>
      <c r="J1438" s="8"/>
      <c r="K1438" s="8"/>
      <c r="L1438" s="11">
        <f t="shared" si="49"/>
        <v>240</v>
      </c>
      <c r="M1438" s="8" t="s">
        <v>323</v>
      </c>
      <c r="N1438" s="3">
        <v>240</v>
      </c>
      <c r="O1438" s="88" t="s">
        <v>1545</v>
      </c>
      <c r="R1438" s="104" t="s">
        <v>1608</v>
      </c>
    </row>
    <row r="1439" spans="1:18" x14ac:dyDescent="0.2">
      <c r="A1439" s="8" t="str">
        <f t="shared" si="48"/>
        <v>SWAYSR00301**C</v>
      </c>
      <c r="B1439" s="8" t="s">
        <v>243</v>
      </c>
      <c r="C1439" s="8" t="s">
        <v>59</v>
      </c>
      <c r="D1439" s="9">
        <v>3.84</v>
      </c>
      <c r="E1439" s="9">
        <v>5.57</v>
      </c>
      <c r="F1439" s="8" t="s">
        <v>322</v>
      </c>
      <c r="G1439" s="11">
        <v>0</v>
      </c>
      <c r="H1439" s="11">
        <v>0</v>
      </c>
      <c r="I1439" s="11">
        <v>114</v>
      </c>
      <c r="J1439" s="11">
        <v>0</v>
      </c>
      <c r="K1439" s="11">
        <v>0</v>
      </c>
      <c r="L1439" s="11">
        <f t="shared" si="49"/>
        <v>114</v>
      </c>
      <c r="M1439" s="8" t="s">
        <v>323</v>
      </c>
      <c r="N1439" s="8">
        <v>114</v>
      </c>
      <c r="O1439" s="88" t="s">
        <v>1489</v>
      </c>
      <c r="P1439" s="101"/>
      <c r="R1439" s="104" t="s">
        <v>1608</v>
      </c>
    </row>
    <row r="1440" spans="1:18" x14ac:dyDescent="0.2">
      <c r="A1440" s="8" t="str">
        <f t="shared" si="48"/>
        <v>SWAYSR00301**C</v>
      </c>
      <c r="B1440" s="8" t="s">
        <v>243</v>
      </c>
      <c r="C1440" s="8" t="s">
        <v>59</v>
      </c>
      <c r="D1440" s="9">
        <v>7.01</v>
      </c>
      <c r="E1440" s="9">
        <v>7.79</v>
      </c>
      <c r="F1440" s="8" t="s">
        <v>322</v>
      </c>
      <c r="G1440" s="11">
        <v>0</v>
      </c>
      <c r="H1440" s="11">
        <v>0</v>
      </c>
      <c r="I1440" s="11">
        <v>52</v>
      </c>
      <c r="J1440" s="11">
        <v>0</v>
      </c>
      <c r="K1440" s="11">
        <v>0</v>
      </c>
      <c r="L1440" s="11">
        <f t="shared" si="49"/>
        <v>52</v>
      </c>
      <c r="M1440" s="8" t="s">
        <v>323</v>
      </c>
      <c r="N1440" s="8">
        <v>52</v>
      </c>
      <c r="O1440" s="88" t="s">
        <v>1489</v>
      </c>
      <c r="P1440" s="101"/>
      <c r="R1440" s="104" t="s">
        <v>1608</v>
      </c>
    </row>
    <row r="1441" spans="1:16" x14ac:dyDescent="0.2">
      <c r="A1441" s="8" t="str">
        <f t="shared" si="48"/>
        <v>SWAYSR00302**C</v>
      </c>
      <c r="B1441" s="8" t="s">
        <v>243</v>
      </c>
      <c r="C1441" s="8" t="s">
        <v>377</v>
      </c>
      <c r="D1441" s="9">
        <v>0</v>
      </c>
      <c r="E1441" s="9">
        <v>0.48</v>
      </c>
      <c r="F1441" s="8" t="s">
        <v>268</v>
      </c>
      <c r="G1441" s="11">
        <v>0</v>
      </c>
      <c r="H1441" s="11">
        <v>0</v>
      </c>
      <c r="I1441" s="11">
        <v>46</v>
      </c>
      <c r="J1441" s="11">
        <v>44</v>
      </c>
      <c r="K1441" s="11">
        <v>0</v>
      </c>
      <c r="L1441" s="11">
        <f t="shared" si="49"/>
        <v>90</v>
      </c>
      <c r="M1441" s="8" t="s">
        <v>269</v>
      </c>
      <c r="N1441" s="8">
        <v>90</v>
      </c>
      <c r="O1441" s="1" t="s">
        <v>1587</v>
      </c>
      <c r="P1441" s="101"/>
    </row>
    <row r="1442" spans="1:16" x14ac:dyDescent="0.2">
      <c r="A1442" s="8" t="str">
        <f t="shared" si="48"/>
        <v>SWAYSR00302**C</v>
      </c>
      <c r="B1442" s="8" t="s">
        <v>243</v>
      </c>
      <c r="C1442" s="8" t="s">
        <v>377</v>
      </c>
      <c r="D1442" s="9">
        <v>2.4900000000000002</v>
      </c>
      <c r="E1442" s="9">
        <v>3.8</v>
      </c>
      <c r="F1442" s="8" t="s">
        <v>322</v>
      </c>
      <c r="G1442" s="11">
        <v>0</v>
      </c>
      <c r="H1442" s="11">
        <v>0</v>
      </c>
      <c r="I1442" s="11">
        <v>87</v>
      </c>
      <c r="J1442" s="11">
        <v>0</v>
      </c>
      <c r="K1442" s="11">
        <v>0</v>
      </c>
      <c r="L1442" s="11">
        <f t="shared" si="49"/>
        <v>87</v>
      </c>
      <c r="M1442" s="8" t="s">
        <v>323</v>
      </c>
      <c r="N1442" s="8">
        <v>87</v>
      </c>
      <c r="O1442" s="1" t="s">
        <v>1596</v>
      </c>
      <c r="P1442" s="3">
        <v>111500</v>
      </c>
    </row>
    <row r="1443" spans="1:16" x14ac:dyDescent="0.2">
      <c r="A1443" s="8" t="str">
        <f t="shared" si="48"/>
        <v>SWAYSR00302**C</v>
      </c>
      <c r="B1443" s="8" t="s">
        <v>243</v>
      </c>
      <c r="C1443" s="8" t="s">
        <v>377</v>
      </c>
      <c r="D1443" s="9">
        <v>3.8</v>
      </c>
      <c r="E1443" s="9">
        <v>3.97</v>
      </c>
      <c r="F1443" s="8" t="s">
        <v>334</v>
      </c>
      <c r="G1443" s="11">
        <v>16</v>
      </c>
      <c r="H1443" s="11">
        <v>0</v>
      </c>
      <c r="I1443" s="11">
        <v>11</v>
      </c>
      <c r="J1443" s="11">
        <v>0</v>
      </c>
      <c r="K1443" s="11">
        <v>0</v>
      </c>
      <c r="L1443" s="11">
        <f t="shared" si="49"/>
        <v>27</v>
      </c>
      <c r="M1443" s="8" t="s">
        <v>270</v>
      </c>
      <c r="N1443" s="8">
        <v>27</v>
      </c>
      <c r="O1443" s="1" t="s">
        <v>1587</v>
      </c>
    </row>
    <row r="1444" spans="1:16" x14ac:dyDescent="0.2">
      <c r="A1444" s="8" t="str">
        <f t="shared" si="48"/>
        <v>SWAYSR00302**C</v>
      </c>
      <c r="B1444" s="8" t="s">
        <v>243</v>
      </c>
      <c r="C1444" s="8" t="s">
        <v>377</v>
      </c>
      <c r="D1444" s="9">
        <v>3.97</v>
      </c>
      <c r="E1444" s="9">
        <v>4.78</v>
      </c>
      <c r="F1444" s="8" t="s">
        <v>322</v>
      </c>
      <c r="G1444" s="11">
        <v>0</v>
      </c>
      <c r="H1444" s="11">
        <v>0</v>
      </c>
      <c r="I1444" s="11">
        <v>35</v>
      </c>
      <c r="J1444" s="11">
        <v>0</v>
      </c>
      <c r="K1444" s="11">
        <v>0</v>
      </c>
      <c r="L1444" s="11">
        <f t="shared" si="49"/>
        <v>35</v>
      </c>
      <c r="M1444" s="8" t="s">
        <v>323</v>
      </c>
      <c r="N1444" s="8">
        <v>35</v>
      </c>
      <c r="O1444" s="1" t="s">
        <v>1587</v>
      </c>
    </row>
    <row r="1445" spans="1:16" x14ac:dyDescent="0.2">
      <c r="A1445" s="8" t="str">
        <f t="shared" si="48"/>
        <v>SWAYSR00302**C</v>
      </c>
      <c r="B1445" s="8" t="s">
        <v>243</v>
      </c>
      <c r="C1445" s="8" t="s">
        <v>377</v>
      </c>
      <c r="D1445" s="9">
        <v>4.78</v>
      </c>
      <c r="E1445" s="9">
        <v>5.01</v>
      </c>
      <c r="F1445" s="8" t="s">
        <v>327</v>
      </c>
      <c r="G1445" s="11">
        <v>0</v>
      </c>
      <c r="H1445" s="11">
        <v>0</v>
      </c>
      <c r="I1445" s="11">
        <v>39</v>
      </c>
      <c r="J1445" s="11">
        <v>0</v>
      </c>
      <c r="K1445" s="11">
        <v>0</v>
      </c>
      <c r="L1445" s="11">
        <f t="shared" si="49"/>
        <v>39</v>
      </c>
      <c r="M1445" s="8" t="s">
        <v>347</v>
      </c>
      <c r="N1445" s="8">
        <v>39</v>
      </c>
      <c r="O1445" s="1" t="s">
        <v>1587</v>
      </c>
    </row>
    <row r="1446" spans="1:16" x14ac:dyDescent="0.2">
      <c r="A1446" s="8" t="str">
        <f t="shared" si="48"/>
        <v>SWAYSR00302**C</v>
      </c>
      <c r="B1446" s="8" t="s">
        <v>243</v>
      </c>
      <c r="C1446" s="8" t="s">
        <v>377</v>
      </c>
      <c r="D1446" s="9">
        <v>5.01</v>
      </c>
      <c r="E1446" s="9">
        <v>5.54</v>
      </c>
      <c r="F1446" s="8" t="s">
        <v>322</v>
      </c>
      <c r="G1446" s="11">
        <v>0</v>
      </c>
      <c r="H1446" s="11">
        <v>0</v>
      </c>
      <c r="I1446" s="11">
        <v>35</v>
      </c>
      <c r="J1446" s="11">
        <v>0</v>
      </c>
      <c r="K1446" s="11">
        <v>0</v>
      </c>
      <c r="L1446" s="11">
        <f t="shared" si="49"/>
        <v>35</v>
      </c>
      <c r="M1446" s="8" t="s">
        <v>323</v>
      </c>
      <c r="N1446" s="8">
        <v>35</v>
      </c>
      <c r="O1446" s="1" t="s">
        <v>1587</v>
      </c>
    </row>
    <row r="1447" spans="1:16" x14ac:dyDescent="0.2">
      <c r="A1447" s="8" t="str">
        <f t="shared" si="48"/>
        <v>SWAYSR00302**C</v>
      </c>
      <c r="B1447" s="8" t="s">
        <v>243</v>
      </c>
      <c r="C1447" s="8" t="s">
        <v>377</v>
      </c>
      <c r="D1447" s="9">
        <v>5.54</v>
      </c>
      <c r="E1447" s="9">
        <v>5.99</v>
      </c>
      <c r="F1447" s="8" t="s">
        <v>327</v>
      </c>
      <c r="G1447" s="11">
        <v>0</v>
      </c>
      <c r="H1447" s="11">
        <v>0</v>
      </c>
      <c r="I1447" s="11">
        <v>84</v>
      </c>
      <c r="J1447" s="11">
        <v>0</v>
      </c>
      <c r="K1447" s="11">
        <v>0</v>
      </c>
      <c r="L1447" s="11">
        <f t="shared" si="49"/>
        <v>84</v>
      </c>
      <c r="M1447" s="8" t="s">
        <v>393</v>
      </c>
      <c r="N1447" s="8">
        <v>84</v>
      </c>
      <c r="O1447" s="1" t="s">
        <v>1587</v>
      </c>
    </row>
    <row r="1448" spans="1:16" x14ac:dyDescent="0.2">
      <c r="A1448" s="8" t="str">
        <f t="shared" si="48"/>
        <v>SWAYSR00302**C</v>
      </c>
      <c r="B1448" s="8" t="s">
        <v>243</v>
      </c>
      <c r="C1448" s="8" t="s">
        <v>377</v>
      </c>
      <c r="D1448" s="9">
        <v>5.99</v>
      </c>
      <c r="E1448" s="9">
        <v>6.03</v>
      </c>
      <c r="F1448" s="8" t="s">
        <v>322</v>
      </c>
      <c r="G1448" s="11">
        <v>0</v>
      </c>
      <c r="H1448" s="11">
        <v>0</v>
      </c>
      <c r="I1448" s="11">
        <v>5</v>
      </c>
      <c r="J1448" s="11">
        <v>0</v>
      </c>
      <c r="K1448" s="11">
        <v>0</v>
      </c>
      <c r="L1448" s="11">
        <f t="shared" si="49"/>
        <v>5</v>
      </c>
      <c r="M1448" s="8" t="s">
        <v>323</v>
      </c>
      <c r="N1448" s="8">
        <v>5</v>
      </c>
      <c r="O1448" s="1" t="s">
        <v>1587</v>
      </c>
    </row>
    <row r="1449" spans="1:16" x14ac:dyDescent="0.2">
      <c r="A1449" s="8" t="str">
        <f t="shared" si="48"/>
        <v>SWAYSR00302**C</v>
      </c>
      <c r="B1449" s="8" t="s">
        <v>243</v>
      </c>
      <c r="C1449" s="8" t="s">
        <v>377</v>
      </c>
      <c r="D1449" s="9">
        <v>6.03</v>
      </c>
      <c r="E1449" s="9">
        <v>6.42</v>
      </c>
      <c r="F1449" s="8" t="s">
        <v>358</v>
      </c>
      <c r="G1449" s="11">
        <v>0</v>
      </c>
      <c r="H1449" s="11">
        <v>0</v>
      </c>
      <c r="I1449" s="11">
        <v>32</v>
      </c>
      <c r="J1449" s="11">
        <v>0</v>
      </c>
      <c r="K1449" s="11">
        <v>0</v>
      </c>
      <c r="L1449" s="11">
        <f t="shared" si="49"/>
        <v>32</v>
      </c>
      <c r="M1449" s="8" t="s">
        <v>271</v>
      </c>
      <c r="N1449" s="8">
        <v>32</v>
      </c>
      <c r="O1449" s="1" t="s">
        <v>1587</v>
      </c>
    </row>
    <row r="1450" spans="1:16" x14ac:dyDescent="0.2">
      <c r="A1450" s="8" t="str">
        <f t="shared" si="48"/>
        <v>SWAYSR00302**C</v>
      </c>
      <c r="B1450" s="8" t="s">
        <v>243</v>
      </c>
      <c r="C1450" s="8" t="s">
        <v>377</v>
      </c>
      <c r="D1450" s="9">
        <v>6.42</v>
      </c>
      <c r="E1450" s="9">
        <v>6.96</v>
      </c>
      <c r="F1450" s="8" t="s">
        <v>322</v>
      </c>
      <c r="G1450" s="11">
        <v>0</v>
      </c>
      <c r="H1450" s="11">
        <v>0</v>
      </c>
      <c r="I1450" s="11">
        <v>38</v>
      </c>
      <c r="J1450" s="11">
        <v>0</v>
      </c>
      <c r="K1450" s="11">
        <v>0</v>
      </c>
      <c r="L1450" s="11">
        <f t="shared" si="49"/>
        <v>38</v>
      </c>
      <c r="M1450" s="8" t="s">
        <v>323</v>
      </c>
      <c r="N1450" s="8">
        <v>38</v>
      </c>
      <c r="O1450" s="1" t="s">
        <v>1587</v>
      </c>
    </row>
    <row r="1451" spans="1:16" x14ac:dyDescent="0.2">
      <c r="A1451" s="8" t="str">
        <f t="shared" si="48"/>
        <v>SWAYSR00302**C</v>
      </c>
      <c r="B1451" s="8" t="s">
        <v>243</v>
      </c>
      <c r="C1451" s="8" t="s">
        <v>377</v>
      </c>
      <c r="D1451" s="9">
        <v>6.96</v>
      </c>
      <c r="E1451" s="9">
        <v>7.47</v>
      </c>
      <c r="F1451" s="8" t="s">
        <v>327</v>
      </c>
      <c r="G1451" s="11">
        <v>0</v>
      </c>
      <c r="H1451" s="11">
        <v>0</v>
      </c>
      <c r="I1451" s="11">
        <v>109</v>
      </c>
      <c r="J1451" s="11">
        <v>0</v>
      </c>
      <c r="K1451" s="11">
        <v>0</v>
      </c>
      <c r="L1451" s="11">
        <f t="shared" si="49"/>
        <v>109</v>
      </c>
      <c r="M1451" s="8" t="s">
        <v>272</v>
      </c>
      <c r="N1451" s="8">
        <v>109</v>
      </c>
      <c r="O1451" s="1" t="s">
        <v>1587</v>
      </c>
    </row>
    <row r="1452" spans="1:16" x14ac:dyDescent="0.2">
      <c r="A1452" s="8" t="str">
        <f t="shared" si="48"/>
        <v>SWAYSR00302**C</v>
      </c>
      <c r="B1452" s="8" t="s">
        <v>243</v>
      </c>
      <c r="C1452" s="8" t="s">
        <v>377</v>
      </c>
      <c r="D1452" s="9">
        <v>7.47</v>
      </c>
      <c r="E1452" s="9">
        <v>12.73</v>
      </c>
      <c r="F1452" s="8" t="s">
        <v>322</v>
      </c>
      <c r="G1452" s="11">
        <v>0</v>
      </c>
      <c r="H1452" s="11">
        <v>0</v>
      </c>
      <c r="I1452" s="11">
        <v>349</v>
      </c>
      <c r="J1452" s="11">
        <v>0</v>
      </c>
      <c r="K1452" s="11">
        <v>0</v>
      </c>
      <c r="L1452" s="11">
        <f t="shared" si="49"/>
        <v>349</v>
      </c>
      <c r="M1452" s="8" t="s">
        <v>323</v>
      </c>
      <c r="N1452" s="8">
        <v>349</v>
      </c>
      <c r="O1452" s="1" t="s">
        <v>1587</v>
      </c>
    </row>
    <row r="1453" spans="1:16" x14ac:dyDescent="0.2">
      <c r="A1453" s="8" t="str">
        <f t="shared" si="48"/>
        <v>SWAYSR00302**C</v>
      </c>
      <c r="B1453" s="8" t="s">
        <v>243</v>
      </c>
      <c r="C1453" s="8" t="s">
        <v>377</v>
      </c>
      <c r="D1453" s="9">
        <v>12.73</v>
      </c>
      <c r="E1453" s="9">
        <v>13.07</v>
      </c>
      <c r="F1453" s="8" t="s">
        <v>324</v>
      </c>
      <c r="G1453" s="11">
        <v>0</v>
      </c>
      <c r="H1453" s="11">
        <v>0</v>
      </c>
      <c r="I1453" s="11">
        <v>22</v>
      </c>
      <c r="J1453" s="11">
        <v>0</v>
      </c>
      <c r="K1453" s="11">
        <v>0</v>
      </c>
      <c r="L1453" s="11">
        <f t="shared" si="49"/>
        <v>22</v>
      </c>
      <c r="M1453" s="8" t="s">
        <v>20</v>
      </c>
      <c r="N1453" s="8">
        <v>22</v>
      </c>
      <c r="O1453" s="1" t="s">
        <v>1587</v>
      </c>
    </row>
    <row r="1454" spans="1:16" x14ac:dyDescent="0.2">
      <c r="A1454" s="8" t="str">
        <f t="shared" si="48"/>
        <v>SWAYSR00302**C</v>
      </c>
      <c r="B1454" s="8" t="s">
        <v>243</v>
      </c>
      <c r="C1454" s="8" t="s">
        <v>377</v>
      </c>
      <c r="D1454" s="9">
        <v>13.07</v>
      </c>
      <c r="E1454" s="9">
        <v>13.92</v>
      </c>
      <c r="F1454" s="8" t="s">
        <v>322</v>
      </c>
      <c r="G1454" s="11">
        <v>0</v>
      </c>
      <c r="H1454" s="11">
        <v>0</v>
      </c>
      <c r="I1454" s="11">
        <v>56</v>
      </c>
      <c r="J1454" s="11">
        <v>0</v>
      </c>
      <c r="K1454" s="11">
        <v>0</v>
      </c>
      <c r="L1454" s="11">
        <f t="shared" si="49"/>
        <v>56</v>
      </c>
      <c r="M1454" s="8" t="s">
        <v>323</v>
      </c>
      <c r="N1454" s="8">
        <v>56</v>
      </c>
      <c r="O1454" s="1" t="s">
        <v>1587</v>
      </c>
    </row>
    <row r="1455" spans="1:16" x14ac:dyDescent="0.2">
      <c r="A1455" s="8" t="str">
        <f t="shared" si="48"/>
        <v>SWAYSR00539**C</v>
      </c>
      <c r="B1455" s="8" t="s">
        <v>243</v>
      </c>
      <c r="C1455" s="8" t="s">
        <v>273</v>
      </c>
      <c r="D1455" s="9">
        <v>0</v>
      </c>
      <c r="E1455" s="9">
        <v>0.51</v>
      </c>
      <c r="F1455" s="8" t="s">
        <v>355</v>
      </c>
      <c r="G1455" s="11">
        <v>16</v>
      </c>
      <c r="H1455" s="11">
        <v>0</v>
      </c>
      <c r="I1455" s="11">
        <v>58</v>
      </c>
      <c r="J1455" s="11">
        <v>0</v>
      </c>
      <c r="K1455" s="11">
        <v>0</v>
      </c>
      <c r="L1455" s="11">
        <f t="shared" si="49"/>
        <v>74</v>
      </c>
      <c r="M1455" s="8" t="s">
        <v>274</v>
      </c>
      <c r="N1455" s="8">
        <v>74</v>
      </c>
      <c r="O1455" s="1" t="s">
        <v>1597</v>
      </c>
      <c r="P1455" s="3">
        <v>101467</v>
      </c>
    </row>
    <row r="1456" spans="1:16" x14ac:dyDescent="0.2">
      <c r="A1456" s="8" t="str">
        <f t="shared" si="48"/>
        <v>SWAYSR00539**C</v>
      </c>
      <c r="B1456" s="8" t="s">
        <v>243</v>
      </c>
      <c r="C1456" s="8" t="s">
        <v>273</v>
      </c>
      <c r="D1456" s="9">
        <v>0.51</v>
      </c>
      <c r="E1456" s="9">
        <v>1</v>
      </c>
      <c r="F1456" s="8" t="s">
        <v>322</v>
      </c>
      <c r="G1456" s="11">
        <v>0</v>
      </c>
      <c r="H1456" s="11">
        <v>0</v>
      </c>
      <c r="I1456" s="11">
        <v>30</v>
      </c>
      <c r="J1456" s="11">
        <v>0</v>
      </c>
      <c r="K1456" s="11">
        <v>0</v>
      </c>
      <c r="L1456" s="11">
        <f t="shared" si="49"/>
        <v>30</v>
      </c>
      <c r="M1456" s="8" t="s">
        <v>323</v>
      </c>
      <c r="N1456" s="8">
        <v>30</v>
      </c>
      <c r="O1456" s="1" t="s">
        <v>1597</v>
      </c>
      <c r="P1456" s="3">
        <v>101467</v>
      </c>
    </row>
    <row r="1457" spans="1:18" x14ac:dyDescent="0.2">
      <c r="A1457" s="8" t="str">
        <f t="shared" si="48"/>
        <v>SWAYSR00539**C</v>
      </c>
      <c r="B1457" s="8" t="s">
        <v>243</v>
      </c>
      <c r="C1457" s="8" t="s">
        <v>273</v>
      </c>
      <c r="D1457" s="9">
        <v>1</v>
      </c>
      <c r="E1457" s="9">
        <v>1.26</v>
      </c>
      <c r="F1457" s="8" t="s">
        <v>329</v>
      </c>
      <c r="G1457" s="11">
        <v>0</v>
      </c>
      <c r="H1457" s="11">
        <v>0</v>
      </c>
      <c r="I1457" s="11">
        <v>37</v>
      </c>
      <c r="J1457" s="11">
        <v>0</v>
      </c>
      <c r="K1457" s="11">
        <v>0</v>
      </c>
      <c r="L1457" s="11">
        <f t="shared" si="49"/>
        <v>37</v>
      </c>
      <c r="M1457" s="8" t="s">
        <v>343</v>
      </c>
      <c r="N1457" s="8">
        <v>37</v>
      </c>
      <c r="O1457" s="1" t="s">
        <v>1597</v>
      </c>
      <c r="P1457" s="3">
        <v>101467</v>
      </c>
    </row>
    <row r="1458" spans="1:18" x14ac:dyDescent="0.2">
      <c r="A1458" s="8" t="str">
        <f t="shared" si="48"/>
        <v>SWAYSR00539**C</v>
      </c>
      <c r="B1458" s="8" t="s">
        <v>243</v>
      </c>
      <c r="C1458" s="8" t="s">
        <v>273</v>
      </c>
      <c r="D1458" s="9">
        <v>1.26</v>
      </c>
      <c r="E1458" s="9">
        <v>1.44</v>
      </c>
      <c r="F1458" s="8" t="s">
        <v>322</v>
      </c>
      <c r="G1458" s="11">
        <v>0</v>
      </c>
      <c r="H1458" s="11">
        <v>0</v>
      </c>
      <c r="I1458" s="11">
        <v>12</v>
      </c>
      <c r="J1458" s="11">
        <v>0</v>
      </c>
      <c r="K1458" s="11">
        <v>0</v>
      </c>
      <c r="L1458" s="11">
        <f t="shared" si="49"/>
        <v>12</v>
      </c>
      <c r="M1458" s="8" t="s">
        <v>323</v>
      </c>
      <c r="N1458" s="8">
        <v>12</v>
      </c>
      <c r="O1458" s="1" t="s">
        <v>1597</v>
      </c>
      <c r="P1458" s="3">
        <v>101467</v>
      </c>
    </row>
    <row r="1459" spans="1:18" x14ac:dyDescent="0.2">
      <c r="A1459" s="8" t="str">
        <f t="shared" si="48"/>
        <v>SWAYSR00539**C</v>
      </c>
      <c r="B1459" s="8" t="s">
        <v>243</v>
      </c>
      <c r="C1459" s="8" t="s">
        <v>273</v>
      </c>
      <c r="D1459" s="9">
        <v>1.44</v>
      </c>
      <c r="E1459" s="9">
        <v>1.72</v>
      </c>
      <c r="F1459" s="8" t="s">
        <v>327</v>
      </c>
      <c r="G1459" s="11">
        <v>0</v>
      </c>
      <c r="H1459" s="11">
        <v>0</v>
      </c>
      <c r="I1459" s="11">
        <v>49</v>
      </c>
      <c r="J1459" s="11">
        <v>0</v>
      </c>
      <c r="K1459" s="11">
        <v>0</v>
      </c>
      <c r="L1459" s="11">
        <f t="shared" si="49"/>
        <v>49</v>
      </c>
      <c r="M1459" s="8" t="s">
        <v>343</v>
      </c>
      <c r="N1459" s="8">
        <v>49</v>
      </c>
      <c r="O1459" s="1" t="s">
        <v>1597</v>
      </c>
      <c r="P1459" s="3">
        <v>101467</v>
      </c>
    </row>
    <row r="1460" spans="1:18" x14ac:dyDescent="0.2">
      <c r="A1460" s="8" t="str">
        <f t="shared" si="48"/>
        <v>SWAYSR00539**C</v>
      </c>
      <c r="B1460" s="8" t="s">
        <v>243</v>
      </c>
      <c r="C1460" s="8" t="s">
        <v>273</v>
      </c>
      <c r="D1460" s="9">
        <v>1.72</v>
      </c>
      <c r="E1460" s="9">
        <v>3.09</v>
      </c>
      <c r="F1460" s="8" t="s">
        <v>322</v>
      </c>
      <c r="G1460" s="11">
        <v>0</v>
      </c>
      <c r="H1460" s="11">
        <v>0</v>
      </c>
      <c r="I1460" s="11">
        <v>88</v>
      </c>
      <c r="J1460" s="11">
        <v>0</v>
      </c>
      <c r="K1460" s="11">
        <v>0</v>
      </c>
      <c r="L1460" s="11">
        <f t="shared" si="49"/>
        <v>88</v>
      </c>
      <c r="M1460" s="8" t="s">
        <v>323</v>
      </c>
      <c r="N1460" s="8">
        <v>88</v>
      </c>
      <c r="O1460" s="1" t="s">
        <v>1597</v>
      </c>
      <c r="P1460" s="3">
        <v>101467</v>
      </c>
    </row>
    <row r="1461" spans="1:18" x14ac:dyDescent="0.2">
      <c r="A1461" s="8" t="str">
        <f t="shared" si="48"/>
        <v>SWAYSR00539**C</v>
      </c>
      <c r="B1461" s="8" t="s">
        <v>243</v>
      </c>
      <c r="C1461" s="8" t="s">
        <v>273</v>
      </c>
      <c r="D1461" s="9">
        <v>3.09</v>
      </c>
      <c r="E1461" s="9">
        <v>3.34</v>
      </c>
      <c r="F1461" s="8" t="s">
        <v>329</v>
      </c>
      <c r="G1461" s="11">
        <v>0</v>
      </c>
      <c r="H1461" s="11">
        <v>0</v>
      </c>
      <c r="I1461" s="11">
        <v>33</v>
      </c>
      <c r="J1461" s="11">
        <v>0</v>
      </c>
      <c r="K1461" s="11">
        <v>0</v>
      </c>
      <c r="L1461" s="11">
        <f t="shared" si="49"/>
        <v>33</v>
      </c>
      <c r="M1461" s="8" t="s">
        <v>343</v>
      </c>
      <c r="N1461" s="8">
        <v>33</v>
      </c>
      <c r="O1461" s="1" t="s">
        <v>1597</v>
      </c>
      <c r="P1461" s="3">
        <v>101467</v>
      </c>
    </row>
    <row r="1462" spans="1:18" x14ac:dyDescent="0.2">
      <c r="A1462" s="8" t="str">
        <f t="shared" si="48"/>
        <v>SWAYSR00539**C</v>
      </c>
      <c r="B1462" s="8" t="s">
        <v>243</v>
      </c>
      <c r="C1462" s="8" t="s">
        <v>273</v>
      </c>
      <c r="D1462" s="9">
        <v>3.34</v>
      </c>
      <c r="E1462" s="9">
        <v>4.2699999999999996</v>
      </c>
      <c r="F1462" s="8" t="s">
        <v>322</v>
      </c>
      <c r="G1462" s="11">
        <v>0</v>
      </c>
      <c r="H1462" s="11">
        <v>0</v>
      </c>
      <c r="I1462" s="11">
        <v>63</v>
      </c>
      <c r="J1462" s="11">
        <v>0</v>
      </c>
      <c r="K1462" s="11">
        <v>0</v>
      </c>
      <c r="L1462" s="11">
        <f t="shared" si="49"/>
        <v>63</v>
      </c>
      <c r="M1462" s="8" t="s">
        <v>323</v>
      </c>
      <c r="N1462" s="8">
        <v>63</v>
      </c>
      <c r="O1462" s="1" t="s">
        <v>1597</v>
      </c>
      <c r="P1462" s="3">
        <v>101467</v>
      </c>
    </row>
    <row r="1463" spans="1:18" x14ac:dyDescent="0.2">
      <c r="A1463" s="8" t="str">
        <f t="shared" si="48"/>
        <v>SWAYSR00539**C</v>
      </c>
      <c r="B1463" s="8" t="s">
        <v>243</v>
      </c>
      <c r="C1463" s="8" t="s">
        <v>273</v>
      </c>
      <c r="D1463" s="9">
        <v>4.2699999999999996</v>
      </c>
      <c r="E1463" s="9">
        <v>4.6500000000000004</v>
      </c>
      <c r="F1463" s="8" t="s">
        <v>327</v>
      </c>
      <c r="G1463" s="11">
        <v>0</v>
      </c>
      <c r="H1463" s="11">
        <v>0</v>
      </c>
      <c r="I1463" s="11">
        <v>62</v>
      </c>
      <c r="J1463" s="11">
        <v>0</v>
      </c>
      <c r="K1463" s="11">
        <v>0</v>
      </c>
      <c r="L1463" s="11">
        <f t="shared" si="49"/>
        <v>62</v>
      </c>
      <c r="M1463" s="8" t="s">
        <v>366</v>
      </c>
      <c r="N1463" s="8">
        <v>62</v>
      </c>
      <c r="O1463" s="1" t="s">
        <v>1597</v>
      </c>
      <c r="P1463" s="3">
        <v>101467</v>
      </c>
    </row>
    <row r="1464" spans="1:18" x14ac:dyDescent="0.2">
      <c r="A1464" s="8" t="str">
        <f t="shared" si="48"/>
        <v>SWAYSR00539**C</v>
      </c>
      <c r="B1464" s="8" t="s">
        <v>243</v>
      </c>
      <c r="C1464" s="8" t="s">
        <v>273</v>
      </c>
      <c r="D1464" s="9">
        <v>4.6500000000000004</v>
      </c>
      <c r="E1464" s="9">
        <v>6.86</v>
      </c>
      <c r="F1464" s="8" t="s">
        <v>322</v>
      </c>
      <c r="G1464" s="11">
        <v>0</v>
      </c>
      <c r="H1464" s="11">
        <v>0</v>
      </c>
      <c r="I1464" s="11">
        <v>142</v>
      </c>
      <c r="J1464" s="11">
        <v>0</v>
      </c>
      <c r="K1464" s="11">
        <v>0</v>
      </c>
      <c r="L1464" s="11">
        <f t="shared" si="49"/>
        <v>142</v>
      </c>
      <c r="M1464" s="8" t="s">
        <v>323</v>
      </c>
      <c r="N1464" s="8">
        <v>142</v>
      </c>
      <c r="O1464" s="1" t="s">
        <v>1597</v>
      </c>
      <c r="P1464" s="3">
        <v>101467</v>
      </c>
    </row>
    <row r="1465" spans="1:18" x14ac:dyDescent="0.2">
      <c r="A1465" s="8" t="str">
        <f t="shared" si="48"/>
        <v>SWAYSR00539**C</v>
      </c>
      <c r="B1465" s="8" t="s">
        <v>243</v>
      </c>
      <c r="C1465" s="8" t="s">
        <v>273</v>
      </c>
      <c r="D1465" s="9">
        <v>6.86</v>
      </c>
      <c r="E1465" s="9">
        <v>7.14</v>
      </c>
      <c r="F1465" s="8" t="s">
        <v>329</v>
      </c>
      <c r="G1465" s="11">
        <v>0</v>
      </c>
      <c r="H1465" s="11">
        <v>0</v>
      </c>
      <c r="I1465" s="11">
        <v>40</v>
      </c>
      <c r="J1465" s="11">
        <v>0</v>
      </c>
      <c r="K1465" s="11">
        <v>0</v>
      </c>
      <c r="L1465" s="11">
        <f t="shared" si="49"/>
        <v>40</v>
      </c>
      <c r="M1465" s="8" t="s">
        <v>343</v>
      </c>
      <c r="N1465" s="8">
        <v>40</v>
      </c>
      <c r="O1465" s="1" t="s">
        <v>1597</v>
      </c>
      <c r="P1465" s="3">
        <v>101467</v>
      </c>
    </row>
    <row r="1466" spans="1:18" x14ac:dyDescent="0.2">
      <c r="A1466" s="8" t="str">
        <f t="shared" si="48"/>
        <v>SWAYSR00539**C</v>
      </c>
      <c r="B1466" s="8" t="s">
        <v>243</v>
      </c>
      <c r="C1466" s="8" t="s">
        <v>273</v>
      </c>
      <c r="D1466" s="9">
        <v>7.14</v>
      </c>
      <c r="E1466" s="9">
        <v>7.96</v>
      </c>
      <c r="F1466" s="8" t="s">
        <v>322</v>
      </c>
      <c r="G1466" s="11">
        <v>0</v>
      </c>
      <c r="H1466" s="11">
        <v>0</v>
      </c>
      <c r="I1466" s="11">
        <v>53</v>
      </c>
      <c r="J1466" s="11">
        <v>0</v>
      </c>
      <c r="K1466" s="11">
        <v>0</v>
      </c>
      <c r="L1466" s="11">
        <f t="shared" si="49"/>
        <v>53</v>
      </c>
      <c r="M1466" s="8" t="s">
        <v>323</v>
      </c>
      <c r="N1466" s="8">
        <v>53</v>
      </c>
      <c r="O1466" s="1" t="s">
        <v>1597</v>
      </c>
      <c r="P1466" s="3">
        <v>101467</v>
      </c>
    </row>
    <row r="1467" spans="1:18" x14ac:dyDescent="0.2">
      <c r="A1467" s="8" t="str">
        <f t="shared" si="48"/>
        <v>SWAYSR00539**C</v>
      </c>
      <c r="B1467" s="8" t="s">
        <v>243</v>
      </c>
      <c r="C1467" s="8" t="s">
        <v>273</v>
      </c>
      <c r="D1467" s="9">
        <v>8.2200000000000006</v>
      </c>
      <c r="E1467" s="9">
        <v>8.6</v>
      </c>
      <c r="F1467" s="8" t="s">
        <v>322</v>
      </c>
      <c r="G1467" s="11">
        <v>0</v>
      </c>
      <c r="H1467" s="11">
        <v>0</v>
      </c>
      <c r="I1467" s="11">
        <v>25</v>
      </c>
      <c r="J1467" s="11">
        <v>0</v>
      </c>
      <c r="K1467" s="11">
        <v>0</v>
      </c>
      <c r="L1467" s="11">
        <f t="shared" si="49"/>
        <v>25</v>
      </c>
      <c r="M1467" s="8" t="s">
        <v>323</v>
      </c>
      <c r="N1467" s="8">
        <v>53</v>
      </c>
      <c r="O1467" s="88" t="s">
        <v>1489</v>
      </c>
      <c r="R1467" s="104" t="s">
        <v>1608</v>
      </c>
    </row>
    <row r="1468" spans="1:18" x14ac:dyDescent="0.2">
      <c r="A1468" s="8" t="str">
        <f t="shared" si="48"/>
        <v>SWAYSR00539**C</v>
      </c>
      <c r="B1468" s="8" t="s">
        <v>243</v>
      </c>
      <c r="C1468" s="8" t="s">
        <v>273</v>
      </c>
      <c r="D1468" s="9">
        <v>8.6</v>
      </c>
      <c r="E1468" s="9">
        <v>8.77</v>
      </c>
      <c r="F1468" s="8" t="s">
        <v>334</v>
      </c>
      <c r="G1468" s="11">
        <v>16</v>
      </c>
      <c r="H1468" s="11">
        <v>0</v>
      </c>
      <c r="I1468" s="11">
        <v>11</v>
      </c>
      <c r="J1468" s="11">
        <v>0</v>
      </c>
      <c r="K1468" s="11">
        <v>0</v>
      </c>
      <c r="L1468" s="11">
        <f t="shared" si="49"/>
        <v>27</v>
      </c>
      <c r="M1468" s="8" t="s">
        <v>276</v>
      </c>
      <c r="N1468" s="8">
        <v>27</v>
      </c>
      <c r="O1468" s="88" t="s">
        <v>1489</v>
      </c>
      <c r="R1468" s="104" t="s">
        <v>1608</v>
      </c>
    </row>
    <row r="1469" spans="1:18" x14ac:dyDescent="0.2">
      <c r="A1469" s="8" t="str">
        <f t="shared" si="48"/>
        <v>SWAYSR00539**C</v>
      </c>
      <c r="B1469" s="8" t="s">
        <v>243</v>
      </c>
      <c r="C1469" s="8" t="s">
        <v>273</v>
      </c>
      <c r="D1469" s="9">
        <v>8.77</v>
      </c>
      <c r="E1469" s="9">
        <v>9.83</v>
      </c>
      <c r="F1469" s="8" t="s">
        <v>322</v>
      </c>
      <c r="G1469" s="11">
        <v>0</v>
      </c>
      <c r="H1469" s="11">
        <v>0</v>
      </c>
      <c r="I1469" s="11">
        <v>68</v>
      </c>
      <c r="J1469" s="11">
        <v>0</v>
      </c>
      <c r="K1469" s="11">
        <v>0</v>
      </c>
      <c r="L1469" s="11">
        <f t="shared" si="49"/>
        <v>68</v>
      </c>
      <c r="M1469" s="8" t="s">
        <v>323</v>
      </c>
      <c r="N1469" s="8">
        <v>68</v>
      </c>
      <c r="O1469" s="88" t="s">
        <v>1489</v>
      </c>
      <c r="R1469" s="104" t="s">
        <v>1608</v>
      </c>
    </row>
    <row r="1470" spans="1:18" x14ac:dyDescent="0.2">
      <c r="A1470" s="8" t="str">
        <f t="shared" si="48"/>
        <v>SWAYSR00539**C</v>
      </c>
      <c r="B1470" s="8" t="s">
        <v>243</v>
      </c>
      <c r="C1470" s="8" t="s">
        <v>273</v>
      </c>
      <c r="D1470" s="9">
        <v>9.83</v>
      </c>
      <c r="E1470" s="9">
        <v>10.039999999999999</v>
      </c>
      <c r="F1470" s="8" t="s">
        <v>327</v>
      </c>
      <c r="G1470" s="11">
        <v>0</v>
      </c>
      <c r="H1470" s="11">
        <v>0</v>
      </c>
      <c r="I1470" s="11">
        <v>41</v>
      </c>
      <c r="J1470" s="11">
        <v>0</v>
      </c>
      <c r="K1470" s="11">
        <v>0</v>
      </c>
      <c r="L1470" s="11">
        <f t="shared" si="49"/>
        <v>41</v>
      </c>
      <c r="M1470" s="8" t="s">
        <v>347</v>
      </c>
      <c r="N1470" s="8">
        <v>41</v>
      </c>
      <c r="O1470" s="88" t="s">
        <v>1489</v>
      </c>
      <c r="R1470" s="104" t="s">
        <v>1608</v>
      </c>
    </row>
    <row r="1471" spans="1:18" x14ac:dyDescent="0.2">
      <c r="A1471" s="8" t="str">
        <f t="shared" si="48"/>
        <v>SWAYSR00539**C</v>
      </c>
      <c r="B1471" s="8" t="s">
        <v>243</v>
      </c>
      <c r="C1471" s="8" t="s">
        <v>273</v>
      </c>
      <c r="D1471" s="9">
        <v>10.039999999999999</v>
      </c>
      <c r="E1471" s="9">
        <v>11.12</v>
      </c>
      <c r="F1471" s="8" t="s">
        <v>322</v>
      </c>
      <c r="G1471" s="11">
        <v>0</v>
      </c>
      <c r="H1471" s="11">
        <v>0</v>
      </c>
      <c r="I1471" s="11">
        <v>66</v>
      </c>
      <c r="J1471" s="11">
        <v>0</v>
      </c>
      <c r="K1471" s="11">
        <v>0</v>
      </c>
      <c r="L1471" s="11">
        <f t="shared" si="49"/>
        <v>66</v>
      </c>
      <c r="M1471" s="8" t="s">
        <v>323</v>
      </c>
      <c r="N1471" s="8">
        <v>66</v>
      </c>
      <c r="O1471" s="88" t="s">
        <v>1489</v>
      </c>
      <c r="R1471" s="104" t="s">
        <v>1608</v>
      </c>
    </row>
    <row r="1472" spans="1:18" x14ac:dyDescent="0.2">
      <c r="A1472" s="8" t="str">
        <f t="shared" si="48"/>
        <v>SWAYSR00539**C</v>
      </c>
      <c r="B1472" s="8" t="s">
        <v>243</v>
      </c>
      <c r="C1472" s="8" t="s">
        <v>273</v>
      </c>
      <c r="D1472" s="9">
        <v>11.12</v>
      </c>
      <c r="E1472" s="9">
        <v>11.36</v>
      </c>
      <c r="F1472" s="8" t="s">
        <v>327</v>
      </c>
      <c r="G1472" s="11">
        <v>0</v>
      </c>
      <c r="H1472" s="11">
        <v>0</v>
      </c>
      <c r="I1472" s="11">
        <v>42</v>
      </c>
      <c r="J1472" s="11">
        <v>0</v>
      </c>
      <c r="K1472" s="11">
        <v>0</v>
      </c>
      <c r="L1472" s="11">
        <f t="shared" si="49"/>
        <v>42</v>
      </c>
      <c r="M1472" s="8" t="s">
        <v>347</v>
      </c>
      <c r="N1472" s="8">
        <v>42</v>
      </c>
      <c r="O1472" s="88" t="s">
        <v>1489</v>
      </c>
      <c r="R1472" s="104" t="s">
        <v>1608</v>
      </c>
    </row>
    <row r="1473" spans="1:18" x14ac:dyDescent="0.2">
      <c r="A1473" s="8" t="str">
        <f t="shared" si="48"/>
        <v>SWAYSR00539**C</v>
      </c>
      <c r="B1473" s="8" t="s">
        <v>243</v>
      </c>
      <c r="C1473" s="8" t="s">
        <v>273</v>
      </c>
      <c r="D1473" s="9">
        <v>11.36</v>
      </c>
      <c r="E1473" s="9">
        <v>11.62</v>
      </c>
      <c r="F1473" s="8" t="s">
        <v>322</v>
      </c>
      <c r="G1473" s="11">
        <v>0</v>
      </c>
      <c r="H1473" s="11">
        <v>0</v>
      </c>
      <c r="I1473" s="11">
        <v>15</v>
      </c>
      <c r="J1473" s="11">
        <v>0</v>
      </c>
      <c r="K1473" s="11">
        <v>0</v>
      </c>
      <c r="L1473" s="11">
        <f t="shared" si="49"/>
        <v>15</v>
      </c>
      <c r="M1473" s="8" t="s">
        <v>323</v>
      </c>
      <c r="N1473" s="8">
        <v>15</v>
      </c>
      <c r="O1473" s="88" t="s">
        <v>1489</v>
      </c>
      <c r="R1473" s="104" t="s">
        <v>1608</v>
      </c>
    </row>
    <row r="1474" spans="1:18" x14ac:dyDescent="0.2">
      <c r="A1474" s="8" t="str">
        <f t="shared" si="48"/>
        <v>SWAYSR00539**C</v>
      </c>
      <c r="B1474" s="8" t="s">
        <v>243</v>
      </c>
      <c r="C1474" s="8" t="s">
        <v>273</v>
      </c>
      <c r="D1474" s="9">
        <v>11.62</v>
      </c>
      <c r="E1474" s="9">
        <v>12.3</v>
      </c>
      <c r="F1474" s="8" t="s">
        <v>329</v>
      </c>
      <c r="G1474" s="11">
        <v>0</v>
      </c>
      <c r="H1474" s="11">
        <v>0</v>
      </c>
      <c r="I1474" s="11">
        <v>92</v>
      </c>
      <c r="J1474" s="11">
        <v>0</v>
      </c>
      <c r="K1474" s="11">
        <v>0</v>
      </c>
      <c r="L1474" s="11">
        <f t="shared" si="49"/>
        <v>92</v>
      </c>
      <c r="M1474" s="8" t="s">
        <v>275</v>
      </c>
      <c r="N1474" s="8">
        <v>92</v>
      </c>
      <c r="O1474" s="88" t="s">
        <v>1489</v>
      </c>
      <c r="R1474" s="104" t="s">
        <v>1608</v>
      </c>
    </row>
    <row r="1475" spans="1:18" x14ac:dyDescent="0.2">
      <c r="A1475" s="8" t="str">
        <f t="shared" si="48"/>
        <v>SWAYSR00539**C</v>
      </c>
      <c r="B1475" s="8" t="s">
        <v>243</v>
      </c>
      <c r="C1475" s="8" t="s">
        <v>273</v>
      </c>
      <c r="D1475" s="9">
        <v>12.3</v>
      </c>
      <c r="E1475" s="9">
        <v>12.78</v>
      </c>
      <c r="F1475" s="8" t="s">
        <v>322</v>
      </c>
      <c r="G1475" s="11">
        <v>0</v>
      </c>
      <c r="H1475" s="11">
        <v>0</v>
      </c>
      <c r="I1475" s="11">
        <v>30</v>
      </c>
      <c r="J1475" s="11">
        <v>0</v>
      </c>
      <c r="K1475" s="11">
        <v>0</v>
      </c>
      <c r="L1475" s="11">
        <f t="shared" si="49"/>
        <v>30</v>
      </c>
      <c r="M1475" s="8" t="s">
        <v>323</v>
      </c>
      <c r="N1475" s="8">
        <v>30</v>
      </c>
      <c r="O1475" s="88" t="s">
        <v>1489</v>
      </c>
      <c r="R1475" s="104" t="s">
        <v>1608</v>
      </c>
    </row>
    <row r="1476" spans="1:18" x14ac:dyDescent="0.2">
      <c r="A1476" s="8" t="str">
        <f t="shared" si="48"/>
        <v>SWAYSR00539**C</v>
      </c>
      <c r="B1476" s="8" t="s">
        <v>243</v>
      </c>
      <c r="C1476" s="8" t="s">
        <v>273</v>
      </c>
      <c r="D1476" s="9">
        <v>12.78</v>
      </c>
      <c r="E1476" s="9">
        <v>13.43</v>
      </c>
      <c r="F1476" s="8">
        <v>6</v>
      </c>
      <c r="G1476" s="11">
        <v>0</v>
      </c>
      <c r="H1476" s="11">
        <v>0</v>
      </c>
      <c r="I1476" s="11">
        <v>43</v>
      </c>
      <c r="J1476" s="11">
        <v>0</v>
      </c>
      <c r="K1476" s="11">
        <v>0</v>
      </c>
      <c r="L1476" s="11">
        <f t="shared" si="49"/>
        <v>43</v>
      </c>
      <c r="M1476" s="8" t="s">
        <v>1528</v>
      </c>
      <c r="N1476" s="8"/>
      <c r="O1476" s="1" t="s">
        <v>1594</v>
      </c>
    </row>
    <row r="1477" spans="1:18" x14ac:dyDescent="0.2">
      <c r="A1477" s="8" t="str">
        <f t="shared" si="48"/>
        <v>SWAYSR00585**C</v>
      </c>
      <c r="B1477" s="8" t="s">
        <v>243</v>
      </c>
      <c r="C1477" s="8" t="s">
        <v>277</v>
      </c>
      <c r="D1477" s="9">
        <v>2.11</v>
      </c>
      <c r="E1477" s="9">
        <v>4.71</v>
      </c>
      <c r="F1477" s="8" t="s">
        <v>278</v>
      </c>
      <c r="G1477" s="11">
        <v>0</v>
      </c>
      <c r="H1477" s="11">
        <v>0</v>
      </c>
      <c r="I1477" s="11">
        <v>311</v>
      </c>
      <c r="J1477" s="11">
        <v>0</v>
      </c>
      <c r="K1477" s="11">
        <v>0</v>
      </c>
      <c r="L1477" s="11">
        <f t="shared" si="49"/>
        <v>311</v>
      </c>
      <c r="M1477" s="8" t="s">
        <v>279</v>
      </c>
      <c r="N1477" s="8">
        <v>311</v>
      </c>
      <c r="O1477" s="1" t="s">
        <v>1594</v>
      </c>
      <c r="P1477" s="101"/>
    </row>
    <row r="1478" spans="1:18" x14ac:dyDescent="0.2">
      <c r="A1478" s="8" t="str">
        <f t="shared" si="48"/>
        <v>SWAYSR00585**C</v>
      </c>
      <c r="B1478" s="8" t="s">
        <v>243</v>
      </c>
      <c r="C1478" s="8" t="s">
        <v>277</v>
      </c>
      <c r="D1478" s="9">
        <v>6.03</v>
      </c>
      <c r="E1478" s="9">
        <v>12</v>
      </c>
      <c r="F1478" s="8" t="s">
        <v>278</v>
      </c>
      <c r="G1478" s="11">
        <v>0</v>
      </c>
      <c r="H1478" s="11">
        <v>0</v>
      </c>
      <c r="I1478" s="11">
        <v>488</v>
      </c>
      <c r="J1478" s="11">
        <v>0</v>
      </c>
      <c r="K1478" s="11">
        <v>0</v>
      </c>
      <c r="L1478" s="11">
        <f t="shared" si="49"/>
        <v>488</v>
      </c>
      <c r="M1478" s="8" t="s">
        <v>283</v>
      </c>
      <c r="N1478" s="8">
        <v>428</v>
      </c>
      <c r="O1478" s="1" t="s">
        <v>1594</v>
      </c>
      <c r="P1478" s="101"/>
    </row>
    <row r="1479" spans="1:18" x14ac:dyDescent="0.2">
      <c r="A1479" s="8" t="str">
        <f t="shared" si="48"/>
        <v>SWAYSR00585**C</v>
      </c>
      <c r="B1479" s="8" t="s">
        <v>243</v>
      </c>
      <c r="C1479" s="8" t="s">
        <v>277</v>
      </c>
      <c r="D1479" s="9">
        <v>12</v>
      </c>
      <c r="E1479" s="9">
        <v>12.34</v>
      </c>
      <c r="F1479" s="8" t="s">
        <v>324</v>
      </c>
      <c r="G1479" s="11">
        <v>32</v>
      </c>
      <c r="H1479" s="11">
        <v>0</v>
      </c>
      <c r="I1479" s="11">
        <v>22</v>
      </c>
      <c r="J1479" s="11">
        <v>0</v>
      </c>
      <c r="K1479" s="11">
        <v>0</v>
      </c>
      <c r="L1479" s="11">
        <f t="shared" si="49"/>
        <v>54</v>
      </c>
      <c r="M1479" s="8" t="s">
        <v>108</v>
      </c>
      <c r="N1479" s="8">
        <v>54</v>
      </c>
      <c r="O1479" s="103" t="s">
        <v>1545</v>
      </c>
      <c r="R1479" s="104" t="s">
        <v>1608</v>
      </c>
    </row>
    <row r="1480" spans="1:18" x14ac:dyDescent="0.2">
      <c r="A1480" s="8" t="str">
        <f t="shared" ref="A1480:A1543" si="50">"S"&amp;B1480&amp;MID(C1480,1,2)&amp;"00"&amp;MID(C1480,4,3)&amp;"**C"</f>
        <v>SWAYSR00585**C</v>
      </c>
      <c r="B1480" s="8" t="s">
        <v>243</v>
      </c>
      <c r="C1480" s="8" t="s">
        <v>277</v>
      </c>
      <c r="D1480" s="9">
        <v>12.34</v>
      </c>
      <c r="E1480" s="9">
        <v>13.73</v>
      </c>
      <c r="F1480" s="8" t="s">
        <v>278</v>
      </c>
      <c r="G1480" s="11">
        <v>0</v>
      </c>
      <c r="H1480" s="11">
        <v>0</v>
      </c>
      <c r="I1480" s="11">
        <v>55</v>
      </c>
      <c r="J1480" s="11">
        <v>0</v>
      </c>
      <c r="K1480" s="11">
        <v>0</v>
      </c>
      <c r="L1480" s="11">
        <f t="shared" ref="L1480:L1512" si="51">SUM(G1480:K1480)</f>
        <v>55</v>
      </c>
      <c r="M1480" s="8" t="s">
        <v>280</v>
      </c>
      <c r="N1480" s="8">
        <v>55</v>
      </c>
      <c r="O1480" s="103" t="s">
        <v>1545</v>
      </c>
      <c r="R1480" s="104" t="s">
        <v>1608</v>
      </c>
    </row>
    <row r="1481" spans="1:18" x14ac:dyDescent="0.2">
      <c r="A1481" s="8" t="str">
        <f t="shared" si="50"/>
        <v>SWAYSR00585**C</v>
      </c>
      <c r="B1481" s="8" t="s">
        <v>243</v>
      </c>
      <c r="C1481" s="8" t="s">
        <v>277</v>
      </c>
      <c r="D1481" s="9">
        <v>13.73</v>
      </c>
      <c r="E1481" s="9">
        <v>13.9</v>
      </c>
      <c r="F1481" s="8" t="s">
        <v>324</v>
      </c>
      <c r="G1481" s="11">
        <v>0</v>
      </c>
      <c r="H1481" s="11">
        <v>0</v>
      </c>
      <c r="I1481" s="11">
        <v>16</v>
      </c>
      <c r="J1481" s="11">
        <v>2</v>
      </c>
      <c r="K1481" s="11">
        <v>0</v>
      </c>
      <c r="L1481" s="11">
        <f t="shared" si="51"/>
        <v>18</v>
      </c>
      <c r="M1481" s="8" t="s">
        <v>281</v>
      </c>
      <c r="N1481" s="8">
        <v>18</v>
      </c>
      <c r="O1481" s="103" t="s">
        <v>1545</v>
      </c>
      <c r="R1481" s="104" t="s">
        <v>1608</v>
      </c>
    </row>
    <row r="1482" spans="1:18" x14ac:dyDescent="0.2">
      <c r="A1482" s="8" t="str">
        <f t="shared" si="50"/>
        <v>SWAYSR00585**C</v>
      </c>
      <c r="B1482" s="8" t="s">
        <v>243</v>
      </c>
      <c r="C1482" s="8" t="s">
        <v>277</v>
      </c>
      <c r="D1482" s="9">
        <v>14.79</v>
      </c>
      <c r="E1482" s="9">
        <v>14.93</v>
      </c>
      <c r="F1482" s="8" t="s">
        <v>324</v>
      </c>
      <c r="G1482" s="11">
        <v>0</v>
      </c>
      <c r="H1482" s="11">
        <v>0</v>
      </c>
      <c r="I1482" s="11">
        <v>11</v>
      </c>
      <c r="J1482" s="11">
        <v>0</v>
      </c>
      <c r="K1482" s="11">
        <v>0</v>
      </c>
      <c r="L1482" s="11">
        <f t="shared" si="51"/>
        <v>11</v>
      </c>
      <c r="M1482" s="8" t="s">
        <v>282</v>
      </c>
      <c r="N1482" s="8">
        <v>11</v>
      </c>
      <c r="O1482" s="103" t="s">
        <v>1545</v>
      </c>
      <c r="R1482" s="104" t="s">
        <v>1608</v>
      </c>
    </row>
    <row r="1483" spans="1:18" x14ac:dyDescent="0.2">
      <c r="A1483" s="8" t="str">
        <f t="shared" si="50"/>
        <v>SWAYSR00585**C</v>
      </c>
      <c r="B1483" s="8" t="s">
        <v>243</v>
      </c>
      <c r="C1483" s="8" t="s">
        <v>277</v>
      </c>
      <c r="D1483" s="9">
        <v>14.93</v>
      </c>
      <c r="E1483" s="9">
        <v>16.96</v>
      </c>
      <c r="F1483" s="8" t="s">
        <v>322</v>
      </c>
      <c r="G1483" s="11">
        <v>0</v>
      </c>
      <c r="H1483" s="11">
        <v>0</v>
      </c>
      <c r="I1483" s="11">
        <v>152</v>
      </c>
      <c r="J1483" s="11">
        <v>0</v>
      </c>
      <c r="K1483" s="11">
        <v>0</v>
      </c>
      <c r="L1483" s="11">
        <f t="shared" si="51"/>
        <v>152</v>
      </c>
      <c r="M1483" s="8" t="s">
        <v>323</v>
      </c>
      <c r="N1483" s="8">
        <v>152</v>
      </c>
      <c r="O1483" s="103" t="s">
        <v>1545</v>
      </c>
      <c r="R1483" s="104" t="s">
        <v>1608</v>
      </c>
    </row>
    <row r="1484" spans="1:18" x14ac:dyDescent="0.2">
      <c r="A1484" s="8" t="str">
        <f t="shared" si="50"/>
        <v>SWAYSR00585**C</v>
      </c>
      <c r="B1484" s="8" t="s">
        <v>243</v>
      </c>
      <c r="C1484" s="8" t="s">
        <v>277</v>
      </c>
      <c r="D1484" s="9">
        <v>17.600000000000001</v>
      </c>
      <c r="E1484" s="9">
        <v>18.66</v>
      </c>
      <c r="F1484" s="8" t="s">
        <v>317</v>
      </c>
      <c r="G1484" s="11">
        <v>0</v>
      </c>
      <c r="H1484" s="11">
        <v>0</v>
      </c>
      <c r="I1484" s="11">
        <v>17</v>
      </c>
      <c r="J1484" s="11">
        <v>175</v>
      </c>
      <c r="K1484" s="11">
        <v>11</v>
      </c>
      <c r="L1484" s="11">
        <f t="shared" si="51"/>
        <v>203</v>
      </c>
      <c r="M1484" s="8" t="s">
        <v>413</v>
      </c>
      <c r="N1484" s="8">
        <v>203</v>
      </c>
      <c r="O1484" s="103" t="s">
        <v>1545</v>
      </c>
      <c r="R1484" s="104" t="s">
        <v>1608</v>
      </c>
    </row>
    <row r="1485" spans="1:18" x14ac:dyDescent="0.2">
      <c r="A1485" s="8" t="str">
        <f t="shared" si="50"/>
        <v>SWAYSR00604**C</v>
      </c>
      <c r="B1485" s="8" t="s">
        <v>243</v>
      </c>
      <c r="C1485" s="8" t="s">
        <v>407</v>
      </c>
      <c r="D1485" s="9">
        <v>5.89</v>
      </c>
      <c r="E1485" s="9">
        <v>6.23</v>
      </c>
      <c r="F1485" s="8">
        <v>16</v>
      </c>
      <c r="G1485" s="11">
        <v>0</v>
      </c>
      <c r="H1485" s="11">
        <v>0</v>
      </c>
      <c r="I1485" s="11">
        <v>54</v>
      </c>
      <c r="J1485" s="11">
        <v>0</v>
      </c>
      <c r="K1485" s="11">
        <v>0</v>
      </c>
      <c r="L1485" s="11">
        <f t="shared" si="51"/>
        <v>54</v>
      </c>
      <c r="M1485" s="8" t="s">
        <v>445</v>
      </c>
      <c r="N1485" s="8">
        <v>54</v>
      </c>
      <c r="O1485" s="8" t="s">
        <v>1594</v>
      </c>
    </row>
    <row r="1486" spans="1:18" x14ac:dyDescent="0.2">
      <c r="A1486" s="8" t="str">
        <f t="shared" si="50"/>
        <v>SWAYSR00604**C</v>
      </c>
      <c r="B1486" s="8" t="s">
        <v>243</v>
      </c>
      <c r="C1486" s="8" t="s">
        <v>407</v>
      </c>
      <c r="D1486" s="9">
        <v>0</v>
      </c>
      <c r="E1486" s="9">
        <v>0.83</v>
      </c>
      <c r="F1486" s="8" t="s">
        <v>322</v>
      </c>
      <c r="G1486" s="11">
        <v>0</v>
      </c>
      <c r="H1486" s="11">
        <v>0</v>
      </c>
      <c r="I1486" s="11">
        <v>57</v>
      </c>
      <c r="J1486" s="11">
        <v>0</v>
      </c>
      <c r="K1486" s="11">
        <v>0</v>
      </c>
      <c r="L1486" s="11">
        <f t="shared" si="51"/>
        <v>57</v>
      </c>
      <c r="M1486" s="8" t="s">
        <v>323</v>
      </c>
      <c r="N1486" s="8">
        <v>57</v>
      </c>
      <c r="O1486" s="8" t="s">
        <v>1594</v>
      </c>
      <c r="P1486" s="101"/>
    </row>
    <row r="1487" spans="1:18" x14ac:dyDescent="0.2">
      <c r="A1487" s="8" t="str">
        <f t="shared" si="50"/>
        <v>SWAYSR00604**C</v>
      </c>
      <c r="B1487" s="8" t="s">
        <v>243</v>
      </c>
      <c r="C1487" s="8" t="s">
        <v>407</v>
      </c>
      <c r="D1487" s="9">
        <v>0.83</v>
      </c>
      <c r="E1487" s="9">
        <v>1</v>
      </c>
      <c r="F1487" s="8" t="s">
        <v>334</v>
      </c>
      <c r="G1487" s="11">
        <v>16</v>
      </c>
      <c r="H1487" s="11">
        <v>0</v>
      </c>
      <c r="I1487" s="11">
        <v>11</v>
      </c>
      <c r="J1487" s="11">
        <v>0</v>
      </c>
      <c r="K1487" s="11">
        <v>0</v>
      </c>
      <c r="L1487" s="11">
        <f t="shared" si="51"/>
        <v>27</v>
      </c>
      <c r="M1487" s="8" t="s">
        <v>289</v>
      </c>
      <c r="N1487" s="8">
        <v>27</v>
      </c>
      <c r="O1487" s="8" t="s">
        <v>1594</v>
      </c>
      <c r="P1487" s="101"/>
    </row>
    <row r="1488" spans="1:18" x14ac:dyDescent="0.2">
      <c r="A1488" s="8" t="str">
        <f t="shared" si="50"/>
        <v>SWAYSR00604**C</v>
      </c>
      <c r="B1488" s="8" t="s">
        <v>243</v>
      </c>
      <c r="C1488" s="8" t="s">
        <v>407</v>
      </c>
      <c r="D1488" s="9">
        <v>1.1499999999999999</v>
      </c>
      <c r="E1488" s="9">
        <v>1.47</v>
      </c>
      <c r="F1488" s="8" t="s">
        <v>290</v>
      </c>
      <c r="G1488" s="11">
        <v>16</v>
      </c>
      <c r="H1488" s="11">
        <v>0</v>
      </c>
      <c r="I1488" s="11">
        <v>14</v>
      </c>
      <c r="J1488" s="11">
        <v>0</v>
      </c>
      <c r="K1488" s="11">
        <v>0</v>
      </c>
      <c r="L1488" s="11">
        <f t="shared" si="51"/>
        <v>30</v>
      </c>
      <c r="M1488" s="8" t="s">
        <v>291</v>
      </c>
      <c r="N1488" s="8">
        <v>30</v>
      </c>
      <c r="O1488" s="8" t="s">
        <v>1594</v>
      </c>
      <c r="P1488" s="101"/>
    </row>
    <row r="1489" spans="1:15" x14ac:dyDescent="0.2">
      <c r="A1489" s="8" t="str">
        <f t="shared" si="50"/>
        <v>SWAYSR00604**C</v>
      </c>
      <c r="B1489" s="8" t="s">
        <v>243</v>
      </c>
      <c r="C1489" s="8" t="s">
        <v>407</v>
      </c>
      <c r="D1489" s="9">
        <v>1.47</v>
      </c>
      <c r="E1489" s="9">
        <v>3.66</v>
      </c>
      <c r="F1489" s="8" t="s">
        <v>322</v>
      </c>
      <c r="G1489" s="11">
        <v>0</v>
      </c>
      <c r="H1489" s="11">
        <v>0</v>
      </c>
      <c r="I1489" s="11">
        <v>144</v>
      </c>
      <c r="J1489" s="11">
        <v>0</v>
      </c>
      <c r="K1489" s="11">
        <v>0</v>
      </c>
      <c r="L1489" s="11">
        <f t="shared" si="51"/>
        <v>144</v>
      </c>
      <c r="M1489" s="8" t="s">
        <v>323</v>
      </c>
      <c r="N1489" s="8">
        <v>144</v>
      </c>
      <c r="O1489" s="8" t="s">
        <v>1594</v>
      </c>
    </row>
    <row r="1490" spans="1:15" x14ac:dyDescent="0.2">
      <c r="A1490" s="8" t="str">
        <f t="shared" si="50"/>
        <v>SWAYSR00604**C</v>
      </c>
      <c r="B1490" s="8" t="s">
        <v>243</v>
      </c>
      <c r="C1490" s="8" t="s">
        <v>407</v>
      </c>
      <c r="D1490" s="9">
        <v>3.66</v>
      </c>
      <c r="E1490" s="9">
        <v>3.8</v>
      </c>
      <c r="F1490" s="8">
        <v>8</v>
      </c>
      <c r="G1490" s="11">
        <v>0</v>
      </c>
      <c r="H1490" s="11">
        <v>0</v>
      </c>
      <c r="I1490" s="11">
        <v>11</v>
      </c>
      <c r="J1490" s="11">
        <v>0</v>
      </c>
      <c r="K1490" s="11">
        <v>0</v>
      </c>
      <c r="L1490" s="11">
        <f t="shared" si="51"/>
        <v>11</v>
      </c>
      <c r="M1490" s="8" t="s">
        <v>284</v>
      </c>
      <c r="N1490" s="8">
        <v>11</v>
      </c>
      <c r="O1490" s="8" t="s">
        <v>1594</v>
      </c>
    </row>
    <row r="1491" spans="1:15" x14ac:dyDescent="0.2">
      <c r="A1491" s="8" t="str">
        <f t="shared" si="50"/>
        <v>SWAYSR00604**C</v>
      </c>
      <c r="B1491" s="8" t="s">
        <v>243</v>
      </c>
      <c r="C1491" s="8" t="s">
        <v>407</v>
      </c>
      <c r="D1491" s="9">
        <v>4.1900000000000004</v>
      </c>
      <c r="E1491" s="9">
        <v>4.3600000000000003</v>
      </c>
      <c r="F1491" s="8">
        <v>8</v>
      </c>
      <c r="G1491" s="11">
        <v>0</v>
      </c>
      <c r="H1491" s="11">
        <v>0</v>
      </c>
      <c r="I1491" s="11">
        <v>11</v>
      </c>
      <c r="J1491" s="11">
        <v>0</v>
      </c>
      <c r="K1491" s="11">
        <v>0</v>
      </c>
      <c r="L1491" s="11">
        <f t="shared" si="51"/>
        <v>11</v>
      </c>
      <c r="M1491" s="8" t="s">
        <v>285</v>
      </c>
      <c r="N1491" s="8">
        <v>11</v>
      </c>
      <c r="O1491" s="8" t="s">
        <v>1594</v>
      </c>
    </row>
    <row r="1492" spans="1:15" x14ac:dyDescent="0.2">
      <c r="A1492" s="8" t="str">
        <f t="shared" si="50"/>
        <v>SWAYSR00604**C</v>
      </c>
      <c r="B1492" s="8" t="s">
        <v>243</v>
      </c>
      <c r="C1492" s="8" t="s">
        <v>407</v>
      </c>
      <c r="D1492" s="9">
        <v>4.3600000000000003</v>
      </c>
      <c r="E1492" s="9">
        <v>4.45</v>
      </c>
      <c r="F1492" s="8" t="s">
        <v>322</v>
      </c>
      <c r="G1492" s="11">
        <v>0</v>
      </c>
      <c r="H1492" s="11">
        <v>0</v>
      </c>
      <c r="I1492" s="11">
        <v>6</v>
      </c>
      <c r="J1492" s="11">
        <v>0</v>
      </c>
      <c r="K1492" s="11">
        <v>0</v>
      </c>
      <c r="L1492" s="11">
        <f t="shared" si="51"/>
        <v>6</v>
      </c>
      <c r="M1492" s="8" t="s">
        <v>323</v>
      </c>
      <c r="N1492" s="8">
        <v>6</v>
      </c>
      <c r="O1492" s="8" t="s">
        <v>1594</v>
      </c>
    </row>
    <row r="1493" spans="1:15" x14ac:dyDescent="0.2">
      <c r="A1493" s="8" t="str">
        <f t="shared" si="50"/>
        <v>SWAYSR00604**C</v>
      </c>
      <c r="B1493" s="8" t="s">
        <v>243</v>
      </c>
      <c r="C1493" s="8" t="s">
        <v>407</v>
      </c>
      <c r="D1493" s="9">
        <v>4.45</v>
      </c>
      <c r="E1493" s="9">
        <v>4.7300000000000004</v>
      </c>
      <c r="F1493" s="8">
        <v>16</v>
      </c>
      <c r="G1493" s="11">
        <v>0</v>
      </c>
      <c r="H1493" s="11">
        <v>0</v>
      </c>
      <c r="I1493" s="11">
        <v>53</v>
      </c>
      <c r="J1493" s="11">
        <v>0</v>
      </c>
      <c r="K1493" s="11">
        <v>0</v>
      </c>
      <c r="L1493" s="11">
        <f t="shared" si="51"/>
        <v>53</v>
      </c>
      <c r="M1493" s="8" t="s">
        <v>445</v>
      </c>
      <c r="N1493" s="8">
        <v>53</v>
      </c>
      <c r="O1493" s="8" t="s">
        <v>1594</v>
      </c>
    </row>
    <row r="1494" spans="1:15" x14ac:dyDescent="0.2">
      <c r="A1494" s="8" t="str">
        <f t="shared" si="50"/>
        <v>SWAYSR00604**C</v>
      </c>
      <c r="B1494" s="8" t="s">
        <v>243</v>
      </c>
      <c r="C1494" s="8" t="s">
        <v>407</v>
      </c>
      <c r="D1494" s="9">
        <v>4.7300000000000004</v>
      </c>
      <c r="E1494" s="9">
        <v>5.89</v>
      </c>
      <c r="F1494" s="8" t="s">
        <v>322</v>
      </c>
      <c r="G1494" s="11">
        <v>0</v>
      </c>
      <c r="H1494" s="11">
        <v>0</v>
      </c>
      <c r="I1494" s="11">
        <v>77</v>
      </c>
      <c r="J1494" s="11">
        <v>0</v>
      </c>
      <c r="K1494" s="11">
        <v>0</v>
      </c>
      <c r="L1494" s="11">
        <f t="shared" si="51"/>
        <v>77</v>
      </c>
      <c r="M1494" s="8" t="s">
        <v>323</v>
      </c>
      <c r="N1494" s="8">
        <v>77</v>
      </c>
      <c r="O1494" s="8" t="s">
        <v>1594</v>
      </c>
    </row>
    <row r="1495" spans="1:15" x14ac:dyDescent="0.2">
      <c r="A1495" s="8" t="str">
        <f t="shared" si="50"/>
        <v>SWAYSR00604**C</v>
      </c>
      <c r="B1495" s="8" t="s">
        <v>243</v>
      </c>
      <c r="C1495" s="8" t="s">
        <v>407</v>
      </c>
      <c r="D1495" s="9">
        <v>6.23</v>
      </c>
      <c r="E1495" s="9">
        <v>6.35</v>
      </c>
      <c r="F1495" s="8">
        <v>15</v>
      </c>
      <c r="G1495" s="11">
        <v>0</v>
      </c>
      <c r="H1495" s="11">
        <v>0</v>
      </c>
      <c r="I1495" s="11">
        <v>7</v>
      </c>
      <c r="J1495" s="11">
        <v>0</v>
      </c>
      <c r="K1495" s="11">
        <v>0</v>
      </c>
      <c r="L1495" s="11">
        <f t="shared" si="51"/>
        <v>7</v>
      </c>
      <c r="M1495" s="8" t="s">
        <v>323</v>
      </c>
      <c r="N1495" s="8">
        <v>7</v>
      </c>
      <c r="O1495" s="8" t="s">
        <v>1594</v>
      </c>
    </row>
    <row r="1496" spans="1:15" x14ac:dyDescent="0.2">
      <c r="A1496" s="8" t="str">
        <f t="shared" si="50"/>
        <v>SWAYSR00604**C</v>
      </c>
      <c r="B1496" s="8" t="s">
        <v>243</v>
      </c>
      <c r="C1496" s="8" t="s">
        <v>407</v>
      </c>
      <c r="D1496" s="9">
        <v>6.35</v>
      </c>
      <c r="E1496" s="9">
        <v>6.75</v>
      </c>
      <c r="F1496" s="8">
        <v>16</v>
      </c>
      <c r="G1496" s="11">
        <v>0</v>
      </c>
      <c r="H1496" s="11">
        <v>0</v>
      </c>
      <c r="I1496" s="11">
        <v>60</v>
      </c>
      <c r="J1496" s="11">
        <v>0</v>
      </c>
      <c r="K1496" s="11">
        <v>0</v>
      </c>
      <c r="L1496" s="11">
        <f t="shared" si="51"/>
        <v>60</v>
      </c>
      <c r="M1496" s="8" t="s">
        <v>286</v>
      </c>
      <c r="N1496" s="8">
        <v>60</v>
      </c>
      <c r="O1496" s="8" t="s">
        <v>1594</v>
      </c>
    </row>
    <row r="1497" spans="1:15" x14ac:dyDescent="0.2">
      <c r="A1497" s="8" t="str">
        <f t="shared" si="50"/>
        <v>SWAYSR00604**C</v>
      </c>
      <c r="B1497" s="8" t="s">
        <v>243</v>
      </c>
      <c r="C1497" s="8" t="s">
        <v>407</v>
      </c>
      <c r="D1497" s="9">
        <v>6.75</v>
      </c>
      <c r="E1497" s="9">
        <v>7.41</v>
      </c>
      <c r="F1497" s="8" t="s">
        <v>322</v>
      </c>
      <c r="G1497" s="11">
        <v>0</v>
      </c>
      <c r="H1497" s="11">
        <v>0</v>
      </c>
      <c r="I1497" s="11">
        <v>45</v>
      </c>
      <c r="J1497" s="11">
        <v>0</v>
      </c>
      <c r="K1497" s="11">
        <v>0</v>
      </c>
      <c r="L1497" s="11">
        <f t="shared" si="51"/>
        <v>45</v>
      </c>
      <c r="M1497" s="8" t="s">
        <v>323</v>
      </c>
      <c r="N1497" s="8">
        <v>45</v>
      </c>
      <c r="O1497" s="8" t="s">
        <v>1594</v>
      </c>
    </row>
    <row r="1498" spans="1:15" x14ac:dyDescent="0.2">
      <c r="A1498" s="8" t="str">
        <f t="shared" si="50"/>
        <v>SWAYSR00604**C</v>
      </c>
      <c r="B1498" s="8" t="s">
        <v>243</v>
      </c>
      <c r="C1498" s="8" t="s">
        <v>407</v>
      </c>
      <c r="D1498" s="9">
        <v>7.41</v>
      </c>
      <c r="E1498" s="9">
        <v>7.61</v>
      </c>
      <c r="F1498" s="8">
        <v>6</v>
      </c>
      <c r="G1498" s="11">
        <v>16</v>
      </c>
      <c r="H1498" s="11">
        <v>0</v>
      </c>
      <c r="I1498" s="11">
        <v>11</v>
      </c>
      <c r="J1498" s="11">
        <v>0</v>
      </c>
      <c r="K1498" s="11">
        <v>0</v>
      </c>
      <c r="L1498" s="11">
        <f t="shared" si="51"/>
        <v>27</v>
      </c>
      <c r="M1498" s="8" t="s">
        <v>287</v>
      </c>
      <c r="N1498" s="8">
        <v>27</v>
      </c>
      <c r="O1498" s="8" t="s">
        <v>1594</v>
      </c>
    </row>
    <row r="1499" spans="1:15" x14ac:dyDescent="0.2">
      <c r="A1499" s="8" t="str">
        <f t="shared" si="50"/>
        <v>SWAYSR00604**C</v>
      </c>
      <c r="B1499" s="8" t="s">
        <v>243</v>
      </c>
      <c r="C1499" s="8" t="s">
        <v>407</v>
      </c>
      <c r="D1499" s="9">
        <v>7.61</v>
      </c>
      <c r="E1499" s="9">
        <v>7.81</v>
      </c>
      <c r="F1499" s="8">
        <v>6</v>
      </c>
      <c r="G1499" s="11">
        <v>16</v>
      </c>
      <c r="H1499" s="11">
        <v>0</v>
      </c>
      <c r="I1499" s="11">
        <v>11</v>
      </c>
      <c r="J1499" s="11">
        <v>0</v>
      </c>
      <c r="K1499" s="11">
        <v>0</v>
      </c>
      <c r="L1499" s="11">
        <f t="shared" si="51"/>
        <v>27</v>
      </c>
      <c r="M1499" s="8" t="s">
        <v>288</v>
      </c>
      <c r="N1499" s="8">
        <v>27</v>
      </c>
      <c r="O1499" s="8" t="s">
        <v>1594</v>
      </c>
    </row>
    <row r="1500" spans="1:15" x14ac:dyDescent="0.2">
      <c r="A1500" s="8" t="str">
        <f t="shared" si="50"/>
        <v>SWAYSR00604**C</v>
      </c>
      <c r="B1500" s="8" t="s">
        <v>243</v>
      </c>
      <c r="C1500" s="8" t="s">
        <v>407</v>
      </c>
      <c r="D1500" s="9">
        <v>7.81</v>
      </c>
      <c r="E1500" s="9">
        <v>12.2</v>
      </c>
      <c r="F1500" s="8" t="s">
        <v>322</v>
      </c>
      <c r="G1500" s="11">
        <v>0</v>
      </c>
      <c r="H1500" s="11">
        <v>0</v>
      </c>
      <c r="I1500" s="11">
        <v>286</v>
      </c>
      <c r="J1500" s="11">
        <v>0</v>
      </c>
      <c r="K1500" s="11">
        <v>0</v>
      </c>
      <c r="L1500" s="11">
        <f t="shared" si="51"/>
        <v>286</v>
      </c>
      <c r="M1500" s="8" t="s">
        <v>323</v>
      </c>
      <c r="N1500" s="8">
        <v>286</v>
      </c>
      <c r="O1500" s="8" t="s">
        <v>1594</v>
      </c>
    </row>
    <row r="1501" spans="1:15" x14ac:dyDescent="0.2">
      <c r="A1501" s="8" t="str">
        <f t="shared" si="50"/>
        <v>SWAYSR00604**C</v>
      </c>
      <c r="B1501" s="8" t="s">
        <v>243</v>
      </c>
      <c r="C1501" s="8" t="s">
        <v>407</v>
      </c>
      <c r="D1501" s="9">
        <v>12.2</v>
      </c>
      <c r="E1501" s="9">
        <v>12.6</v>
      </c>
      <c r="F1501" s="8" t="s">
        <v>334</v>
      </c>
      <c r="G1501" s="11">
        <v>32</v>
      </c>
      <c r="H1501" s="11">
        <v>0</v>
      </c>
      <c r="I1501" s="11">
        <v>22</v>
      </c>
      <c r="J1501" s="11">
        <v>0</v>
      </c>
      <c r="K1501" s="11">
        <v>0</v>
      </c>
      <c r="L1501" s="11">
        <f t="shared" si="51"/>
        <v>54</v>
      </c>
      <c r="M1501" s="8" t="s">
        <v>292</v>
      </c>
      <c r="N1501" s="8">
        <v>54</v>
      </c>
      <c r="O1501" s="8" t="s">
        <v>1594</v>
      </c>
    </row>
    <row r="1502" spans="1:15" x14ac:dyDescent="0.2">
      <c r="A1502" s="8" t="str">
        <f t="shared" si="50"/>
        <v>SWAYSR00604**C</v>
      </c>
      <c r="B1502" s="8" t="s">
        <v>243</v>
      </c>
      <c r="C1502" s="8" t="s">
        <v>407</v>
      </c>
      <c r="D1502" s="9">
        <v>12.6</v>
      </c>
      <c r="E1502" s="9">
        <v>18.5</v>
      </c>
      <c r="F1502" s="8" t="s">
        <v>322</v>
      </c>
      <c r="G1502" s="11">
        <v>0</v>
      </c>
      <c r="H1502" s="11">
        <v>0</v>
      </c>
      <c r="I1502" s="11">
        <v>381</v>
      </c>
      <c r="J1502" s="11">
        <v>0</v>
      </c>
      <c r="K1502" s="11">
        <v>0</v>
      </c>
      <c r="L1502" s="11">
        <f t="shared" si="51"/>
        <v>381</v>
      </c>
      <c r="M1502" s="8" t="s">
        <v>323</v>
      </c>
      <c r="N1502" s="8">
        <v>381</v>
      </c>
      <c r="O1502" s="8" t="s">
        <v>1594</v>
      </c>
    </row>
    <row r="1503" spans="1:15" x14ac:dyDescent="0.2">
      <c r="A1503" s="8" t="str">
        <f t="shared" si="50"/>
        <v>SWAYSR00604**C</v>
      </c>
      <c r="B1503" s="8" t="s">
        <v>243</v>
      </c>
      <c r="C1503" s="8" t="s">
        <v>407</v>
      </c>
      <c r="D1503" s="9">
        <v>18.5</v>
      </c>
      <c r="E1503" s="9">
        <v>18.84</v>
      </c>
      <c r="F1503" s="8" t="s">
        <v>355</v>
      </c>
      <c r="G1503" s="11">
        <v>32</v>
      </c>
      <c r="H1503" s="11">
        <v>0</v>
      </c>
      <c r="I1503" s="11">
        <v>22</v>
      </c>
      <c r="J1503" s="11">
        <v>0</v>
      </c>
      <c r="K1503" s="11">
        <v>0</v>
      </c>
      <c r="L1503" s="11">
        <f t="shared" si="51"/>
        <v>54</v>
      </c>
      <c r="M1503" s="8" t="s">
        <v>293</v>
      </c>
      <c r="N1503" s="8">
        <v>54</v>
      </c>
      <c r="O1503" s="8" t="s">
        <v>1594</v>
      </c>
    </row>
    <row r="1504" spans="1:15" x14ac:dyDescent="0.2">
      <c r="A1504" s="8" t="str">
        <f t="shared" si="50"/>
        <v>SWAYSR00604**C</v>
      </c>
      <c r="B1504" s="8" t="s">
        <v>243</v>
      </c>
      <c r="C1504" s="8" t="s">
        <v>407</v>
      </c>
      <c r="D1504" s="9">
        <v>18.84</v>
      </c>
      <c r="E1504" s="9">
        <v>19.48</v>
      </c>
      <c r="F1504" s="8" t="s">
        <v>322</v>
      </c>
      <c r="G1504" s="11">
        <v>0</v>
      </c>
      <c r="H1504" s="11">
        <v>0</v>
      </c>
      <c r="I1504" s="11">
        <v>40</v>
      </c>
      <c r="J1504" s="11">
        <v>0</v>
      </c>
      <c r="K1504" s="11">
        <v>0</v>
      </c>
      <c r="L1504" s="11">
        <f t="shared" si="51"/>
        <v>40</v>
      </c>
      <c r="M1504" s="8" t="s">
        <v>323</v>
      </c>
      <c r="N1504" s="8">
        <v>40</v>
      </c>
      <c r="O1504" s="8" t="s">
        <v>1594</v>
      </c>
    </row>
    <row r="1505" spans="1:19" x14ac:dyDescent="0.2">
      <c r="A1505" s="8" t="str">
        <f t="shared" si="50"/>
        <v>SWAYSR00604**C</v>
      </c>
      <c r="B1505" s="8" t="s">
        <v>243</v>
      </c>
      <c r="C1505" s="8" t="s">
        <v>407</v>
      </c>
      <c r="D1505" s="9">
        <v>19.48</v>
      </c>
      <c r="E1505" s="9">
        <v>19.88</v>
      </c>
      <c r="F1505" s="8" t="s">
        <v>334</v>
      </c>
      <c r="G1505" s="11">
        <v>32</v>
      </c>
      <c r="H1505" s="11">
        <v>0</v>
      </c>
      <c r="I1505" s="11">
        <v>22</v>
      </c>
      <c r="J1505" s="11">
        <v>0</v>
      </c>
      <c r="K1505" s="11">
        <v>0</v>
      </c>
      <c r="L1505" s="11">
        <f t="shared" si="51"/>
        <v>54</v>
      </c>
      <c r="M1505" s="8" t="s">
        <v>108</v>
      </c>
      <c r="N1505" s="8">
        <v>54</v>
      </c>
      <c r="O1505" s="8" t="s">
        <v>1594</v>
      </c>
    </row>
    <row r="1506" spans="1:19" x14ac:dyDescent="0.2">
      <c r="A1506" s="8" t="str">
        <f t="shared" si="50"/>
        <v>SWAYSR00604**C</v>
      </c>
      <c r="B1506" s="8" t="s">
        <v>243</v>
      </c>
      <c r="C1506" s="8" t="s">
        <v>407</v>
      </c>
      <c r="D1506" s="9">
        <v>19.88</v>
      </c>
      <c r="E1506" s="9">
        <v>20.5</v>
      </c>
      <c r="F1506" s="8" t="s">
        <v>322</v>
      </c>
      <c r="G1506" s="11">
        <v>0</v>
      </c>
      <c r="H1506" s="11">
        <v>0</v>
      </c>
      <c r="I1506" s="11">
        <v>41</v>
      </c>
      <c r="J1506" s="11">
        <v>0</v>
      </c>
      <c r="K1506" s="11">
        <v>0</v>
      </c>
      <c r="L1506" s="11">
        <f t="shared" si="51"/>
        <v>41</v>
      </c>
      <c r="M1506" s="8" t="s">
        <v>323</v>
      </c>
      <c r="N1506" s="8">
        <v>41</v>
      </c>
      <c r="O1506" s="8" t="s">
        <v>1594</v>
      </c>
    </row>
    <row r="1507" spans="1:19" x14ac:dyDescent="0.2">
      <c r="A1507" s="8" t="str">
        <f t="shared" si="50"/>
        <v>SWAYSR00604**C</v>
      </c>
      <c r="B1507" s="8" t="s">
        <v>243</v>
      </c>
      <c r="C1507" s="8" t="s">
        <v>407</v>
      </c>
      <c r="D1507" s="9">
        <v>20.5</v>
      </c>
      <c r="E1507" s="9">
        <v>20.66</v>
      </c>
      <c r="F1507" s="8" t="s">
        <v>355</v>
      </c>
      <c r="G1507" s="11">
        <v>16</v>
      </c>
      <c r="H1507" s="11">
        <v>0</v>
      </c>
      <c r="I1507" s="11">
        <v>11</v>
      </c>
      <c r="J1507" s="11">
        <v>0</v>
      </c>
      <c r="K1507" s="11">
        <v>0</v>
      </c>
      <c r="L1507" s="11">
        <f t="shared" si="51"/>
        <v>27</v>
      </c>
      <c r="M1507" s="8" t="s">
        <v>294</v>
      </c>
      <c r="N1507" s="8">
        <v>27</v>
      </c>
      <c r="O1507" s="8" t="s">
        <v>1594</v>
      </c>
      <c r="P1507" s="101"/>
    </row>
    <row r="1508" spans="1:19" x14ac:dyDescent="0.2">
      <c r="A1508" s="8" t="str">
        <f t="shared" si="50"/>
        <v>SWAYUS00030**C</v>
      </c>
      <c r="B1508" s="8" t="s">
        <v>243</v>
      </c>
      <c r="C1508" s="8" t="s">
        <v>408</v>
      </c>
      <c r="D1508" s="9">
        <v>0</v>
      </c>
      <c r="E1508" s="9">
        <v>0.06</v>
      </c>
      <c r="F1508" s="8">
        <v>5</v>
      </c>
      <c r="G1508" s="11">
        <v>0</v>
      </c>
      <c r="H1508" s="11">
        <v>0</v>
      </c>
      <c r="I1508" s="11">
        <v>0</v>
      </c>
      <c r="J1508" s="11">
        <v>9</v>
      </c>
      <c r="K1508" s="11">
        <v>13</v>
      </c>
      <c r="L1508" s="11">
        <f t="shared" si="51"/>
        <v>22</v>
      </c>
      <c r="M1508" s="8" t="s">
        <v>413</v>
      </c>
      <c r="N1508" s="8">
        <v>9</v>
      </c>
      <c r="O1508" s="1" t="s">
        <v>1587</v>
      </c>
      <c r="P1508" s="101"/>
    </row>
    <row r="1509" spans="1:19" x14ac:dyDescent="0.2">
      <c r="A1509" s="8" t="str">
        <f t="shared" si="50"/>
        <v>SWAYUS00030**C</v>
      </c>
      <c r="B1509" s="8" t="s">
        <v>243</v>
      </c>
      <c r="C1509" s="8" t="s">
        <v>408</v>
      </c>
      <c r="D1509" s="9">
        <v>0</v>
      </c>
      <c r="E1509" s="9">
        <v>1.04</v>
      </c>
      <c r="F1509" s="8" t="s">
        <v>317</v>
      </c>
      <c r="G1509" s="11">
        <v>0</v>
      </c>
      <c r="H1509" s="11">
        <v>0</v>
      </c>
      <c r="I1509" s="11">
        <v>0</v>
      </c>
      <c r="J1509" s="11">
        <v>139</v>
      </c>
      <c r="K1509" s="11">
        <v>13</v>
      </c>
      <c r="L1509" s="11">
        <f t="shared" si="51"/>
        <v>152</v>
      </c>
      <c r="M1509" s="8" t="s">
        <v>413</v>
      </c>
      <c r="N1509" s="8">
        <v>139</v>
      </c>
      <c r="O1509" s="1" t="s">
        <v>1587</v>
      </c>
      <c r="P1509" s="101"/>
    </row>
    <row r="1510" spans="1:19" x14ac:dyDescent="0.2">
      <c r="A1510" s="8" t="str">
        <f t="shared" si="50"/>
        <v>SWAYUS00030**C</v>
      </c>
      <c r="B1510" s="8" t="s">
        <v>243</v>
      </c>
      <c r="C1510" s="8" t="s">
        <v>408</v>
      </c>
      <c r="D1510" s="9">
        <v>1.04</v>
      </c>
      <c r="E1510" s="9">
        <v>9.34</v>
      </c>
      <c r="F1510" s="8" t="s">
        <v>317</v>
      </c>
      <c r="G1510" s="11">
        <v>0</v>
      </c>
      <c r="H1510" s="11">
        <v>0</v>
      </c>
      <c r="I1510" s="11">
        <v>0</v>
      </c>
      <c r="J1510" s="11">
        <v>1045</v>
      </c>
      <c r="K1510" s="11">
        <v>0</v>
      </c>
      <c r="L1510" s="11">
        <f t="shared" si="51"/>
        <v>1045</v>
      </c>
      <c r="M1510" s="8" t="s">
        <v>413</v>
      </c>
      <c r="N1510" s="8">
        <v>1045</v>
      </c>
      <c r="O1510" s="1" t="s">
        <v>1587</v>
      </c>
      <c r="P1510" s="101"/>
    </row>
    <row r="1511" spans="1:19" x14ac:dyDescent="0.2">
      <c r="A1511" s="8" t="str">
        <f t="shared" si="50"/>
        <v>SWAYUS00030**C</v>
      </c>
      <c r="B1511" s="8" t="s">
        <v>243</v>
      </c>
      <c r="C1511" s="8" t="s">
        <v>408</v>
      </c>
      <c r="D1511" s="9">
        <v>6.72</v>
      </c>
      <c r="E1511" s="9">
        <v>6.7299999999999995</v>
      </c>
      <c r="F1511" s="8" t="s">
        <v>300</v>
      </c>
      <c r="G1511" s="11">
        <v>0</v>
      </c>
      <c r="H1511" s="11">
        <v>0</v>
      </c>
      <c r="I1511" s="11">
        <v>0</v>
      </c>
      <c r="J1511" s="11">
        <v>16</v>
      </c>
      <c r="K1511" s="11">
        <v>10</v>
      </c>
      <c r="L1511" s="11">
        <f t="shared" si="51"/>
        <v>26</v>
      </c>
      <c r="M1511" s="8" t="s">
        <v>301</v>
      </c>
      <c r="N1511" s="8">
        <v>26</v>
      </c>
      <c r="O1511" s="1" t="s">
        <v>1587</v>
      </c>
      <c r="P1511" s="101"/>
    </row>
    <row r="1512" spans="1:19" x14ac:dyDescent="0.2">
      <c r="A1512" s="8" t="str">
        <f t="shared" si="50"/>
        <v>SWAYUS00030**C</v>
      </c>
      <c r="B1512" s="8" t="s">
        <v>243</v>
      </c>
      <c r="C1512" s="8" t="s">
        <v>408</v>
      </c>
      <c r="D1512" s="9">
        <v>7.29</v>
      </c>
      <c r="E1512" s="9">
        <v>7.3</v>
      </c>
      <c r="F1512" s="8" t="s">
        <v>600</v>
      </c>
      <c r="G1512" s="11">
        <v>0</v>
      </c>
      <c r="H1512" s="11">
        <v>0</v>
      </c>
      <c r="I1512" s="11">
        <v>0</v>
      </c>
      <c r="J1512" s="11">
        <v>12</v>
      </c>
      <c r="K1512" s="11">
        <v>10</v>
      </c>
      <c r="L1512" s="11">
        <f t="shared" si="51"/>
        <v>22</v>
      </c>
      <c r="M1512" s="8" t="s">
        <v>302</v>
      </c>
      <c r="N1512" s="8">
        <v>22</v>
      </c>
      <c r="O1512" s="1" t="s">
        <v>1587</v>
      </c>
      <c r="P1512" s="101"/>
    </row>
    <row r="1513" spans="1:19" x14ac:dyDescent="0.2">
      <c r="A1513" s="8" t="str">
        <f t="shared" si="50"/>
        <v>SWAYUS00030**C</v>
      </c>
      <c r="B1513" s="8" t="s">
        <v>243</v>
      </c>
      <c r="C1513" s="8" t="s">
        <v>408</v>
      </c>
      <c r="D1513" s="9">
        <v>11.07</v>
      </c>
      <c r="E1513" s="9">
        <v>19.850000000000001</v>
      </c>
      <c r="F1513" s="8" t="s">
        <v>317</v>
      </c>
      <c r="G1513" s="11">
        <v>772</v>
      </c>
      <c r="H1513" s="11">
        <v>0</v>
      </c>
      <c r="I1513" s="11">
        <v>0</v>
      </c>
      <c r="J1513" s="11">
        <v>0</v>
      </c>
      <c r="K1513" s="11">
        <v>0</v>
      </c>
      <c r="L1513" s="11">
        <v>386</v>
      </c>
      <c r="M1513" s="8" t="s">
        <v>759</v>
      </c>
      <c r="N1513" s="8">
        <v>386</v>
      </c>
      <c r="O1513" s="1" t="s">
        <v>1587</v>
      </c>
      <c r="P1513" s="101"/>
    </row>
    <row r="1514" spans="1:19" x14ac:dyDescent="0.2">
      <c r="A1514" s="8" t="str">
        <f t="shared" si="50"/>
        <v>SWAYUS00030**C</v>
      </c>
      <c r="B1514" s="8" t="s">
        <v>243</v>
      </c>
      <c r="C1514" s="8" t="s">
        <v>408</v>
      </c>
      <c r="D1514" s="9">
        <v>15.51</v>
      </c>
      <c r="E1514" s="9">
        <v>15.52</v>
      </c>
      <c r="F1514" s="8" t="s">
        <v>319</v>
      </c>
      <c r="G1514" s="11">
        <v>0</v>
      </c>
      <c r="H1514" s="11">
        <v>0</v>
      </c>
      <c r="I1514" s="11">
        <v>0</v>
      </c>
      <c r="J1514" s="11">
        <v>47</v>
      </c>
      <c r="K1514" s="11">
        <v>85</v>
      </c>
      <c r="L1514" s="11">
        <f t="shared" ref="L1514:L1539" si="52">SUM(G1514:K1514)</f>
        <v>132</v>
      </c>
      <c r="M1514" s="8" t="s">
        <v>179</v>
      </c>
      <c r="N1514" s="8">
        <v>95</v>
      </c>
      <c r="O1514" s="103" t="s">
        <v>1545</v>
      </c>
      <c r="P1514" s="101"/>
      <c r="S1514" s="96" t="s">
        <v>1610</v>
      </c>
    </row>
    <row r="1515" spans="1:19" x14ac:dyDescent="0.2">
      <c r="A1515" s="8" t="str">
        <f t="shared" si="50"/>
        <v>SWAYUS00030**C</v>
      </c>
      <c r="B1515" s="8" t="s">
        <v>243</v>
      </c>
      <c r="C1515" s="8" t="s">
        <v>408</v>
      </c>
      <c r="D1515" s="9">
        <v>15.51</v>
      </c>
      <c r="E1515" s="9">
        <v>15.52</v>
      </c>
      <c r="F1515" s="8" t="s">
        <v>319</v>
      </c>
      <c r="G1515" s="11">
        <v>0</v>
      </c>
      <c r="H1515" s="11">
        <v>0</v>
      </c>
      <c r="I1515" s="11">
        <v>0</v>
      </c>
      <c r="J1515" s="11">
        <v>47</v>
      </c>
      <c r="K1515" s="11">
        <v>48</v>
      </c>
      <c r="L1515" s="11">
        <f t="shared" si="52"/>
        <v>95</v>
      </c>
      <c r="M1515" s="8" t="s">
        <v>664</v>
      </c>
      <c r="N1515" s="8">
        <v>95</v>
      </c>
      <c r="O1515" s="103" t="s">
        <v>1545</v>
      </c>
      <c r="P1515" s="101"/>
      <c r="S1515" s="96" t="s">
        <v>1610</v>
      </c>
    </row>
    <row r="1516" spans="1:19" x14ac:dyDescent="0.2">
      <c r="A1516" s="8" t="str">
        <f t="shared" si="50"/>
        <v>SWAYUS00030**C</v>
      </c>
      <c r="B1516" s="8" t="s">
        <v>243</v>
      </c>
      <c r="C1516" s="8" t="s">
        <v>408</v>
      </c>
      <c r="D1516" s="9">
        <v>19.850000000000001</v>
      </c>
      <c r="E1516" s="9">
        <v>23.88</v>
      </c>
      <c r="F1516" s="8">
        <v>5</v>
      </c>
      <c r="G1516" s="11">
        <v>0</v>
      </c>
      <c r="H1516" s="11">
        <v>0</v>
      </c>
      <c r="I1516" s="11">
        <v>0</v>
      </c>
      <c r="J1516" s="11">
        <v>534</v>
      </c>
      <c r="K1516" s="11">
        <v>0</v>
      </c>
      <c r="L1516" s="11">
        <f t="shared" si="52"/>
        <v>534</v>
      </c>
      <c r="M1516" s="8" t="s">
        <v>178</v>
      </c>
      <c r="N1516" s="8">
        <v>534</v>
      </c>
      <c r="O1516" s="1" t="s">
        <v>1597</v>
      </c>
      <c r="P1516" s="3">
        <v>101467</v>
      </c>
    </row>
    <row r="1517" spans="1:19" x14ac:dyDescent="0.2">
      <c r="A1517" s="8" t="str">
        <f t="shared" si="50"/>
        <v>SWAYUS00030**C</v>
      </c>
      <c r="B1517" s="8" t="s">
        <v>243</v>
      </c>
      <c r="C1517" s="8" t="s">
        <v>408</v>
      </c>
      <c r="D1517" s="9">
        <v>20.149999999999999</v>
      </c>
      <c r="E1517" s="9">
        <v>20.16</v>
      </c>
      <c r="F1517" s="8" t="s">
        <v>409</v>
      </c>
      <c r="G1517" s="11">
        <v>32</v>
      </c>
      <c r="H1517" s="11">
        <v>0</v>
      </c>
      <c r="I1517" s="11">
        <v>0</v>
      </c>
      <c r="J1517" s="11">
        <v>0</v>
      </c>
      <c r="K1517" s="11">
        <v>0</v>
      </c>
      <c r="L1517" s="11">
        <f t="shared" si="52"/>
        <v>32</v>
      </c>
      <c r="M1517" s="8" t="s">
        <v>295</v>
      </c>
      <c r="N1517" s="8">
        <v>32</v>
      </c>
      <c r="O1517" s="1" t="s">
        <v>1597</v>
      </c>
      <c r="P1517" s="3">
        <v>101467</v>
      </c>
    </row>
    <row r="1518" spans="1:19" x14ac:dyDescent="0.2">
      <c r="A1518" s="8" t="str">
        <f t="shared" si="50"/>
        <v>SWAYUS00030**C</v>
      </c>
      <c r="B1518" s="8" t="s">
        <v>243</v>
      </c>
      <c r="C1518" s="8" t="s">
        <v>408</v>
      </c>
      <c r="D1518" s="9">
        <v>20.350000000000001</v>
      </c>
      <c r="E1518" s="9">
        <v>20.360000000000003</v>
      </c>
      <c r="F1518" s="8">
        <v>9</v>
      </c>
      <c r="G1518" s="11">
        <v>30</v>
      </c>
      <c r="H1518" s="11">
        <v>0</v>
      </c>
      <c r="I1518" s="11">
        <v>0</v>
      </c>
      <c r="J1518" s="11">
        <v>0</v>
      </c>
      <c r="K1518" s="11">
        <v>0</v>
      </c>
      <c r="L1518" s="11">
        <f t="shared" si="52"/>
        <v>30</v>
      </c>
      <c r="M1518" s="8" t="s">
        <v>296</v>
      </c>
      <c r="N1518" s="8">
        <v>30</v>
      </c>
      <c r="O1518" s="1" t="s">
        <v>1597</v>
      </c>
      <c r="P1518" s="3">
        <v>101467</v>
      </c>
    </row>
    <row r="1519" spans="1:19" x14ac:dyDescent="0.2">
      <c r="A1519" s="8" t="str">
        <f t="shared" si="50"/>
        <v>SWAYUS00030**C</v>
      </c>
      <c r="B1519" s="8" t="s">
        <v>243</v>
      </c>
      <c r="C1519" s="8" t="s">
        <v>408</v>
      </c>
      <c r="D1519" s="9">
        <v>21.01</v>
      </c>
      <c r="E1519" s="9">
        <v>21.020000000000003</v>
      </c>
      <c r="F1519" s="8" t="s">
        <v>409</v>
      </c>
      <c r="G1519" s="11">
        <v>30</v>
      </c>
      <c r="H1519" s="11">
        <v>0</v>
      </c>
      <c r="I1519" s="11">
        <v>0</v>
      </c>
      <c r="J1519" s="11">
        <v>0</v>
      </c>
      <c r="K1519" s="11">
        <v>0</v>
      </c>
      <c r="L1519" s="11">
        <f t="shared" si="52"/>
        <v>30</v>
      </c>
      <c r="M1519" s="8" t="s">
        <v>297</v>
      </c>
      <c r="N1519" s="8">
        <v>30</v>
      </c>
      <c r="O1519" s="1" t="s">
        <v>1597</v>
      </c>
      <c r="P1519" s="3">
        <v>101467</v>
      </c>
    </row>
    <row r="1520" spans="1:19" x14ac:dyDescent="0.2">
      <c r="A1520" s="8" t="str">
        <f t="shared" si="50"/>
        <v>SWAYUS00030**C</v>
      </c>
      <c r="B1520" s="8" t="s">
        <v>243</v>
      </c>
      <c r="C1520" s="8" t="s">
        <v>408</v>
      </c>
      <c r="D1520" s="9">
        <v>23.88</v>
      </c>
      <c r="E1520" s="9">
        <v>23.89</v>
      </c>
      <c r="F1520" s="8" t="s">
        <v>324</v>
      </c>
      <c r="G1520" s="11">
        <v>64</v>
      </c>
      <c r="H1520" s="11">
        <v>0</v>
      </c>
      <c r="I1520" s="11">
        <v>0</v>
      </c>
      <c r="J1520" s="11">
        <v>0</v>
      </c>
      <c r="K1520" s="11">
        <v>0</v>
      </c>
      <c r="L1520" s="11">
        <f t="shared" si="52"/>
        <v>64</v>
      </c>
      <c r="M1520" s="8" t="s">
        <v>298</v>
      </c>
      <c r="N1520" s="8">
        <v>64</v>
      </c>
      <c r="O1520" s="1" t="s">
        <v>1597</v>
      </c>
      <c r="P1520" s="3">
        <v>101467</v>
      </c>
    </row>
    <row r="1521" spans="1:19" x14ac:dyDescent="0.2">
      <c r="A1521" s="8" t="str">
        <f t="shared" si="50"/>
        <v>SWAYUS00030**C</v>
      </c>
      <c r="B1521" s="8" t="s">
        <v>243</v>
      </c>
      <c r="C1521" s="8" t="s">
        <v>408</v>
      </c>
      <c r="D1521" s="9">
        <v>23.88</v>
      </c>
      <c r="E1521" s="9">
        <v>26.46</v>
      </c>
      <c r="F1521" s="8" t="s">
        <v>317</v>
      </c>
      <c r="G1521" s="11">
        <v>0</v>
      </c>
      <c r="H1521" s="11">
        <v>0</v>
      </c>
      <c r="I1521" s="11">
        <v>0</v>
      </c>
      <c r="J1521" s="11">
        <v>344</v>
      </c>
      <c r="K1521" s="11">
        <v>0</v>
      </c>
      <c r="L1521" s="11">
        <f t="shared" si="52"/>
        <v>344</v>
      </c>
      <c r="M1521" s="8" t="s">
        <v>413</v>
      </c>
      <c r="N1521" s="8">
        <v>344</v>
      </c>
      <c r="O1521" s="1" t="s">
        <v>1597</v>
      </c>
      <c r="P1521" s="3">
        <v>101467</v>
      </c>
    </row>
    <row r="1522" spans="1:19" x14ac:dyDescent="0.2">
      <c r="A1522" s="8" t="str">
        <f t="shared" si="50"/>
        <v>SWAYUS00030**C</v>
      </c>
      <c r="B1522" s="8" t="s">
        <v>243</v>
      </c>
      <c r="C1522" s="8" t="s">
        <v>408</v>
      </c>
      <c r="D1522" s="9">
        <v>26.24</v>
      </c>
      <c r="E1522" s="9">
        <v>26.25</v>
      </c>
      <c r="F1522" s="8" t="s">
        <v>319</v>
      </c>
      <c r="G1522" s="11">
        <v>0</v>
      </c>
      <c r="H1522" s="11">
        <v>0</v>
      </c>
      <c r="I1522" s="11">
        <v>17</v>
      </c>
      <c r="J1522" s="11">
        <v>10</v>
      </c>
      <c r="K1522" s="11">
        <v>96</v>
      </c>
      <c r="L1522" s="11">
        <f t="shared" si="52"/>
        <v>123</v>
      </c>
      <c r="M1522" s="8" t="s">
        <v>299</v>
      </c>
      <c r="N1522" s="8">
        <v>123</v>
      </c>
      <c r="O1522" s="1" t="s">
        <v>1597</v>
      </c>
      <c r="P1522" s="3">
        <v>101467</v>
      </c>
    </row>
    <row r="1523" spans="1:19" x14ac:dyDescent="0.2">
      <c r="A1523" s="8" t="str">
        <f t="shared" si="50"/>
        <v>SWAYUS00042**C</v>
      </c>
      <c r="B1523" s="8" t="s">
        <v>243</v>
      </c>
      <c r="C1523" s="8" t="s">
        <v>416</v>
      </c>
      <c r="D1523" s="9">
        <v>0</v>
      </c>
      <c r="E1523" s="9">
        <v>0.24</v>
      </c>
      <c r="F1523" s="8" t="s">
        <v>423</v>
      </c>
      <c r="G1523" s="11">
        <v>0</v>
      </c>
      <c r="H1523" s="11">
        <v>0</v>
      </c>
      <c r="I1523" s="11">
        <v>0</v>
      </c>
      <c r="J1523" s="11">
        <v>33</v>
      </c>
      <c r="K1523" s="11">
        <v>0</v>
      </c>
      <c r="L1523" s="11">
        <f t="shared" si="52"/>
        <v>33</v>
      </c>
      <c r="M1523" s="8" t="s">
        <v>511</v>
      </c>
      <c r="N1523" s="8">
        <v>33</v>
      </c>
      <c r="O1523" s="88" t="s">
        <v>1489</v>
      </c>
      <c r="P1523" s="101"/>
      <c r="S1523" s="96" t="s">
        <v>1610</v>
      </c>
    </row>
    <row r="1524" spans="1:19" x14ac:dyDescent="0.2">
      <c r="A1524" s="8" t="str">
        <f t="shared" si="50"/>
        <v>SWAYUS00042**C</v>
      </c>
      <c r="B1524" s="8" t="s">
        <v>243</v>
      </c>
      <c r="C1524" s="8" t="s">
        <v>416</v>
      </c>
      <c r="D1524" s="9">
        <v>0.24</v>
      </c>
      <c r="E1524" s="9">
        <v>0.47</v>
      </c>
      <c r="F1524" s="8" t="s">
        <v>423</v>
      </c>
      <c r="G1524" s="11">
        <v>78</v>
      </c>
      <c r="H1524" s="11">
        <v>0</v>
      </c>
      <c r="I1524" s="11">
        <v>15</v>
      </c>
      <c r="J1524" s="11">
        <v>14</v>
      </c>
      <c r="K1524" s="11">
        <v>0</v>
      </c>
      <c r="L1524" s="11">
        <f t="shared" si="52"/>
        <v>107</v>
      </c>
      <c r="M1524" s="8" t="s">
        <v>422</v>
      </c>
      <c r="N1524" s="8">
        <v>107</v>
      </c>
      <c r="O1524" s="1" t="s">
        <v>1594</v>
      </c>
      <c r="P1524" s="101"/>
    </row>
    <row r="1525" spans="1:19" x14ac:dyDescent="0.2">
      <c r="A1525" s="8" t="str">
        <f t="shared" si="50"/>
        <v>SWAYUS00042**C</v>
      </c>
      <c r="B1525" s="8" t="s">
        <v>243</v>
      </c>
      <c r="C1525" s="8" t="s">
        <v>416</v>
      </c>
      <c r="D1525" s="9">
        <v>0.47</v>
      </c>
      <c r="E1525" s="9">
        <v>0.8</v>
      </c>
      <c r="F1525" s="8" t="s">
        <v>322</v>
      </c>
      <c r="G1525" s="11">
        <v>0</v>
      </c>
      <c r="H1525" s="11">
        <v>0</v>
      </c>
      <c r="I1525" s="11">
        <v>19</v>
      </c>
      <c r="J1525" s="11">
        <v>0</v>
      </c>
      <c r="K1525" s="11">
        <v>0</v>
      </c>
      <c r="L1525" s="11">
        <f t="shared" si="52"/>
        <v>19</v>
      </c>
      <c r="M1525" s="8" t="s">
        <v>323</v>
      </c>
      <c r="N1525" s="8">
        <v>19</v>
      </c>
      <c r="O1525" s="1" t="s">
        <v>1594</v>
      </c>
      <c r="P1525" s="101"/>
    </row>
    <row r="1526" spans="1:19" x14ac:dyDescent="0.2">
      <c r="A1526" s="8" t="str">
        <f t="shared" si="50"/>
        <v>SWAYUS00042**C</v>
      </c>
      <c r="B1526" s="8" t="s">
        <v>243</v>
      </c>
      <c r="C1526" s="8" t="s">
        <v>416</v>
      </c>
      <c r="D1526" s="9">
        <v>1.87</v>
      </c>
      <c r="E1526" s="9">
        <v>3.31</v>
      </c>
      <c r="F1526" s="8" t="s">
        <v>322</v>
      </c>
      <c r="G1526" s="11">
        <v>0</v>
      </c>
      <c r="H1526" s="11">
        <v>0</v>
      </c>
      <c r="I1526" s="11">
        <v>94</v>
      </c>
      <c r="J1526" s="11">
        <v>0</v>
      </c>
      <c r="K1526" s="11">
        <v>0</v>
      </c>
      <c r="L1526" s="11">
        <f t="shared" si="52"/>
        <v>94</v>
      </c>
      <c r="M1526" s="8" t="s">
        <v>323</v>
      </c>
      <c r="N1526" s="8">
        <v>94</v>
      </c>
      <c r="O1526" s="1" t="s">
        <v>1594</v>
      </c>
    </row>
    <row r="1527" spans="1:19" x14ac:dyDescent="0.2">
      <c r="A1527" s="8" t="str">
        <f t="shared" si="50"/>
        <v>SWAYUS00250**C</v>
      </c>
      <c r="B1527" s="8" t="s">
        <v>243</v>
      </c>
      <c r="C1527" s="8" t="s">
        <v>439</v>
      </c>
      <c r="D1527" s="9">
        <v>0</v>
      </c>
      <c r="E1527" s="9">
        <v>1.84</v>
      </c>
      <c r="F1527" s="8" t="s">
        <v>322</v>
      </c>
      <c r="G1527" s="11">
        <v>0</v>
      </c>
      <c r="H1527" s="11">
        <v>0</v>
      </c>
      <c r="I1527" s="11">
        <v>121</v>
      </c>
      <c r="J1527" s="11">
        <v>0</v>
      </c>
      <c r="K1527" s="11">
        <v>0</v>
      </c>
      <c r="L1527" s="11">
        <f t="shared" si="52"/>
        <v>121</v>
      </c>
      <c r="M1527" s="8" t="s">
        <v>323</v>
      </c>
      <c r="N1527" s="8">
        <v>121</v>
      </c>
      <c r="O1527" s="1" t="s">
        <v>1597</v>
      </c>
      <c r="P1527" s="3">
        <v>101467</v>
      </c>
    </row>
    <row r="1528" spans="1:19" x14ac:dyDescent="0.2">
      <c r="A1528" s="8" t="str">
        <f t="shared" si="50"/>
        <v>SWAYUS00250**C</v>
      </c>
      <c r="B1528" s="8" t="s">
        <v>243</v>
      </c>
      <c r="C1528" s="8" t="s">
        <v>439</v>
      </c>
      <c r="D1528" s="9">
        <v>1.84</v>
      </c>
      <c r="E1528" s="9">
        <v>2</v>
      </c>
      <c r="F1528" s="8" t="s">
        <v>329</v>
      </c>
      <c r="G1528" s="11">
        <v>0</v>
      </c>
      <c r="H1528" s="11">
        <v>0</v>
      </c>
      <c r="I1528" s="11">
        <v>37</v>
      </c>
      <c r="J1528" s="11">
        <v>0</v>
      </c>
      <c r="K1528" s="11">
        <v>0</v>
      </c>
      <c r="L1528" s="11">
        <f t="shared" si="52"/>
        <v>37</v>
      </c>
      <c r="M1528" s="8" t="s">
        <v>343</v>
      </c>
      <c r="N1528" s="8">
        <v>37</v>
      </c>
      <c r="O1528" s="1" t="s">
        <v>1597</v>
      </c>
      <c r="P1528" s="3">
        <v>101467</v>
      </c>
    </row>
    <row r="1529" spans="1:19" x14ac:dyDescent="0.2">
      <c r="A1529" s="8" t="str">
        <f t="shared" si="50"/>
        <v>SWAYUS00250**C</v>
      </c>
      <c r="B1529" s="8" t="s">
        <v>243</v>
      </c>
      <c r="C1529" s="8" t="s">
        <v>439</v>
      </c>
      <c r="D1529" s="9">
        <v>2</v>
      </c>
      <c r="E1529" s="9">
        <v>6.73</v>
      </c>
      <c r="F1529" s="8" t="s">
        <v>322</v>
      </c>
      <c r="G1529" s="11">
        <v>0</v>
      </c>
      <c r="H1529" s="11">
        <v>0</v>
      </c>
      <c r="I1529" s="11">
        <v>323</v>
      </c>
      <c r="J1529" s="11">
        <v>5</v>
      </c>
      <c r="K1529" s="11">
        <v>0</v>
      </c>
      <c r="L1529" s="11">
        <f t="shared" si="52"/>
        <v>328</v>
      </c>
      <c r="M1529" s="8" t="s">
        <v>323</v>
      </c>
      <c r="N1529" s="8">
        <v>328</v>
      </c>
      <c r="O1529" s="1" t="s">
        <v>1597</v>
      </c>
      <c r="P1529" s="3">
        <v>101467</v>
      </c>
    </row>
    <row r="1530" spans="1:19" x14ac:dyDescent="0.2">
      <c r="A1530" s="8" t="str">
        <f t="shared" si="50"/>
        <v>SWAYUS00250**C</v>
      </c>
      <c r="B1530" s="8" t="s">
        <v>243</v>
      </c>
      <c r="C1530" s="8" t="s">
        <v>439</v>
      </c>
      <c r="D1530" s="9">
        <v>6.73</v>
      </c>
      <c r="E1530" s="9">
        <v>8.09</v>
      </c>
      <c r="F1530" s="8" t="s">
        <v>106</v>
      </c>
      <c r="G1530" s="11">
        <v>0</v>
      </c>
      <c r="H1530" s="11">
        <v>0</v>
      </c>
      <c r="I1530" s="11">
        <v>0</v>
      </c>
      <c r="J1530" s="11">
        <v>186</v>
      </c>
      <c r="K1530" s="11">
        <v>15</v>
      </c>
      <c r="L1530" s="11">
        <f t="shared" si="52"/>
        <v>201</v>
      </c>
      <c r="M1530" s="8" t="s">
        <v>308</v>
      </c>
      <c r="N1530" s="8">
        <v>186</v>
      </c>
      <c r="O1530" s="1" t="s">
        <v>1597</v>
      </c>
      <c r="P1530" s="3">
        <v>101467</v>
      </c>
    </row>
    <row r="1531" spans="1:19" x14ac:dyDescent="0.2">
      <c r="A1531" s="8" t="str">
        <f t="shared" si="50"/>
        <v>SWAYUS00250**C</v>
      </c>
      <c r="B1531" s="8" t="s">
        <v>243</v>
      </c>
      <c r="C1531" s="8" t="s">
        <v>439</v>
      </c>
      <c r="D1531" s="9">
        <v>12.29</v>
      </c>
      <c r="E1531" s="9">
        <v>12.299999999999999</v>
      </c>
      <c r="F1531" s="8" t="s">
        <v>319</v>
      </c>
      <c r="G1531" s="11">
        <v>0</v>
      </c>
      <c r="H1531" s="11">
        <v>0</v>
      </c>
      <c r="I1531" s="11">
        <v>0</v>
      </c>
      <c r="J1531" s="11">
        <v>16</v>
      </c>
      <c r="K1531" s="11">
        <v>66</v>
      </c>
      <c r="L1531" s="11">
        <f t="shared" si="52"/>
        <v>82</v>
      </c>
      <c r="M1531" s="8" t="s">
        <v>303</v>
      </c>
      <c r="N1531" s="8">
        <v>82</v>
      </c>
      <c r="O1531" s="1" t="s">
        <v>1597</v>
      </c>
      <c r="P1531" s="3">
        <v>101467</v>
      </c>
    </row>
    <row r="1532" spans="1:19" x14ac:dyDescent="0.2">
      <c r="A1532" s="8" t="str">
        <f t="shared" si="50"/>
        <v>SWAYUS00250**C</v>
      </c>
      <c r="B1532" s="8" t="s">
        <v>243</v>
      </c>
      <c r="C1532" s="8" t="s">
        <v>439</v>
      </c>
      <c r="D1532" s="9">
        <v>12.49</v>
      </c>
      <c r="E1532" s="9">
        <v>13.13</v>
      </c>
      <c r="F1532" s="8" t="s">
        <v>317</v>
      </c>
      <c r="G1532" s="11">
        <v>0</v>
      </c>
      <c r="H1532" s="11">
        <v>0</v>
      </c>
      <c r="I1532" s="11">
        <v>0</v>
      </c>
      <c r="J1532" s="11">
        <v>87</v>
      </c>
      <c r="K1532" s="11">
        <v>0</v>
      </c>
      <c r="L1532" s="11">
        <f t="shared" si="52"/>
        <v>87</v>
      </c>
      <c r="M1532" s="8" t="s">
        <v>413</v>
      </c>
      <c r="N1532" s="8">
        <v>87</v>
      </c>
      <c r="O1532" s="1" t="s">
        <v>1597</v>
      </c>
      <c r="P1532" s="3">
        <v>101467</v>
      </c>
    </row>
    <row r="1533" spans="1:19" x14ac:dyDescent="0.2">
      <c r="A1533" s="8" t="str">
        <f t="shared" si="50"/>
        <v>SWAYUS00250**C</v>
      </c>
      <c r="B1533" s="8" t="s">
        <v>243</v>
      </c>
      <c r="C1533" s="8" t="s">
        <v>439</v>
      </c>
      <c r="D1533" s="9">
        <v>13.13</v>
      </c>
      <c r="E1533" s="9">
        <v>13.86</v>
      </c>
      <c r="F1533" s="8" t="s">
        <v>317</v>
      </c>
      <c r="G1533" s="11">
        <v>0</v>
      </c>
      <c r="H1533" s="11">
        <v>0</v>
      </c>
      <c r="I1533" s="11">
        <v>0</v>
      </c>
      <c r="J1533" s="11">
        <v>96</v>
      </c>
      <c r="K1533" s="11">
        <v>0</v>
      </c>
      <c r="L1533" s="11">
        <f t="shared" si="52"/>
        <v>96</v>
      </c>
      <c r="M1533" s="8" t="s">
        <v>413</v>
      </c>
      <c r="N1533" s="8">
        <v>96</v>
      </c>
      <c r="O1533" s="1" t="s">
        <v>1597</v>
      </c>
      <c r="P1533" s="3">
        <v>101467</v>
      </c>
    </row>
    <row r="1534" spans="1:19" x14ac:dyDescent="0.2">
      <c r="A1534" s="8" t="str">
        <f t="shared" si="50"/>
        <v>SWAYUS00250**C</v>
      </c>
      <c r="B1534" s="8" t="s">
        <v>243</v>
      </c>
      <c r="C1534" s="8" t="s">
        <v>439</v>
      </c>
      <c r="D1534" s="9">
        <v>13.34</v>
      </c>
      <c r="E1534" s="9">
        <v>14.01</v>
      </c>
      <c r="F1534" s="8" t="s">
        <v>317</v>
      </c>
      <c r="G1534" s="11">
        <v>0</v>
      </c>
      <c r="H1534" s="11">
        <v>0</v>
      </c>
      <c r="I1534" s="11">
        <v>37</v>
      </c>
      <c r="J1534" s="11">
        <v>177</v>
      </c>
      <c r="K1534" s="11">
        <v>58</v>
      </c>
      <c r="L1534" s="11">
        <f t="shared" si="52"/>
        <v>272</v>
      </c>
      <c r="M1534" s="8" t="s">
        <v>304</v>
      </c>
      <c r="N1534" s="8">
        <v>272</v>
      </c>
      <c r="O1534" s="1" t="s">
        <v>1597</v>
      </c>
      <c r="P1534" s="3">
        <v>101467</v>
      </c>
    </row>
    <row r="1535" spans="1:19" x14ac:dyDescent="0.2">
      <c r="A1535" s="8" t="str">
        <f t="shared" si="50"/>
        <v>SWAYUS00250**C</v>
      </c>
      <c r="B1535" s="8" t="s">
        <v>243</v>
      </c>
      <c r="C1535" s="8" t="s">
        <v>439</v>
      </c>
      <c r="D1535" s="9">
        <v>13.7</v>
      </c>
      <c r="E1535" s="9">
        <v>13.709999999999999</v>
      </c>
      <c r="F1535" s="8" t="s">
        <v>319</v>
      </c>
      <c r="G1535" s="11">
        <v>0</v>
      </c>
      <c r="H1535" s="11">
        <v>0</v>
      </c>
      <c r="I1535" s="11">
        <v>0</v>
      </c>
      <c r="J1535" s="11">
        <v>20</v>
      </c>
      <c r="K1535" s="11">
        <v>133</v>
      </c>
      <c r="L1535" s="11">
        <f t="shared" si="52"/>
        <v>153</v>
      </c>
      <c r="M1535" s="8" t="s">
        <v>305</v>
      </c>
      <c r="N1535" s="8">
        <v>153</v>
      </c>
      <c r="O1535" s="1" t="s">
        <v>1597</v>
      </c>
      <c r="P1535" s="3">
        <v>101467</v>
      </c>
    </row>
    <row r="1536" spans="1:19" x14ac:dyDescent="0.2">
      <c r="A1536" s="8" t="str">
        <f t="shared" si="50"/>
        <v>SWAYUS00250**C</v>
      </c>
      <c r="B1536" s="8" t="s">
        <v>243</v>
      </c>
      <c r="C1536" s="8" t="s">
        <v>439</v>
      </c>
      <c r="D1536" s="9">
        <v>14.35</v>
      </c>
      <c r="E1536" s="9">
        <v>14.72</v>
      </c>
      <c r="F1536" s="8" t="s">
        <v>246</v>
      </c>
      <c r="G1536" s="11">
        <v>0</v>
      </c>
      <c r="H1536" s="11">
        <v>0</v>
      </c>
      <c r="I1536" s="11">
        <v>55</v>
      </c>
      <c r="J1536" s="11">
        <v>50</v>
      </c>
      <c r="K1536" s="11">
        <v>0</v>
      </c>
      <c r="L1536" s="11">
        <f t="shared" si="52"/>
        <v>105</v>
      </c>
      <c r="M1536" s="8" t="s">
        <v>306</v>
      </c>
      <c r="N1536" s="8">
        <v>105</v>
      </c>
      <c r="O1536" s="1" t="s">
        <v>1596</v>
      </c>
      <c r="P1536" s="101">
        <v>111500</v>
      </c>
    </row>
    <row r="1537" spans="1:18" x14ac:dyDescent="0.2">
      <c r="A1537" s="8" t="str">
        <f t="shared" si="50"/>
        <v>SWAYUS00250**C</v>
      </c>
      <c r="B1537" s="8" t="s">
        <v>243</v>
      </c>
      <c r="C1537" s="8" t="s">
        <v>439</v>
      </c>
      <c r="D1537" s="9">
        <v>14.72</v>
      </c>
      <c r="E1537" s="9">
        <v>18.13</v>
      </c>
      <c r="F1537" s="8" t="s">
        <v>322</v>
      </c>
      <c r="G1537" s="11">
        <v>0</v>
      </c>
      <c r="H1537" s="11">
        <v>0</v>
      </c>
      <c r="I1537" s="11">
        <v>222</v>
      </c>
      <c r="J1537" s="11">
        <v>0</v>
      </c>
      <c r="K1537" s="11">
        <v>0</v>
      </c>
      <c r="L1537" s="11">
        <f t="shared" si="52"/>
        <v>222</v>
      </c>
      <c r="M1537" s="8" t="s">
        <v>323</v>
      </c>
      <c r="N1537" s="8">
        <v>222</v>
      </c>
      <c r="O1537" s="88" t="s">
        <v>1489</v>
      </c>
      <c r="P1537" s="101"/>
      <c r="R1537" s="104" t="s">
        <v>1608</v>
      </c>
    </row>
    <row r="1538" spans="1:18" x14ac:dyDescent="0.2">
      <c r="A1538" s="8" t="str">
        <f t="shared" si="50"/>
        <v>SWAYUS00250**C</v>
      </c>
      <c r="B1538" s="8" t="s">
        <v>243</v>
      </c>
      <c r="C1538" s="8" t="s">
        <v>439</v>
      </c>
      <c r="D1538" s="9">
        <v>19.739999999999998</v>
      </c>
      <c r="E1538" s="9">
        <v>21.8</v>
      </c>
      <c r="F1538" s="8" t="s">
        <v>322</v>
      </c>
      <c r="G1538" s="11">
        <v>0</v>
      </c>
      <c r="H1538" s="11">
        <v>0</v>
      </c>
      <c r="I1538" s="11">
        <v>182</v>
      </c>
      <c r="J1538" s="11">
        <v>0</v>
      </c>
      <c r="K1538" s="11">
        <v>0</v>
      </c>
      <c r="L1538" s="11">
        <f t="shared" si="52"/>
        <v>182</v>
      </c>
      <c r="M1538" s="8" t="s">
        <v>323</v>
      </c>
      <c r="N1538" s="8">
        <v>182</v>
      </c>
      <c r="O1538" s="88" t="s">
        <v>1489</v>
      </c>
      <c r="P1538" s="101"/>
      <c r="R1538" s="104" t="s">
        <v>1608</v>
      </c>
    </row>
    <row r="1539" spans="1:18" x14ac:dyDescent="0.2">
      <c r="A1539" s="8" t="str">
        <f t="shared" si="50"/>
        <v>SWAYUS00250**C</v>
      </c>
      <c r="B1539" s="8" t="s">
        <v>243</v>
      </c>
      <c r="C1539" s="8" t="s">
        <v>439</v>
      </c>
      <c r="D1539" s="9">
        <v>21.8</v>
      </c>
      <c r="E1539" s="9">
        <v>22.46</v>
      </c>
      <c r="F1539" s="8" t="s">
        <v>329</v>
      </c>
      <c r="G1539" s="11">
        <v>0</v>
      </c>
      <c r="H1539" s="11">
        <v>0</v>
      </c>
      <c r="I1539" s="11">
        <v>87</v>
      </c>
      <c r="J1539" s="11">
        <v>0</v>
      </c>
      <c r="K1539" s="11">
        <v>0</v>
      </c>
      <c r="L1539" s="11">
        <f t="shared" si="52"/>
        <v>87</v>
      </c>
      <c r="M1539" s="8" t="s">
        <v>307</v>
      </c>
      <c r="N1539" s="8">
        <v>87</v>
      </c>
      <c r="O1539" s="88" t="s">
        <v>1489</v>
      </c>
      <c r="P1539" s="101"/>
      <c r="R1539" s="104" t="s">
        <v>1608</v>
      </c>
    </row>
    <row r="1540" spans="1:18" x14ac:dyDescent="0.2">
      <c r="A1540" s="8" t="str">
        <f t="shared" si="50"/>
        <v>SWAYUS00250**C</v>
      </c>
      <c r="B1540" s="8" t="s">
        <v>243</v>
      </c>
      <c r="C1540" s="8" t="s">
        <v>439</v>
      </c>
      <c r="D1540" s="9">
        <v>22.46</v>
      </c>
      <c r="E1540" s="9">
        <v>24.22</v>
      </c>
      <c r="F1540" s="8" t="s">
        <v>322</v>
      </c>
      <c r="G1540" s="11">
        <v>0</v>
      </c>
      <c r="H1540" s="11">
        <v>0</v>
      </c>
      <c r="I1540" s="11">
        <v>116</v>
      </c>
      <c r="J1540" s="11">
        <v>0</v>
      </c>
      <c r="K1540" s="11">
        <v>0</v>
      </c>
      <c r="L1540" s="11">
        <v>116</v>
      </c>
      <c r="M1540" s="8" t="s">
        <v>323</v>
      </c>
      <c r="N1540" s="8">
        <v>116</v>
      </c>
      <c r="O1540" s="88" t="s">
        <v>1489</v>
      </c>
      <c r="P1540" s="101"/>
      <c r="R1540" s="104" t="s">
        <v>1608</v>
      </c>
    </row>
    <row r="1541" spans="1:18" x14ac:dyDescent="0.2">
      <c r="A1541" s="8" t="str">
        <f t="shared" si="50"/>
        <v>SWAYUS00250**C</v>
      </c>
      <c r="B1541" s="8" t="s">
        <v>243</v>
      </c>
      <c r="C1541" s="8" t="s">
        <v>439</v>
      </c>
      <c r="D1541" s="9">
        <v>24.22</v>
      </c>
      <c r="E1541" s="9">
        <v>24.62</v>
      </c>
      <c r="F1541" s="8" t="s">
        <v>334</v>
      </c>
      <c r="G1541" s="11">
        <v>32</v>
      </c>
      <c r="H1541" s="11">
        <v>0</v>
      </c>
      <c r="I1541" s="11">
        <v>22</v>
      </c>
      <c r="J1541" s="11">
        <v>0</v>
      </c>
      <c r="K1541" s="11">
        <v>0</v>
      </c>
      <c r="L1541" s="11">
        <f>SUM(G1541:K1541)</f>
        <v>54</v>
      </c>
      <c r="M1541" s="8" t="s">
        <v>253</v>
      </c>
      <c r="N1541" s="8">
        <v>54</v>
      </c>
      <c r="O1541" s="88" t="s">
        <v>1489</v>
      </c>
      <c r="P1541" s="101"/>
      <c r="R1541" s="104" t="s">
        <v>1608</v>
      </c>
    </row>
    <row r="1542" spans="1:18" x14ac:dyDescent="0.2">
      <c r="A1542" s="8" t="str">
        <f t="shared" si="50"/>
        <v>SWAYUS00250**C</v>
      </c>
      <c r="B1542" s="8" t="s">
        <v>243</v>
      </c>
      <c r="C1542" s="8" t="s">
        <v>439</v>
      </c>
      <c r="D1542" s="9">
        <v>24.62</v>
      </c>
      <c r="E1542" s="9">
        <v>26.57</v>
      </c>
      <c r="F1542" s="8" t="s">
        <v>322</v>
      </c>
      <c r="G1542" s="11">
        <v>0</v>
      </c>
      <c r="H1542" s="11">
        <v>0</v>
      </c>
      <c r="I1542" s="11">
        <v>129</v>
      </c>
      <c r="J1542" s="11">
        <v>0</v>
      </c>
      <c r="K1542" s="11">
        <v>0</v>
      </c>
      <c r="L1542" s="11">
        <f>SUM(G1542:K1542)</f>
        <v>129</v>
      </c>
      <c r="M1542" s="8" t="s">
        <v>323</v>
      </c>
      <c r="N1542" s="8">
        <v>129</v>
      </c>
      <c r="O1542" s="88" t="s">
        <v>1489</v>
      </c>
      <c r="P1542" s="101"/>
      <c r="R1542" s="104" t="s">
        <v>1608</v>
      </c>
    </row>
    <row r="1543" spans="1:18" x14ac:dyDescent="0.2">
      <c r="A1543" s="8" t="str">
        <f t="shared" si="50"/>
        <v>SWAYUS00250**C</v>
      </c>
      <c r="B1543" s="8" t="s">
        <v>243</v>
      </c>
      <c r="C1543" s="8" t="s">
        <v>439</v>
      </c>
      <c r="D1543" s="9">
        <v>27.26</v>
      </c>
      <c r="E1543" s="9">
        <v>30.32</v>
      </c>
      <c r="F1543" s="8" t="s">
        <v>322</v>
      </c>
      <c r="G1543" s="11">
        <v>0</v>
      </c>
      <c r="H1543" s="11">
        <v>0</v>
      </c>
      <c r="I1543" s="11">
        <v>202</v>
      </c>
      <c r="J1543" s="11">
        <v>0</v>
      </c>
      <c r="K1543" s="11">
        <v>0</v>
      </c>
      <c r="L1543" s="11">
        <f>SUM(G1543:K1543)</f>
        <v>202</v>
      </c>
      <c r="M1543" s="8" t="s">
        <v>323</v>
      </c>
      <c r="N1543" s="8">
        <v>202</v>
      </c>
      <c r="O1543" s="88" t="s">
        <v>1489</v>
      </c>
      <c r="P1543" s="101"/>
      <c r="R1543" s="104" t="s">
        <v>1608</v>
      </c>
    </row>
  </sheetData>
  <autoFilter ref="A1:S1543" xr:uid="{17E73B49-2BFC-4048-8048-2BB703387C2C}"/>
  <sortState xmlns:xlrd2="http://schemas.microsoft.com/office/spreadsheetml/2017/richdata2" ref="A2:R1544">
    <sortCondition ref="A2:A1544"/>
    <sortCondition ref="D2:D1544"/>
  </sortState>
  <phoneticPr fontId="3" type="noConversion"/>
  <pageMargins left="0.25" right="0.25" top="0.75" bottom="0.75" header="0.3" footer="0.3"/>
  <pageSetup scale="7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A0D9B-E07A-4E40-B86A-76B72B91ADD6}">
  <sheetPr filterMode="1"/>
  <dimension ref="A1:S1543"/>
  <sheetViews>
    <sheetView zoomScale="90" zoomScaleNormal="90" workbookViewId="0">
      <pane xSplit="5" ySplit="1" topLeftCell="F937" activePane="bottomRight" state="frozen"/>
      <selection pane="topRight" activeCell="F1" sqref="F1"/>
      <selection pane="bottomLeft" activeCell="A2" sqref="A2"/>
      <selection pane="bottomRight" activeCell="L939" sqref="L939"/>
    </sheetView>
  </sheetViews>
  <sheetFormatPr defaultRowHeight="15" x14ac:dyDescent="0.2"/>
  <cols>
    <col min="1" max="1" width="21.28515625" style="8" bestFit="1" customWidth="1"/>
    <col min="2" max="2" width="11.85546875" style="1" customWidth="1"/>
    <col min="3" max="3" width="12.42578125" style="1" customWidth="1"/>
    <col min="4" max="5" width="10.28515625" style="4" customWidth="1"/>
    <col min="6" max="6" width="12.28515625" style="1" bestFit="1" customWidth="1"/>
    <col min="7" max="12" width="11.7109375" style="1" customWidth="1"/>
    <col min="13" max="13" width="96.28515625" style="1" bestFit="1" customWidth="1"/>
    <col min="14" max="14" width="13.7109375" style="3" bestFit="1" customWidth="1"/>
    <col min="15" max="15" width="17.42578125" style="3" bestFit="1" customWidth="1"/>
    <col min="16" max="16" width="10.28515625" style="3" bestFit="1" customWidth="1"/>
    <col min="17" max="17" width="9.140625" style="96"/>
    <col min="18" max="18" width="9.140625" style="104"/>
    <col min="19" max="19" width="26.28515625" style="96" bestFit="1" customWidth="1"/>
  </cols>
  <sheetData>
    <row r="1" spans="1:19" s="95" customFormat="1" ht="31.5" x14ac:dyDescent="0.2">
      <c r="A1" s="91" t="s">
        <v>678</v>
      </c>
      <c r="B1" s="91" t="s">
        <v>309</v>
      </c>
      <c r="C1" s="91" t="s">
        <v>310</v>
      </c>
      <c r="D1" s="92" t="s">
        <v>677</v>
      </c>
      <c r="E1" s="92" t="s">
        <v>676</v>
      </c>
      <c r="F1" s="91" t="s">
        <v>311</v>
      </c>
      <c r="G1" s="91" t="s">
        <v>312</v>
      </c>
      <c r="H1" s="91" t="s">
        <v>313</v>
      </c>
      <c r="I1" s="91" t="s">
        <v>1599</v>
      </c>
      <c r="J1" s="91" t="s">
        <v>1598</v>
      </c>
      <c r="K1" s="91" t="s">
        <v>1600</v>
      </c>
      <c r="L1" s="91" t="s">
        <v>679</v>
      </c>
      <c r="M1" s="91" t="s">
        <v>675</v>
      </c>
      <c r="N1" s="93" t="s">
        <v>314</v>
      </c>
      <c r="O1" s="93" t="s">
        <v>674</v>
      </c>
      <c r="P1" s="94" t="s">
        <v>849</v>
      </c>
      <c r="Q1" s="93" t="s">
        <v>1607</v>
      </c>
      <c r="R1" s="94" t="s">
        <v>1618</v>
      </c>
      <c r="S1" s="93" t="s">
        <v>1602</v>
      </c>
    </row>
    <row r="2" spans="1:19" hidden="1" x14ac:dyDescent="0.2">
      <c r="A2" s="8" t="str">
        <f t="shared" ref="A2:A65" si="0">"S"&amp;B2&amp;MID(C2,1,2)&amp;"00"&amp;MID(C2,4,3)&amp;"**C"</f>
        <v>SASDIR00071**C</v>
      </c>
      <c r="B2" s="8" t="s">
        <v>315</v>
      </c>
      <c r="C2" s="8" t="s">
        <v>316</v>
      </c>
      <c r="D2" s="4">
        <v>0</v>
      </c>
      <c r="E2" s="4">
        <v>9.0399999999999991</v>
      </c>
      <c r="F2" s="1" t="s">
        <v>317</v>
      </c>
      <c r="G2" s="5">
        <v>1591</v>
      </c>
      <c r="H2" s="5">
        <v>0</v>
      </c>
      <c r="I2" s="5">
        <v>0</v>
      </c>
      <c r="J2" s="5">
        <v>0</v>
      </c>
      <c r="K2" s="5">
        <v>0</v>
      </c>
      <c r="L2" s="5">
        <f t="shared" ref="L2:L52" si="1">SUM(G2:K2)</f>
        <v>1591</v>
      </c>
      <c r="M2" s="1" t="s">
        <v>318</v>
      </c>
      <c r="N2" s="1">
        <v>1591</v>
      </c>
      <c r="O2" s="1" t="s">
        <v>1617</v>
      </c>
      <c r="P2" s="99">
        <v>101469</v>
      </c>
    </row>
    <row r="3" spans="1:19" hidden="1" x14ac:dyDescent="0.2">
      <c r="A3" s="8" t="str">
        <f t="shared" si="0"/>
        <v>SASDIR00071**C</v>
      </c>
      <c r="B3" s="8" t="s">
        <v>315</v>
      </c>
      <c r="C3" s="8" t="s">
        <v>316</v>
      </c>
      <c r="D3" s="4">
        <v>7.94</v>
      </c>
      <c r="E3" s="4">
        <v>7.95</v>
      </c>
      <c r="F3" s="1" t="s">
        <v>319</v>
      </c>
      <c r="G3" s="5">
        <v>93</v>
      </c>
      <c r="H3" s="5">
        <v>0</v>
      </c>
      <c r="I3" s="5">
        <v>30</v>
      </c>
      <c r="J3" s="5"/>
      <c r="K3" s="5">
        <v>0</v>
      </c>
      <c r="L3" s="5">
        <f t="shared" si="1"/>
        <v>123</v>
      </c>
      <c r="M3" s="1" t="s">
        <v>320</v>
      </c>
      <c r="N3" s="1">
        <v>123</v>
      </c>
      <c r="O3" s="1" t="s">
        <v>1617</v>
      </c>
      <c r="P3" s="99">
        <v>101469</v>
      </c>
    </row>
    <row r="4" spans="1:19" hidden="1" x14ac:dyDescent="0.2">
      <c r="A4" s="8" t="str">
        <f t="shared" si="0"/>
        <v>SASDIR00071**C</v>
      </c>
      <c r="B4" s="8" t="s">
        <v>315</v>
      </c>
      <c r="C4" s="8" t="s">
        <v>316</v>
      </c>
      <c r="D4" s="4">
        <v>9.0399999999999991</v>
      </c>
      <c r="E4" s="4">
        <v>16.14</v>
      </c>
      <c r="F4" s="1" t="s">
        <v>317</v>
      </c>
      <c r="G4" s="5">
        <v>1250</v>
      </c>
      <c r="H4" s="5">
        <v>0</v>
      </c>
      <c r="I4" s="5">
        <v>0</v>
      </c>
      <c r="J4" s="5">
        <v>0</v>
      </c>
      <c r="K4" s="5">
        <v>0</v>
      </c>
      <c r="L4" s="5">
        <f t="shared" si="1"/>
        <v>1250</v>
      </c>
      <c r="M4" s="1" t="s">
        <v>318</v>
      </c>
      <c r="N4" s="1">
        <v>1250</v>
      </c>
      <c r="O4" s="1" t="s">
        <v>1617</v>
      </c>
      <c r="P4" s="99">
        <v>101469</v>
      </c>
    </row>
    <row r="5" spans="1:19" hidden="1" x14ac:dyDescent="0.2">
      <c r="A5" s="8" t="str">
        <f t="shared" si="0"/>
        <v>SASDSR00003**C</v>
      </c>
      <c r="B5" s="8" t="s">
        <v>315</v>
      </c>
      <c r="C5" s="8" t="s">
        <v>321</v>
      </c>
      <c r="D5" s="4">
        <v>0</v>
      </c>
      <c r="E5" s="4">
        <v>3.17</v>
      </c>
      <c r="F5" s="1" t="s">
        <v>322</v>
      </c>
      <c r="G5" s="5">
        <v>0</v>
      </c>
      <c r="H5" s="5">
        <v>0</v>
      </c>
      <c r="I5" s="5">
        <v>207</v>
      </c>
      <c r="J5" s="5">
        <v>0</v>
      </c>
      <c r="K5" s="5">
        <v>0</v>
      </c>
      <c r="L5" s="5">
        <f t="shared" si="1"/>
        <v>207</v>
      </c>
      <c r="M5" s="1" t="s">
        <v>323</v>
      </c>
      <c r="N5" s="1">
        <v>207</v>
      </c>
      <c r="O5" s="1" t="s">
        <v>1595</v>
      </c>
      <c r="P5" s="3">
        <v>97045</v>
      </c>
    </row>
    <row r="6" spans="1:19" hidden="1" x14ac:dyDescent="0.2">
      <c r="A6" s="8" t="str">
        <f t="shared" si="0"/>
        <v>SASDSR00003**C</v>
      </c>
      <c r="B6" s="1" t="s">
        <v>315</v>
      </c>
      <c r="C6" s="8" t="s">
        <v>321</v>
      </c>
      <c r="D6" s="4">
        <v>3.17</v>
      </c>
      <c r="E6" s="4">
        <v>3.93</v>
      </c>
      <c r="F6" s="1" t="s">
        <v>324</v>
      </c>
      <c r="G6" s="5">
        <v>0</v>
      </c>
      <c r="H6" s="5">
        <v>0</v>
      </c>
      <c r="I6" s="5">
        <v>61</v>
      </c>
      <c r="J6" s="5">
        <v>21</v>
      </c>
      <c r="K6" s="5">
        <v>0</v>
      </c>
      <c r="L6" s="5">
        <f t="shared" si="1"/>
        <v>82</v>
      </c>
      <c r="M6" s="1" t="s">
        <v>325</v>
      </c>
      <c r="N6" s="1">
        <v>82</v>
      </c>
      <c r="O6" s="1" t="s">
        <v>1595</v>
      </c>
      <c r="P6" s="3">
        <v>97045</v>
      </c>
    </row>
    <row r="7" spans="1:19" hidden="1" x14ac:dyDescent="0.2">
      <c r="A7" s="8" t="str">
        <f t="shared" si="0"/>
        <v>SASDSR00003**C</v>
      </c>
      <c r="B7" s="1" t="s">
        <v>315</v>
      </c>
      <c r="C7" s="8" t="s">
        <v>321</v>
      </c>
      <c r="D7" s="4">
        <v>7.05</v>
      </c>
      <c r="E7" s="4">
        <v>8.15</v>
      </c>
      <c r="F7" s="1" t="s">
        <v>322</v>
      </c>
      <c r="G7" s="5">
        <v>0</v>
      </c>
      <c r="H7" s="5">
        <v>0</v>
      </c>
      <c r="I7" s="5">
        <v>96</v>
      </c>
      <c r="J7" s="5">
        <v>0</v>
      </c>
      <c r="K7" s="5">
        <v>0</v>
      </c>
      <c r="L7" s="5">
        <f t="shared" si="1"/>
        <v>96</v>
      </c>
      <c r="M7" s="1" t="s">
        <v>323</v>
      </c>
      <c r="N7" s="1">
        <v>96</v>
      </c>
      <c r="O7" s="1" t="s">
        <v>1595</v>
      </c>
      <c r="P7" s="99">
        <v>108920</v>
      </c>
    </row>
    <row r="8" spans="1:19" hidden="1" x14ac:dyDescent="0.2">
      <c r="A8" s="8" t="str">
        <f t="shared" si="0"/>
        <v>SASDSR00039**C</v>
      </c>
      <c r="B8" s="1" t="s">
        <v>315</v>
      </c>
      <c r="C8" s="1" t="s">
        <v>326</v>
      </c>
      <c r="D8" s="4">
        <v>0</v>
      </c>
      <c r="E8" s="4">
        <v>0.37</v>
      </c>
      <c r="F8" s="1" t="s">
        <v>327</v>
      </c>
      <c r="G8" s="5">
        <v>0</v>
      </c>
      <c r="H8" s="5">
        <v>0</v>
      </c>
      <c r="I8" s="5">
        <v>44</v>
      </c>
      <c r="J8" s="5">
        <v>0</v>
      </c>
      <c r="K8" s="5">
        <v>0</v>
      </c>
      <c r="L8" s="5">
        <f t="shared" si="1"/>
        <v>44</v>
      </c>
      <c r="M8" s="1" t="s">
        <v>328</v>
      </c>
      <c r="N8" s="1">
        <v>44</v>
      </c>
      <c r="O8" s="1" t="s">
        <v>1595</v>
      </c>
      <c r="P8" s="99">
        <v>101438</v>
      </c>
    </row>
    <row r="9" spans="1:19" hidden="1" x14ac:dyDescent="0.2">
      <c r="A9" s="8" t="str">
        <f t="shared" si="0"/>
        <v>SASDSR00039**C</v>
      </c>
      <c r="B9" s="1" t="s">
        <v>315</v>
      </c>
      <c r="C9" s="1" t="s">
        <v>326</v>
      </c>
      <c r="D9" s="4">
        <v>0.37</v>
      </c>
      <c r="E9" s="4">
        <v>0.61</v>
      </c>
      <c r="F9" s="1" t="s">
        <v>322</v>
      </c>
      <c r="G9" s="5">
        <v>0</v>
      </c>
      <c r="H9" s="5">
        <v>0</v>
      </c>
      <c r="I9" s="5">
        <v>16</v>
      </c>
      <c r="J9" s="5">
        <v>0</v>
      </c>
      <c r="K9" s="5">
        <v>0</v>
      </c>
      <c r="L9" s="5">
        <f t="shared" si="1"/>
        <v>16</v>
      </c>
      <c r="M9" s="1" t="s">
        <v>323</v>
      </c>
      <c r="N9" s="1">
        <v>16</v>
      </c>
      <c r="O9" s="1" t="s">
        <v>1595</v>
      </c>
      <c r="P9" s="99">
        <v>101438</v>
      </c>
    </row>
    <row r="10" spans="1:19" hidden="1" x14ac:dyDescent="0.2">
      <c r="A10" s="8" t="str">
        <f t="shared" si="0"/>
        <v>SASDSR00039**C</v>
      </c>
      <c r="B10" s="1" t="s">
        <v>315</v>
      </c>
      <c r="C10" s="1" t="s">
        <v>326</v>
      </c>
      <c r="D10" s="4">
        <v>0.61</v>
      </c>
      <c r="E10" s="4">
        <v>0.89</v>
      </c>
      <c r="F10" s="1" t="s">
        <v>329</v>
      </c>
      <c r="G10" s="5">
        <v>0</v>
      </c>
      <c r="H10" s="5">
        <v>0</v>
      </c>
      <c r="I10" s="5">
        <v>37</v>
      </c>
      <c r="J10" s="5">
        <v>0</v>
      </c>
      <c r="K10" s="5">
        <v>0</v>
      </c>
      <c r="L10" s="5">
        <f t="shared" si="1"/>
        <v>37</v>
      </c>
      <c r="M10" s="1" t="s">
        <v>330</v>
      </c>
      <c r="N10" s="1">
        <v>37</v>
      </c>
      <c r="O10" s="1" t="s">
        <v>1595</v>
      </c>
      <c r="P10" s="99">
        <v>101438</v>
      </c>
    </row>
    <row r="11" spans="1:19" hidden="1" x14ac:dyDescent="0.2">
      <c r="A11" s="8" t="str">
        <f t="shared" si="0"/>
        <v>SASDSR00039**C</v>
      </c>
      <c r="B11" s="1" t="s">
        <v>315</v>
      </c>
      <c r="C11" s="1" t="s">
        <v>326</v>
      </c>
      <c r="D11" s="4">
        <v>0.89</v>
      </c>
      <c r="E11" s="4">
        <v>1.4</v>
      </c>
      <c r="F11" s="1" t="s">
        <v>322</v>
      </c>
      <c r="G11" s="5">
        <v>0</v>
      </c>
      <c r="H11" s="5">
        <v>0</v>
      </c>
      <c r="I11" s="5">
        <v>34</v>
      </c>
      <c r="J11" s="5">
        <v>0</v>
      </c>
      <c r="K11" s="5">
        <v>0</v>
      </c>
      <c r="L11" s="5">
        <f t="shared" si="1"/>
        <v>34</v>
      </c>
      <c r="M11" s="1" t="s">
        <v>323</v>
      </c>
      <c r="N11" s="1">
        <v>34</v>
      </c>
      <c r="O11" s="1" t="s">
        <v>1595</v>
      </c>
      <c r="P11" s="99">
        <v>101438</v>
      </c>
    </row>
    <row r="12" spans="1:19" hidden="1" x14ac:dyDescent="0.2">
      <c r="A12" s="8" t="str">
        <f t="shared" si="0"/>
        <v>SASDSR00039**C</v>
      </c>
      <c r="B12" s="1" t="s">
        <v>315</v>
      </c>
      <c r="C12" s="1" t="s">
        <v>326</v>
      </c>
      <c r="D12" s="4">
        <v>1.4</v>
      </c>
      <c r="E12" s="4">
        <v>1.74</v>
      </c>
      <c r="F12" s="1" t="s">
        <v>324</v>
      </c>
      <c r="G12" s="5">
        <v>0</v>
      </c>
      <c r="H12" s="5">
        <v>0</v>
      </c>
      <c r="I12" s="5">
        <v>22</v>
      </c>
      <c r="J12" s="5">
        <v>0</v>
      </c>
      <c r="K12" s="5">
        <v>0</v>
      </c>
      <c r="L12" s="5">
        <f t="shared" si="1"/>
        <v>22</v>
      </c>
      <c r="M12" s="1" t="s">
        <v>331</v>
      </c>
      <c r="N12" s="1">
        <v>22</v>
      </c>
      <c r="O12" s="1" t="s">
        <v>1595</v>
      </c>
      <c r="P12" s="99">
        <v>101438</v>
      </c>
    </row>
    <row r="13" spans="1:19" hidden="1" x14ac:dyDescent="0.2">
      <c r="A13" s="8" t="str">
        <f t="shared" si="0"/>
        <v>SASDSR00039**C</v>
      </c>
      <c r="B13" s="1" t="s">
        <v>315</v>
      </c>
      <c r="C13" s="1" t="s">
        <v>326</v>
      </c>
      <c r="D13" s="4">
        <v>1.74</v>
      </c>
      <c r="E13" s="4">
        <v>2.4300000000000002</v>
      </c>
      <c r="F13" s="1" t="s">
        <v>322</v>
      </c>
      <c r="G13" s="5">
        <v>0</v>
      </c>
      <c r="H13" s="5">
        <v>0</v>
      </c>
      <c r="I13" s="5">
        <v>46</v>
      </c>
      <c r="J13" s="5">
        <v>0</v>
      </c>
      <c r="K13" s="5">
        <v>0</v>
      </c>
      <c r="L13" s="5">
        <f t="shared" si="1"/>
        <v>46</v>
      </c>
      <c r="M13" s="1" t="s">
        <v>323</v>
      </c>
      <c r="N13" s="1">
        <v>46</v>
      </c>
      <c r="O13" s="1" t="s">
        <v>1595</v>
      </c>
      <c r="P13" s="99">
        <v>101438</v>
      </c>
    </row>
    <row r="14" spans="1:19" hidden="1" x14ac:dyDescent="0.2">
      <c r="A14" s="8" t="str">
        <f t="shared" si="0"/>
        <v>SASDSR00039**C</v>
      </c>
      <c r="B14" s="1" t="s">
        <v>315</v>
      </c>
      <c r="C14" s="1" t="s">
        <v>326</v>
      </c>
      <c r="D14" s="4">
        <v>2.4300000000000002</v>
      </c>
      <c r="E14" s="4">
        <v>2.71</v>
      </c>
      <c r="F14" s="1" t="s">
        <v>327</v>
      </c>
      <c r="G14" s="5">
        <v>0</v>
      </c>
      <c r="H14" s="5">
        <v>0</v>
      </c>
      <c r="I14" s="5">
        <v>50</v>
      </c>
      <c r="J14" s="5">
        <v>0</v>
      </c>
      <c r="K14" s="5">
        <v>0</v>
      </c>
      <c r="L14" s="5">
        <f t="shared" si="1"/>
        <v>50</v>
      </c>
      <c r="M14" s="1" t="s">
        <v>330</v>
      </c>
      <c r="N14" s="1">
        <v>50</v>
      </c>
      <c r="O14" s="1" t="s">
        <v>1595</v>
      </c>
      <c r="P14" s="99">
        <v>101438</v>
      </c>
    </row>
    <row r="15" spans="1:19" hidden="1" x14ac:dyDescent="0.2">
      <c r="A15" s="8" t="str">
        <f t="shared" si="0"/>
        <v>SASDSR00039**C</v>
      </c>
      <c r="B15" s="1" t="s">
        <v>315</v>
      </c>
      <c r="C15" s="1" t="s">
        <v>326</v>
      </c>
      <c r="D15" s="4">
        <v>2.71</v>
      </c>
      <c r="E15" s="4">
        <v>3.81</v>
      </c>
      <c r="F15" s="1" t="s">
        <v>322</v>
      </c>
      <c r="G15" s="5">
        <v>0</v>
      </c>
      <c r="H15" s="5">
        <v>0</v>
      </c>
      <c r="I15" s="5">
        <v>73</v>
      </c>
      <c r="J15" s="5">
        <v>0</v>
      </c>
      <c r="K15" s="5">
        <v>0</v>
      </c>
      <c r="L15" s="5">
        <f t="shared" si="1"/>
        <v>73</v>
      </c>
      <c r="M15" s="1" t="s">
        <v>323</v>
      </c>
      <c r="N15" s="1">
        <v>73</v>
      </c>
      <c r="O15" s="1" t="s">
        <v>1595</v>
      </c>
      <c r="P15" s="99">
        <v>101438</v>
      </c>
    </row>
    <row r="16" spans="1:19" hidden="1" x14ac:dyDescent="0.2">
      <c r="A16" s="8" t="str">
        <f t="shared" si="0"/>
        <v>SASDSR00039**C</v>
      </c>
      <c r="B16" s="1" t="s">
        <v>315</v>
      </c>
      <c r="C16" s="1" t="s">
        <v>326</v>
      </c>
      <c r="D16" s="4">
        <v>3.81</v>
      </c>
      <c r="E16" s="4">
        <v>3.98</v>
      </c>
      <c r="F16" s="1" t="s">
        <v>324</v>
      </c>
      <c r="G16" s="5">
        <v>16</v>
      </c>
      <c r="H16" s="5">
        <v>0</v>
      </c>
      <c r="I16" s="5">
        <v>11</v>
      </c>
      <c r="J16" s="5">
        <v>0</v>
      </c>
      <c r="K16" s="5">
        <v>0</v>
      </c>
      <c r="L16" s="5">
        <f t="shared" si="1"/>
        <v>27</v>
      </c>
      <c r="M16" s="1" t="s">
        <v>332</v>
      </c>
      <c r="N16" s="1">
        <v>27</v>
      </c>
      <c r="O16" s="1" t="s">
        <v>1595</v>
      </c>
      <c r="P16" s="99">
        <v>101438</v>
      </c>
    </row>
    <row r="17" spans="1:19" hidden="1" x14ac:dyDescent="0.2">
      <c r="A17" s="8" t="str">
        <f t="shared" si="0"/>
        <v>SASDSR00039**C</v>
      </c>
      <c r="B17" s="1" t="s">
        <v>315</v>
      </c>
      <c r="C17" s="1" t="s">
        <v>326</v>
      </c>
      <c r="D17" s="4">
        <v>4.79</v>
      </c>
      <c r="E17" s="4">
        <v>6.53</v>
      </c>
      <c r="F17" s="1" t="s">
        <v>322</v>
      </c>
      <c r="G17" s="5">
        <v>0</v>
      </c>
      <c r="H17" s="5">
        <v>0</v>
      </c>
      <c r="I17" s="5">
        <v>122</v>
      </c>
      <c r="J17" s="5">
        <v>0</v>
      </c>
      <c r="K17" s="5">
        <v>0</v>
      </c>
      <c r="L17" s="5">
        <f t="shared" si="1"/>
        <v>122</v>
      </c>
      <c r="M17" s="1" t="s">
        <v>323</v>
      </c>
      <c r="N17" s="1">
        <v>122</v>
      </c>
      <c r="O17" s="1" t="s">
        <v>1595</v>
      </c>
      <c r="P17" s="99">
        <v>101438</v>
      </c>
    </row>
    <row r="18" spans="1:19" hidden="1" x14ac:dyDescent="0.2">
      <c r="A18" s="8" t="str">
        <f t="shared" si="0"/>
        <v>SASDSR00039**C</v>
      </c>
      <c r="B18" s="1" t="s">
        <v>315</v>
      </c>
      <c r="C18" s="1" t="s">
        <v>326</v>
      </c>
      <c r="D18" s="4">
        <v>6.53</v>
      </c>
      <c r="E18" s="4">
        <v>7.04</v>
      </c>
      <c r="F18" s="1" t="s">
        <v>329</v>
      </c>
      <c r="G18" s="5">
        <v>0</v>
      </c>
      <c r="H18" s="5">
        <v>0</v>
      </c>
      <c r="I18" s="5">
        <v>67</v>
      </c>
      <c r="J18" s="5">
        <v>0</v>
      </c>
      <c r="K18" s="5">
        <v>0</v>
      </c>
      <c r="L18" s="5">
        <f t="shared" si="1"/>
        <v>67</v>
      </c>
      <c r="M18" s="2" t="s">
        <v>110</v>
      </c>
      <c r="N18" s="1">
        <v>67</v>
      </c>
      <c r="O18" s="1" t="s">
        <v>1595</v>
      </c>
      <c r="P18" s="99">
        <v>101438</v>
      </c>
    </row>
    <row r="19" spans="1:19" hidden="1" x14ac:dyDescent="0.2">
      <c r="A19" s="8" t="str">
        <f t="shared" si="0"/>
        <v>SASDSR00039**C</v>
      </c>
      <c r="B19" s="1" t="s">
        <v>315</v>
      </c>
      <c r="C19" s="1" t="s">
        <v>326</v>
      </c>
      <c r="D19" s="4">
        <v>7.04</v>
      </c>
      <c r="E19" s="4">
        <v>8.1300000000000008</v>
      </c>
      <c r="F19" s="1" t="s">
        <v>322</v>
      </c>
      <c r="G19" s="5">
        <v>0</v>
      </c>
      <c r="H19" s="5">
        <v>0</v>
      </c>
      <c r="I19" s="5">
        <v>72</v>
      </c>
      <c r="J19" s="5">
        <v>0</v>
      </c>
      <c r="K19" s="5">
        <v>0</v>
      </c>
      <c r="L19" s="5">
        <f t="shared" si="1"/>
        <v>72</v>
      </c>
      <c r="M19" s="1" t="s">
        <v>323</v>
      </c>
      <c r="N19" s="1">
        <v>72</v>
      </c>
      <c r="O19" s="1" t="s">
        <v>1595</v>
      </c>
      <c r="P19" s="99">
        <v>101438</v>
      </c>
    </row>
    <row r="20" spans="1:19" hidden="1" x14ac:dyDescent="0.2">
      <c r="A20" s="8" t="str">
        <f t="shared" si="0"/>
        <v>SASDSR00058**C</v>
      </c>
      <c r="B20" s="1" t="s">
        <v>315</v>
      </c>
      <c r="C20" s="1" t="s">
        <v>333</v>
      </c>
      <c r="D20" s="4">
        <v>0</v>
      </c>
      <c r="E20" s="4">
        <v>0.17</v>
      </c>
      <c r="F20" s="1" t="s">
        <v>334</v>
      </c>
      <c r="G20" s="5">
        <v>16</v>
      </c>
      <c r="H20" s="5">
        <v>0</v>
      </c>
      <c r="I20" s="5">
        <v>11</v>
      </c>
      <c r="J20" s="5">
        <v>0</v>
      </c>
      <c r="K20" s="5">
        <v>0</v>
      </c>
      <c r="L20" s="5">
        <f t="shared" si="1"/>
        <v>27</v>
      </c>
      <c r="M20" s="1" t="s">
        <v>335</v>
      </c>
      <c r="N20" s="1">
        <v>45</v>
      </c>
      <c r="O20" s="1" t="s">
        <v>1595</v>
      </c>
      <c r="P20" s="99">
        <v>103016</v>
      </c>
    </row>
    <row r="21" spans="1:19" hidden="1" x14ac:dyDescent="0.2">
      <c r="A21" s="8" t="str">
        <f t="shared" si="0"/>
        <v>SASDSR00058**C</v>
      </c>
      <c r="B21" s="1" t="s">
        <v>315</v>
      </c>
      <c r="C21" s="1" t="s">
        <v>333</v>
      </c>
      <c r="D21" s="4">
        <v>0.17</v>
      </c>
      <c r="E21" s="4">
        <v>0.25</v>
      </c>
      <c r="F21" s="1" t="s">
        <v>324</v>
      </c>
      <c r="G21" s="5">
        <v>0</v>
      </c>
      <c r="H21" s="5">
        <v>0</v>
      </c>
      <c r="I21" s="5">
        <v>10</v>
      </c>
      <c r="J21" s="5">
        <v>6</v>
      </c>
      <c r="K21" s="5">
        <v>0</v>
      </c>
      <c r="L21" s="5">
        <f t="shared" si="1"/>
        <v>16</v>
      </c>
      <c r="M21" s="1" t="s">
        <v>336</v>
      </c>
      <c r="N21" s="1">
        <v>14</v>
      </c>
      <c r="O21" s="1" t="s">
        <v>1595</v>
      </c>
      <c r="P21" s="99">
        <v>103016</v>
      </c>
    </row>
    <row r="22" spans="1:19" hidden="1" x14ac:dyDescent="0.2">
      <c r="A22" s="8" t="str">
        <f t="shared" si="0"/>
        <v>SASDSR00058**C</v>
      </c>
      <c r="B22" s="1" t="s">
        <v>315</v>
      </c>
      <c r="C22" s="1" t="s">
        <v>333</v>
      </c>
      <c r="D22" s="4">
        <v>0.25</v>
      </c>
      <c r="E22" s="4">
        <v>3.4</v>
      </c>
      <c r="F22" s="1" t="s">
        <v>322</v>
      </c>
      <c r="G22" s="5">
        <v>0</v>
      </c>
      <c r="H22" s="5">
        <v>0</v>
      </c>
      <c r="I22" s="5">
        <v>204</v>
      </c>
      <c r="J22" s="5">
        <v>0</v>
      </c>
      <c r="K22" s="5">
        <v>0</v>
      </c>
      <c r="L22" s="5">
        <f t="shared" si="1"/>
        <v>204</v>
      </c>
      <c r="M22" s="1" t="s">
        <v>323</v>
      </c>
      <c r="N22" s="1">
        <v>206</v>
      </c>
      <c r="O22" s="88" t="s">
        <v>1594</v>
      </c>
      <c r="P22" s="99"/>
      <c r="R22" s="104" t="s">
        <v>1608</v>
      </c>
      <c r="S22" s="96" t="s">
        <v>1640</v>
      </c>
    </row>
    <row r="23" spans="1:19" hidden="1" x14ac:dyDescent="0.2">
      <c r="A23" s="8" t="str">
        <f t="shared" si="0"/>
        <v>SASDSR00058**C</v>
      </c>
      <c r="B23" s="1" t="s">
        <v>315</v>
      </c>
      <c r="C23" s="1" t="s">
        <v>333</v>
      </c>
      <c r="D23" s="4">
        <v>3.4</v>
      </c>
      <c r="E23" s="4">
        <v>3.6</v>
      </c>
      <c r="F23" s="1" t="s">
        <v>329</v>
      </c>
      <c r="G23" s="5">
        <v>0</v>
      </c>
      <c r="H23" s="5">
        <v>0</v>
      </c>
      <c r="I23" s="5">
        <v>26</v>
      </c>
      <c r="J23" s="5">
        <v>0</v>
      </c>
      <c r="K23" s="5">
        <v>0</v>
      </c>
      <c r="L23" s="5">
        <f t="shared" si="1"/>
        <v>26</v>
      </c>
      <c r="M23" s="1" t="s">
        <v>338</v>
      </c>
      <c r="N23" s="1">
        <v>28</v>
      </c>
      <c r="O23" s="88" t="s">
        <v>1594</v>
      </c>
      <c r="P23" s="99"/>
      <c r="R23" s="104" t="s">
        <v>1608</v>
      </c>
      <c r="S23" s="96" t="s">
        <v>1640</v>
      </c>
    </row>
    <row r="24" spans="1:19" hidden="1" x14ac:dyDescent="0.2">
      <c r="A24" s="8" t="str">
        <f t="shared" si="0"/>
        <v>SASDSR00058**C</v>
      </c>
      <c r="B24" s="1" t="s">
        <v>315</v>
      </c>
      <c r="C24" s="1" t="s">
        <v>333</v>
      </c>
      <c r="D24" s="4">
        <v>3.6</v>
      </c>
      <c r="E24" s="4">
        <v>5.51</v>
      </c>
      <c r="F24" s="1" t="s">
        <v>322</v>
      </c>
      <c r="G24" s="5">
        <v>0</v>
      </c>
      <c r="H24" s="5">
        <v>0</v>
      </c>
      <c r="I24" s="5">
        <v>125</v>
      </c>
      <c r="J24" s="5">
        <v>0</v>
      </c>
      <c r="K24" s="5">
        <v>0</v>
      </c>
      <c r="L24" s="5">
        <f t="shared" si="1"/>
        <v>125</v>
      </c>
      <c r="M24" s="1" t="s">
        <v>323</v>
      </c>
      <c r="N24" s="1">
        <v>125</v>
      </c>
      <c r="O24" s="88" t="s">
        <v>1594</v>
      </c>
      <c r="P24" s="99"/>
      <c r="R24" s="104" t="s">
        <v>1608</v>
      </c>
      <c r="S24" s="96" t="s">
        <v>1640</v>
      </c>
    </row>
    <row r="25" spans="1:19" hidden="1" x14ac:dyDescent="0.2">
      <c r="A25" s="8" t="str">
        <f t="shared" si="0"/>
        <v>SASDSR00058**C</v>
      </c>
      <c r="B25" s="1" t="s">
        <v>315</v>
      </c>
      <c r="C25" s="1" t="s">
        <v>333</v>
      </c>
      <c r="D25" s="4">
        <v>5.51</v>
      </c>
      <c r="E25" s="4">
        <v>5.99</v>
      </c>
      <c r="F25" s="1" t="s">
        <v>329</v>
      </c>
      <c r="G25" s="5">
        <v>0</v>
      </c>
      <c r="H25" s="5">
        <v>0</v>
      </c>
      <c r="I25" s="5">
        <v>43</v>
      </c>
      <c r="J25" s="5">
        <v>0</v>
      </c>
      <c r="K25" s="5">
        <v>0</v>
      </c>
      <c r="L25" s="5">
        <f t="shared" si="1"/>
        <v>43</v>
      </c>
      <c r="M25" s="1" t="s">
        <v>339</v>
      </c>
      <c r="N25" s="1">
        <v>99</v>
      </c>
      <c r="O25" s="88" t="s">
        <v>1594</v>
      </c>
      <c r="P25" s="99"/>
      <c r="R25" s="104" t="s">
        <v>1608</v>
      </c>
      <c r="S25" s="96" t="s">
        <v>1640</v>
      </c>
    </row>
    <row r="26" spans="1:19" hidden="1" x14ac:dyDescent="0.2">
      <c r="A26" s="8" t="str">
        <f t="shared" si="0"/>
        <v>SASDSR00058**C</v>
      </c>
      <c r="B26" s="1" t="s">
        <v>315</v>
      </c>
      <c r="C26" s="1" t="s">
        <v>333</v>
      </c>
      <c r="D26" s="4">
        <v>5.99</v>
      </c>
      <c r="E26" s="4">
        <v>8.94</v>
      </c>
      <c r="F26" s="1" t="s">
        <v>322</v>
      </c>
      <c r="G26" s="5">
        <v>0</v>
      </c>
      <c r="H26" s="5">
        <v>0</v>
      </c>
      <c r="I26" s="5">
        <v>205</v>
      </c>
      <c r="J26" s="5">
        <v>0</v>
      </c>
      <c r="K26" s="5">
        <v>0</v>
      </c>
      <c r="L26" s="5">
        <f t="shared" si="1"/>
        <v>205</v>
      </c>
      <c r="M26" s="1" t="s">
        <v>323</v>
      </c>
      <c r="N26" s="1">
        <v>176</v>
      </c>
      <c r="O26" s="88" t="s">
        <v>1594</v>
      </c>
      <c r="P26" s="99"/>
      <c r="R26" s="104" t="s">
        <v>1608</v>
      </c>
      <c r="S26" s="96" t="s">
        <v>1640</v>
      </c>
    </row>
    <row r="27" spans="1:19" hidden="1" x14ac:dyDescent="0.2">
      <c r="A27" s="8" t="str">
        <f t="shared" si="0"/>
        <v>SASDSR00058**C</v>
      </c>
      <c r="B27" s="1" t="s">
        <v>315</v>
      </c>
      <c r="C27" s="1" t="s">
        <v>333</v>
      </c>
      <c r="D27" s="4">
        <v>8.94</v>
      </c>
      <c r="E27" s="4">
        <v>9.32</v>
      </c>
      <c r="F27" s="1" t="s">
        <v>340</v>
      </c>
      <c r="G27" s="5">
        <v>16</v>
      </c>
      <c r="H27" s="5">
        <v>0</v>
      </c>
      <c r="I27" s="5">
        <v>11</v>
      </c>
      <c r="J27" s="5">
        <v>0</v>
      </c>
      <c r="K27" s="5">
        <v>0</v>
      </c>
      <c r="L27" s="5">
        <f t="shared" si="1"/>
        <v>27</v>
      </c>
      <c r="M27" s="1" t="s">
        <v>341</v>
      </c>
      <c r="N27" s="1">
        <v>38</v>
      </c>
      <c r="O27" s="88" t="s">
        <v>1594</v>
      </c>
      <c r="P27" s="99"/>
      <c r="R27" s="104" t="s">
        <v>1608</v>
      </c>
      <c r="S27" s="96" t="s">
        <v>1640</v>
      </c>
    </row>
    <row r="28" spans="1:19" hidden="1" x14ac:dyDescent="0.2">
      <c r="A28" s="8" t="str">
        <f t="shared" si="0"/>
        <v>SASDSR00058**C</v>
      </c>
      <c r="B28" s="1" t="s">
        <v>315</v>
      </c>
      <c r="C28" s="1" t="s">
        <v>333</v>
      </c>
      <c r="D28" s="4">
        <v>9.32</v>
      </c>
      <c r="E28" s="4">
        <v>11.44</v>
      </c>
      <c r="F28" s="1" t="s">
        <v>322</v>
      </c>
      <c r="G28" s="5">
        <v>0</v>
      </c>
      <c r="H28" s="5">
        <v>0</v>
      </c>
      <c r="I28" s="5">
        <v>148</v>
      </c>
      <c r="J28" s="5">
        <v>0</v>
      </c>
      <c r="K28" s="5">
        <v>0</v>
      </c>
      <c r="L28" s="5">
        <f t="shared" si="1"/>
        <v>148</v>
      </c>
      <c r="M28" s="1" t="s">
        <v>323</v>
      </c>
      <c r="N28" s="1">
        <v>141</v>
      </c>
      <c r="O28" s="88" t="s">
        <v>1594</v>
      </c>
      <c r="P28" s="99"/>
      <c r="R28" s="104" t="s">
        <v>1608</v>
      </c>
      <c r="S28" s="96" t="s">
        <v>1640</v>
      </c>
    </row>
    <row r="29" spans="1:19" hidden="1" x14ac:dyDescent="0.2">
      <c r="A29" s="8" t="str">
        <f t="shared" si="0"/>
        <v>SASDSR00058**C</v>
      </c>
      <c r="B29" s="1" t="s">
        <v>315</v>
      </c>
      <c r="C29" s="1" t="s">
        <v>333</v>
      </c>
      <c r="D29" s="4">
        <v>11.44</v>
      </c>
      <c r="E29" s="4">
        <v>11.84</v>
      </c>
      <c r="F29" s="1" t="s">
        <v>334</v>
      </c>
      <c r="G29" s="5">
        <v>32</v>
      </c>
      <c r="H29" s="5">
        <v>0</v>
      </c>
      <c r="I29" s="5">
        <v>21</v>
      </c>
      <c r="J29" s="5">
        <v>0</v>
      </c>
      <c r="K29" s="5">
        <v>0</v>
      </c>
      <c r="L29" s="5">
        <f t="shared" si="1"/>
        <v>53</v>
      </c>
      <c r="M29" s="1" t="s">
        <v>337</v>
      </c>
      <c r="N29" s="1">
        <v>54</v>
      </c>
      <c r="O29" s="88" t="s">
        <v>1594</v>
      </c>
      <c r="P29" s="99"/>
      <c r="R29" s="104" t="s">
        <v>1608</v>
      </c>
      <c r="S29" s="96" t="s">
        <v>1640</v>
      </c>
    </row>
    <row r="30" spans="1:19" hidden="1" x14ac:dyDescent="0.2">
      <c r="A30" s="8" t="str">
        <f t="shared" si="0"/>
        <v>SASDSR00058**C</v>
      </c>
      <c r="B30" s="1" t="s">
        <v>315</v>
      </c>
      <c r="C30" s="1" t="s">
        <v>333</v>
      </c>
      <c r="D30" s="4">
        <v>11.84</v>
      </c>
      <c r="E30" s="4">
        <v>14.08</v>
      </c>
      <c r="F30" s="1" t="s">
        <v>322</v>
      </c>
      <c r="G30" s="5">
        <v>0</v>
      </c>
      <c r="H30" s="5">
        <v>0</v>
      </c>
      <c r="I30" s="5">
        <v>152</v>
      </c>
      <c r="J30" s="5">
        <v>0</v>
      </c>
      <c r="K30" s="5">
        <v>0</v>
      </c>
      <c r="L30" s="5">
        <f t="shared" si="1"/>
        <v>152</v>
      </c>
      <c r="M30" s="1" t="s">
        <v>323</v>
      </c>
      <c r="N30" s="1">
        <v>152</v>
      </c>
      <c r="O30" s="88" t="s">
        <v>1594</v>
      </c>
      <c r="P30" s="99"/>
      <c r="R30" s="104" t="s">
        <v>1608</v>
      </c>
      <c r="S30" s="96" t="s">
        <v>1640</v>
      </c>
    </row>
    <row r="31" spans="1:19" hidden="1" x14ac:dyDescent="0.2">
      <c r="A31" s="8" t="str">
        <f t="shared" si="0"/>
        <v>SASDSR00060**C</v>
      </c>
      <c r="B31" s="1" t="s">
        <v>315</v>
      </c>
      <c r="C31" s="1" t="s">
        <v>342</v>
      </c>
      <c r="D31" s="4">
        <v>1.22</v>
      </c>
      <c r="E31" s="4">
        <v>3.37</v>
      </c>
      <c r="F31" s="1" t="s">
        <v>322</v>
      </c>
      <c r="G31" s="5">
        <v>0</v>
      </c>
      <c r="H31" s="5">
        <v>0</v>
      </c>
      <c r="I31" s="5">
        <v>153</v>
      </c>
      <c r="J31" s="5">
        <v>0</v>
      </c>
      <c r="K31" s="5">
        <v>0</v>
      </c>
      <c r="L31" s="5">
        <f t="shared" si="1"/>
        <v>153</v>
      </c>
      <c r="M31" s="1" t="s">
        <v>323</v>
      </c>
      <c r="N31" s="1">
        <v>153</v>
      </c>
      <c r="O31" s="1" t="s">
        <v>1595</v>
      </c>
      <c r="P31" s="3">
        <v>101438</v>
      </c>
    </row>
    <row r="32" spans="1:19" hidden="1" x14ac:dyDescent="0.2">
      <c r="A32" s="8" t="str">
        <f t="shared" si="0"/>
        <v>SASDSR00060**C</v>
      </c>
      <c r="B32" s="1" t="s">
        <v>315</v>
      </c>
      <c r="C32" s="1" t="s">
        <v>342</v>
      </c>
      <c r="D32" s="4">
        <v>3.37</v>
      </c>
      <c r="E32" s="4">
        <v>3.6</v>
      </c>
      <c r="F32" s="1">
        <v>15</v>
      </c>
      <c r="G32" s="5">
        <v>0</v>
      </c>
      <c r="H32" s="5">
        <v>0</v>
      </c>
      <c r="I32" s="5">
        <v>28</v>
      </c>
      <c r="J32" s="5">
        <v>0</v>
      </c>
      <c r="K32" s="5">
        <v>0</v>
      </c>
      <c r="L32" s="5">
        <f t="shared" si="1"/>
        <v>28</v>
      </c>
      <c r="M32" s="1" t="s">
        <v>343</v>
      </c>
      <c r="N32" s="1">
        <v>28</v>
      </c>
      <c r="O32" s="1" t="s">
        <v>1595</v>
      </c>
      <c r="P32" s="3">
        <v>101438</v>
      </c>
    </row>
    <row r="33" spans="1:16" hidden="1" x14ac:dyDescent="0.2">
      <c r="A33" s="8" t="str">
        <f t="shared" si="0"/>
        <v>SASDSR00060**C</v>
      </c>
      <c r="B33" s="1" t="s">
        <v>315</v>
      </c>
      <c r="C33" s="1" t="s">
        <v>342</v>
      </c>
      <c r="D33" s="4">
        <v>3.6</v>
      </c>
      <c r="E33" s="4">
        <v>5.31</v>
      </c>
      <c r="F33" s="1" t="s">
        <v>322</v>
      </c>
      <c r="G33" s="5">
        <v>0</v>
      </c>
      <c r="H33" s="5">
        <v>0</v>
      </c>
      <c r="I33" s="5">
        <v>111</v>
      </c>
      <c r="J33" s="5">
        <v>0</v>
      </c>
      <c r="K33" s="5">
        <v>0</v>
      </c>
      <c r="L33" s="5">
        <f t="shared" si="1"/>
        <v>111</v>
      </c>
      <c r="M33" s="1" t="s">
        <v>323</v>
      </c>
      <c r="N33" s="1">
        <v>111</v>
      </c>
      <c r="O33" s="1" t="s">
        <v>1595</v>
      </c>
      <c r="P33" s="3">
        <v>101438</v>
      </c>
    </row>
    <row r="34" spans="1:16" hidden="1" x14ac:dyDescent="0.2">
      <c r="A34" s="8" t="str">
        <f t="shared" si="0"/>
        <v>SASDSR00060**C</v>
      </c>
      <c r="B34" s="1" t="s">
        <v>315</v>
      </c>
      <c r="C34" s="1" t="s">
        <v>342</v>
      </c>
      <c r="D34" s="4">
        <v>5.31</v>
      </c>
      <c r="E34" s="4">
        <v>5.78</v>
      </c>
      <c r="F34" s="1">
        <v>8</v>
      </c>
      <c r="G34" s="5">
        <v>0</v>
      </c>
      <c r="H34" s="5">
        <v>0</v>
      </c>
      <c r="I34" s="5">
        <v>36</v>
      </c>
      <c r="J34" s="5">
        <v>0</v>
      </c>
      <c r="K34" s="5">
        <v>0</v>
      </c>
      <c r="L34" s="5">
        <f t="shared" si="1"/>
        <v>36</v>
      </c>
      <c r="M34" s="1" t="s">
        <v>344</v>
      </c>
      <c r="N34" s="1">
        <v>36</v>
      </c>
      <c r="O34" s="1" t="s">
        <v>1595</v>
      </c>
      <c r="P34" s="3">
        <v>101438</v>
      </c>
    </row>
    <row r="35" spans="1:16" hidden="1" x14ac:dyDescent="0.2">
      <c r="A35" s="8" t="str">
        <f t="shared" si="0"/>
        <v>SASDSR00060**C</v>
      </c>
      <c r="B35" s="1" t="s">
        <v>315</v>
      </c>
      <c r="C35" s="1" t="s">
        <v>342</v>
      </c>
      <c r="D35" s="4">
        <v>5.78</v>
      </c>
      <c r="E35" s="4">
        <v>7.78</v>
      </c>
      <c r="F35" s="1" t="s">
        <v>322</v>
      </c>
      <c r="G35" s="5">
        <v>0</v>
      </c>
      <c r="H35" s="5">
        <v>0</v>
      </c>
      <c r="I35" s="5">
        <v>129</v>
      </c>
      <c r="J35" s="5">
        <v>0</v>
      </c>
      <c r="K35" s="5">
        <v>0</v>
      </c>
      <c r="L35" s="5">
        <f t="shared" si="1"/>
        <v>129</v>
      </c>
      <c r="M35" s="1" t="s">
        <v>323</v>
      </c>
      <c r="N35" s="1">
        <v>129</v>
      </c>
      <c r="O35" s="1" t="s">
        <v>1597</v>
      </c>
      <c r="P35" s="3">
        <v>101467</v>
      </c>
    </row>
    <row r="36" spans="1:16" hidden="1" x14ac:dyDescent="0.2">
      <c r="A36" s="8" t="str">
        <f t="shared" si="0"/>
        <v>SASDSR00060**C</v>
      </c>
      <c r="B36" s="1" t="s">
        <v>315</v>
      </c>
      <c r="C36" s="1" t="s">
        <v>342</v>
      </c>
      <c r="D36" s="4">
        <v>7.78</v>
      </c>
      <c r="E36" s="4">
        <v>8.2100000000000009</v>
      </c>
      <c r="F36" s="1">
        <v>15</v>
      </c>
      <c r="G36" s="5">
        <v>0</v>
      </c>
      <c r="H36" s="5">
        <v>0</v>
      </c>
      <c r="I36" s="5">
        <v>56</v>
      </c>
      <c r="J36" s="5">
        <v>0</v>
      </c>
      <c r="K36" s="5">
        <v>0</v>
      </c>
      <c r="L36" s="5">
        <f t="shared" si="1"/>
        <v>56</v>
      </c>
      <c r="M36" s="1" t="s">
        <v>345</v>
      </c>
      <c r="N36" s="1">
        <v>56</v>
      </c>
      <c r="O36" s="1" t="s">
        <v>1597</v>
      </c>
      <c r="P36" s="3">
        <v>101467</v>
      </c>
    </row>
    <row r="37" spans="1:16" hidden="1" x14ac:dyDescent="0.2">
      <c r="A37" s="8" t="str">
        <f t="shared" si="0"/>
        <v>SASDSR00060**C</v>
      </c>
      <c r="B37" s="1" t="s">
        <v>315</v>
      </c>
      <c r="C37" s="1" t="s">
        <v>342</v>
      </c>
      <c r="D37" s="4">
        <v>8.2100000000000009</v>
      </c>
      <c r="E37" s="4">
        <v>9.0500000000000007</v>
      </c>
      <c r="F37" s="1" t="s">
        <v>322</v>
      </c>
      <c r="G37" s="5">
        <v>0</v>
      </c>
      <c r="H37" s="5">
        <v>0</v>
      </c>
      <c r="I37" s="5">
        <v>55</v>
      </c>
      <c r="J37" s="5">
        <v>0</v>
      </c>
      <c r="K37" s="5">
        <v>0</v>
      </c>
      <c r="L37" s="5">
        <f t="shared" si="1"/>
        <v>55</v>
      </c>
      <c r="M37" s="1" t="s">
        <v>323</v>
      </c>
      <c r="N37" s="1">
        <v>55</v>
      </c>
      <c r="O37" s="1" t="s">
        <v>1617</v>
      </c>
      <c r="P37" s="99">
        <v>101469</v>
      </c>
    </row>
    <row r="38" spans="1:16" hidden="1" x14ac:dyDescent="0.2">
      <c r="A38" s="8" t="str">
        <f t="shared" si="0"/>
        <v>SASDSR00060**C</v>
      </c>
      <c r="B38" s="1" t="s">
        <v>315</v>
      </c>
      <c r="C38" s="1" t="s">
        <v>342</v>
      </c>
      <c r="D38" s="4">
        <v>9.0500000000000007</v>
      </c>
      <c r="E38" s="4">
        <v>9.27</v>
      </c>
      <c r="F38" s="1">
        <v>15</v>
      </c>
      <c r="G38" s="5">
        <v>0</v>
      </c>
      <c r="H38" s="5">
        <v>0</v>
      </c>
      <c r="I38" s="5">
        <v>28</v>
      </c>
      <c r="J38" s="5">
        <v>0</v>
      </c>
      <c r="K38" s="5">
        <v>0</v>
      </c>
      <c r="L38" s="5">
        <f t="shared" si="1"/>
        <v>28</v>
      </c>
      <c r="M38" s="1" t="s">
        <v>343</v>
      </c>
      <c r="N38" s="1">
        <v>28</v>
      </c>
      <c r="O38" s="1" t="s">
        <v>1617</v>
      </c>
      <c r="P38" s="99">
        <v>101469</v>
      </c>
    </row>
    <row r="39" spans="1:16" hidden="1" x14ac:dyDescent="0.2">
      <c r="A39" s="8" t="str">
        <f t="shared" si="0"/>
        <v>SASDSR00060**C</v>
      </c>
      <c r="B39" s="1" t="s">
        <v>315</v>
      </c>
      <c r="C39" s="1" t="s">
        <v>342</v>
      </c>
      <c r="D39" s="4">
        <v>9.27</v>
      </c>
      <c r="E39" s="4">
        <v>10.19</v>
      </c>
      <c r="F39" s="1" t="s">
        <v>322</v>
      </c>
      <c r="G39" s="5">
        <v>0</v>
      </c>
      <c r="H39" s="5">
        <v>0</v>
      </c>
      <c r="I39" s="5">
        <v>60</v>
      </c>
      <c r="J39" s="5">
        <v>0</v>
      </c>
      <c r="K39" s="5">
        <v>0</v>
      </c>
      <c r="L39" s="5">
        <f t="shared" si="1"/>
        <v>60</v>
      </c>
      <c r="M39" s="1" t="s">
        <v>323</v>
      </c>
      <c r="N39" s="1">
        <v>60</v>
      </c>
      <c r="O39" s="1" t="s">
        <v>1617</v>
      </c>
      <c r="P39" s="99">
        <v>101469</v>
      </c>
    </row>
    <row r="40" spans="1:16" hidden="1" x14ac:dyDescent="0.2">
      <c r="A40" s="8" t="str">
        <f t="shared" si="0"/>
        <v>SASDSR00060**C</v>
      </c>
      <c r="B40" s="1" t="s">
        <v>315</v>
      </c>
      <c r="C40" s="1" t="s">
        <v>342</v>
      </c>
      <c r="D40" s="4">
        <v>10.19</v>
      </c>
      <c r="E40" s="4">
        <v>10.53</v>
      </c>
      <c r="F40" s="1" t="s">
        <v>329</v>
      </c>
      <c r="G40" s="5">
        <v>0</v>
      </c>
      <c r="H40" s="5">
        <v>0</v>
      </c>
      <c r="I40" s="5">
        <v>51</v>
      </c>
      <c r="J40" s="5">
        <v>0</v>
      </c>
      <c r="K40" s="5">
        <v>0</v>
      </c>
      <c r="L40" s="5">
        <f t="shared" si="1"/>
        <v>51</v>
      </c>
      <c r="M40" s="1" t="s">
        <v>346</v>
      </c>
      <c r="N40" s="1">
        <v>51</v>
      </c>
      <c r="O40" s="1" t="s">
        <v>1617</v>
      </c>
      <c r="P40" s="99">
        <v>101469</v>
      </c>
    </row>
    <row r="41" spans="1:16" hidden="1" x14ac:dyDescent="0.2">
      <c r="A41" s="8" t="str">
        <f t="shared" si="0"/>
        <v>SASDSR00060**C</v>
      </c>
      <c r="B41" s="1" t="s">
        <v>315</v>
      </c>
      <c r="C41" s="1" t="s">
        <v>342</v>
      </c>
      <c r="D41" s="4">
        <v>11.29</v>
      </c>
      <c r="E41" s="4">
        <v>11.73</v>
      </c>
      <c r="F41" s="1" t="s">
        <v>322</v>
      </c>
      <c r="G41" s="5">
        <v>0</v>
      </c>
      <c r="H41" s="5">
        <v>0</v>
      </c>
      <c r="I41" s="5">
        <v>29</v>
      </c>
      <c r="J41" s="5">
        <v>0</v>
      </c>
      <c r="K41" s="5">
        <v>0</v>
      </c>
      <c r="L41" s="5">
        <f t="shared" si="1"/>
        <v>29</v>
      </c>
      <c r="M41" s="1" t="s">
        <v>323</v>
      </c>
      <c r="N41" s="1">
        <v>164</v>
      </c>
      <c r="O41" s="1" t="s">
        <v>1595</v>
      </c>
      <c r="P41" s="3">
        <v>102960</v>
      </c>
    </row>
    <row r="42" spans="1:16" hidden="1" x14ac:dyDescent="0.2">
      <c r="A42" s="8" t="str">
        <f t="shared" si="0"/>
        <v>SASDSR00060**C</v>
      </c>
      <c r="B42" s="1" t="s">
        <v>315</v>
      </c>
      <c r="C42" s="1" t="s">
        <v>342</v>
      </c>
      <c r="D42" s="4">
        <v>11.73</v>
      </c>
      <c r="E42" s="4">
        <v>15.22</v>
      </c>
      <c r="F42" s="1" t="s">
        <v>322</v>
      </c>
      <c r="G42" s="5">
        <v>0</v>
      </c>
      <c r="H42" s="5">
        <v>0</v>
      </c>
      <c r="I42" s="5">
        <v>230</v>
      </c>
      <c r="J42" s="5">
        <v>0</v>
      </c>
      <c r="K42" s="5">
        <v>0</v>
      </c>
      <c r="L42" s="5">
        <f t="shared" si="1"/>
        <v>230</v>
      </c>
      <c r="M42" s="1" t="s">
        <v>323</v>
      </c>
      <c r="N42" s="1">
        <v>230</v>
      </c>
      <c r="O42" s="1" t="s">
        <v>1617</v>
      </c>
      <c r="P42" s="99">
        <v>101469</v>
      </c>
    </row>
    <row r="43" spans="1:16" hidden="1" x14ac:dyDescent="0.2">
      <c r="A43" s="8" t="str">
        <f t="shared" si="0"/>
        <v>SASDSR00060**C</v>
      </c>
      <c r="B43" s="1" t="s">
        <v>315</v>
      </c>
      <c r="C43" s="1" t="s">
        <v>342</v>
      </c>
      <c r="D43" s="4">
        <v>15.22</v>
      </c>
      <c r="E43" s="4">
        <v>15.44</v>
      </c>
      <c r="F43" s="1" t="s">
        <v>329</v>
      </c>
      <c r="G43" s="5">
        <v>0</v>
      </c>
      <c r="H43" s="5">
        <v>0</v>
      </c>
      <c r="I43" s="5">
        <v>58</v>
      </c>
      <c r="J43" s="5">
        <v>0</v>
      </c>
      <c r="K43" s="5">
        <v>0</v>
      </c>
      <c r="L43" s="5">
        <f t="shared" si="1"/>
        <v>58</v>
      </c>
      <c r="M43" s="1" t="s">
        <v>347</v>
      </c>
      <c r="N43" s="1">
        <v>31</v>
      </c>
      <c r="O43" s="1" t="s">
        <v>1617</v>
      </c>
      <c r="P43" s="99">
        <v>101469</v>
      </c>
    </row>
    <row r="44" spans="1:16" hidden="1" x14ac:dyDescent="0.2">
      <c r="A44" s="8" t="str">
        <f t="shared" si="0"/>
        <v>SASDSR00060**C</v>
      </c>
      <c r="B44" s="1" t="s">
        <v>315</v>
      </c>
      <c r="C44" s="1" t="s">
        <v>342</v>
      </c>
      <c r="D44" s="4">
        <v>15.44</v>
      </c>
      <c r="E44" s="4">
        <v>16.32</v>
      </c>
      <c r="F44" s="1" t="s">
        <v>322</v>
      </c>
      <c r="G44" s="5">
        <v>0</v>
      </c>
      <c r="H44" s="5">
        <v>0</v>
      </c>
      <c r="I44" s="5">
        <v>52</v>
      </c>
      <c r="J44" s="5">
        <v>0</v>
      </c>
      <c r="K44" s="5">
        <v>0</v>
      </c>
      <c r="L44" s="5">
        <f t="shared" si="1"/>
        <v>52</v>
      </c>
      <c r="M44" s="1" t="s">
        <v>323</v>
      </c>
      <c r="N44" s="1">
        <v>52</v>
      </c>
      <c r="O44" s="1" t="s">
        <v>1617</v>
      </c>
      <c r="P44" s="99">
        <v>101469</v>
      </c>
    </row>
    <row r="45" spans="1:16" hidden="1" x14ac:dyDescent="0.2">
      <c r="A45" s="8" t="str">
        <f t="shared" si="0"/>
        <v>SASDSR00060**C</v>
      </c>
      <c r="B45" s="1" t="s">
        <v>315</v>
      </c>
      <c r="C45" s="1" t="s">
        <v>342</v>
      </c>
      <c r="D45" s="4">
        <v>16.32</v>
      </c>
      <c r="E45" s="4">
        <v>16.559999999999999</v>
      </c>
      <c r="F45" s="1" t="s">
        <v>324</v>
      </c>
      <c r="G45" s="5">
        <v>0</v>
      </c>
      <c r="H45" s="5">
        <v>0</v>
      </c>
      <c r="I45" s="5">
        <v>22</v>
      </c>
      <c r="J45" s="5">
        <v>0</v>
      </c>
      <c r="K45" s="5">
        <v>0</v>
      </c>
      <c r="L45" s="5">
        <f t="shared" si="1"/>
        <v>22</v>
      </c>
      <c r="M45" s="1" t="s">
        <v>348</v>
      </c>
      <c r="N45" s="1">
        <v>22</v>
      </c>
      <c r="O45" s="1" t="s">
        <v>1617</v>
      </c>
      <c r="P45" s="99">
        <v>101469</v>
      </c>
    </row>
    <row r="46" spans="1:16" hidden="1" x14ac:dyDescent="0.2">
      <c r="A46" s="8" t="str">
        <f t="shared" si="0"/>
        <v>SASDSR00060**C</v>
      </c>
      <c r="B46" s="1" t="s">
        <v>315</v>
      </c>
      <c r="C46" s="1" t="s">
        <v>342</v>
      </c>
      <c r="D46" s="4">
        <v>26.24</v>
      </c>
      <c r="E46" s="4">
        <v>26.4</v>
      </c>
      <c r="F46" s="1" t="s">
        <v>334</v>
      </c>
      <c r="G46" s="5">
        <v>0</v>
      </c>
      <c r="H46" s="5">
        <v>0</v>
      </c>
      <c r="I46" s="5">
        <v>22</v>
      </c>
      <c r="J46" s="5">
        <v>0</v>
      </c>
      <c r="K46" s="5">
        <v>0</v>
      </c>
      <c r="L46" s="5">
        <f t="shared" si="1"/>
        <v>22</v>
      </c>
      <c r="M46" s="1" t="s">
        <v>349</v>
      </c>
      <c r="N46" s="1">
        <v>22</v>
      </c>
      <c r="O46" s="1" t="s">
        <v>1597</v>
      </c>
      <c r="P46" s="3">
        <v>101467</v>
      </c>
    </row>
    <row r="47" spans="1:16" hidden="1" x14ac:dyDescent="0.2">
      <c r="A47" s="8" t="str">
        <f t="shared" si="0"/>
        <v>SASDSR00060**C</v>
      </c>
      <c r="B47" s="1" t="s">
        <v>315</v>
      </c>
      <c r="C47" s="1" t="s">
        <v>342</v>
      </c>
      <c r="D47" s="4">
        <v>26.4</v>
      </c>
      <c r="E47" s="4">
        <v>26.6</v>
      </c>
      <c r="F47" s="1" t="s">
        <v>329</v>
      </c>
      <c r="G47" s="5">
        <v>0</v>
      </c>
      <c r="H47" s="5">
        <v>0</v>
      </c>
      <c r="I47" s="5">
        <v>29</v>
      </c>
      <c r="J47" s="5">
        <v>0</v>
      </c>
      <c r="K47" s="5">
        <v>0</v>
      </c>
      <c r="L47" s="5">
        <f t="shared" si="1"/>
        <v>29</v>
      </c>
      <c r="M47" s="1" t="s">
        <v>343</v>
      </c>
      <c r="N47" s="1">
        <v>29</v>
      </c>
      <c r="O47" s="1" t="s">
        <v>1597</v>
      </c>
      <c r="P47" s="3">
        <v>101467</v>
      </c>
    </row>
    <row r="48" spans="1:16" hidden="1" x14ac:dyDescent="0.2">
      <c r="A48" s="8" t="str">
        <f t="shared" si="0"/>
        <v>SASDSR00060**C</v>
      </c>
      <c r="B48" s="1" t="s">
        <v>315</v>
      </c>
      <c r="C48" s="1" t="s">
        <v>342</v>
      </c>
      <c r="D48" s="4">
        <v>26.6</v>
      </c>
      <c r="E48" s="4">
        <v>27.49</v>
      </c>
      <c r="F48" s="1" t="s">
        <v>322</v>
      </c>
      <c r="G48" s="5">
        <v>0</v>
      </c>
      <c r="H48" s="5">
        <v>0</v>
      </c>
      <c r="I48" s="5">
        <v>48</v>
      </c>
      <c r="J48" s="5">
        <v>0</v>
      </c>
      <c r="K48" s="5">
        <v>0</v>
      </c>
      <c r="L48" s="5">
        <f t="shared" si="1"/>
        <v>48</v>
      </c>
      <c r="M48" s="1" t="s">
        <v>323</v>
      </c>
      <c r="N48" s="1">
        <v>48</v>
      </c>
      <c r="O48" s="1" t="s">
        <v>1597</v>
      </c>
      <c r="P48" s="3">
        <v>101467</v>
      </c>
    </row>
    <row r="49" spans="1:19" hidden="1" x14ac:dyDescent="0.2">
      <c r="A49" s="8" t="str">
        <f t="shared" si="0"/>
        <v>SASDSR00060**C</v>
      </c>
      <c r="B49" s="1" t="s">
        <v>315</v>
      </c>
      <c r="C49" s="1" t="s">
        <v>342</v>
      </c>
      <c r="D49" s="4">
        <v>27.49</v>
      </c>
      <c r="E49" s="4">
        <v>27.63</v>
      </c>
      <c r="F49" s="1" t="s">
        <v>327</v>
      </c>
      <c r="G49" s="5">
        <v>0</v>
      </c>
      <c r="H49" s="5">
        <v>0</v>
      </c>
      <c r="I49" s="5">
        <v>67</v>
      </c>
      <c r="J49" s="5">
        <v>0</v>
      </c>
      <c r="K49" s="5">
        <v>0</v>
      </c>
      <c r="L49" s="5">
        <f t="shared" si="1"/>
        <v>67</v>
      </c>
      <c r="M49" s="1" t="s">
        <v>347</v>
      </c>
      <c r="N49" s="1">
        <v>67</v>
      </c>
      <c r="O49" s="1" t="s">
        <v>1597</v>
      </c>
      <c r="P49" s="3">
        <v>101467</v>
      </c>
    </row>
    <row r="50" spans="1:19" hidden="1" x14ac:dyDescent="0.2">
      <c r="A50" s="8" t="str">
        <f t="shared" si="0"/>
        <v>SASDSR00060**C</v>
      </c>
      <c r="B50" s="1" t="s">
        <v>315</v>
      </c>
      <c r="C50" s="1" t="s">
        <v>342</v>
      </c>
      <c r="D50" s="4">
        <v>27.63</v>
      </c>
      <c r="E50" s="4">
        <v>28.47</v>
      </c>
      <c r="F50" s="1" t="s">
        <v>322</v>
      </c>
      <c r="G50" s="5">
        <v>0</v>
      </c>
      <c r="H50" s="5">
        <v>0</v>
      </c>
      <c r="I50" s="5">
        <v>18</v>
      </c>
      <c r="J50" s="5">
        <v>0</v>
      </c>
      <c r="K50" s="5">
        <v>0</v>
      </c>
      <c r="L50" s="5">
        <f t="shared" si="1"/>
        <v>18</v>
      </c>
      <c r="M50" s="1" t="s">
        <v>323</v>
      </c>
      <c r="N50" s="1">
        <v>18</v>
      </c>
      <c r="O50" s="1" t="s">
        <v>1597</v>
      </c>
      <c r="P50" s="3">
        <v>101467</v>
      </c>
    </row>
    <row r="51" spans="1:19" hidden="1" x14ac:dyDescent="0.2">
      <c r="A51" s="8" t="str">
        <f t="shared" si="0"/>
        <v>SASDSR00060**C</v>
      </c>
      <c r="B51" s="1" t="s">
        <v>315</v>
      </c>
      <c r="C51" s="1" t="s">
        <v>342</v>
      </c>
      <c r="D51" s="4">
        <v>28.47</v>
      </c>
      <c r="E51" s="4">
        <v>28.61</v>
      </c>
      <c r="F51" s="1" t="s">
        <v>329</v>
      </c>
      <c r="G51" s="5">
        <v>0</v>
      </c>
      <c r="H51" s="5">
        <v>0</v>
      </c>
      <c r="I51" s="5">
        <v>25</v>
      </c>
      <c r="J51" s="5">
        <v>0</v>
      </c>
      <c r="K51" s="5">
        <v>0</v>
      </c>
      <c r="L51" s="5">
        <f t="shared" si="1"/>
        <v>25</v>
      </c>
      <c r="M51" s="1" t="s">
        <v>343</v>
      </c>
      <c r="N51" s="1">
        <v>25</v>
      </c>
      <c r="O51" s="1" t="s">
        <v>1597</v>
      </c>
      <c r="P51" s="3">
        <v>101467</v>
      </c>
    </row>
    <row r="52" spans="1:19" hidden="1" x14ac:dyDescent="0.2">
      <c r="A52" s="8" t="str">
        <f t="shared" si="0"/>
        <v>SASDSR00060**C</v>
      </c>
      <c r="B52" s="1" t="s">
        <v>315</v>
      </c>
      <c r="C52" s="1" t="s">
        <v>342</v>
      </c>
      <c r="D52" s="4">
        <v>28.61</v>
      </c>
      <c r="E52" s="4">
        <v>29.09</v>
      </c>
      <c r="F52" s="1" t="s">
        <v>322</v>
      </c>
      <c r="G52" s="5">
        <v>0</v>
      </c>
      <c r="H52" s="5">
        <v>0</v>
      </c>
      <c r="I52" s="5">
        <v>57</v>
      </c>
      <c r="J52" s="5">
        <v>0</v>
      </c>
      <c r="K52" s="5">
        <v>0</v>
      </c>
      <c r="L52" s="5">
        <f t="shared" si="1"/>
        <v>57</v>
      </c>
      <c r="M52" s="1" t="s">
        <v>323</v>
      </c>
      <c r="N52" s="1">
        <v>57</v>
      </c>
      <c r="O52" s="1" t="s">
        <v>1597</v>
      </c>
      <c r="P52" s="3">
        <v>101467</v>
      </c>
    </row>
    <row r="53" spans="1:19" hidden="1" x14ac:dyDescent="0.2">
      <c r="A53" s="8" t="str">
        <f t="shared" si="0"/>
        <v>SASDSR00060**C</v>
      </c>
      <c r="B53" s="1" t="s">
        <v>315</v>
      </c>
      <c r="C53" s="1" t="s">
        <v>342</v>
      </c>
      <c r="D53" s="4">
        <v>29.09</v>
      </c>
      <c r="E53" s="4">
        <v>30.15</v>
      </c>
      <c r="F53" s="1">
        <v>15</v>
      </c>
      <c r="G53" s="5">
        <v>0</v>
      </c>
      <c r="H53" s="5">
        <v>0</v>
      </c>
      <c r="I53" s="5">
        <v>20</v>
      </c>
      <c r="J53" s="5">
        <v>0</v>
      </c>
      <c r="K53" s="5">
        <v>0</v>
      </c>
      <c r="L53" s="5">
        <v>20</v>
      </c>
      <c r="M53" s="1" t="s">
        <v>343</v>
      </c>
      <c r="N53" s="1">
        <v>20</v>
      </c>
      <c r="O53" s="1" t="s">
        <v>1597</v>
      </c>
      <c r="P53" s="3">
        <v>101467</v>
      </c>
    </row>
    <row r="54" spans="1:19" hidden="1" x14ac:dyDescent="0.2">
      <c r="A54" s="8" t="str">
        <f t="shared" si="0"/>
        <v>SASDSR00060**C</v>
      </c>
      <c r="B54" s="1" t="s">
        <v>315</v>
      </c>
      <c r="C54" s="1" t="s">
        <v>342</v>
      </c>
      <c r="D54" s="4">
        <v>30.15</v>
      </c>
      <c r="E54" s="4">
        <v>30.32</v>
      </c>
      <c r="F54" s="1" t="s">
        <v>334</v>
      </c>
      <c r="G54" s="5">
        <v>32</v>
      </c>
      <c r="H54" s="5">
        <v>0</v>
      </c>
      <c r="I54" s="5">
        <v>22</v>
      </c>
      <c r="J54" s="5">
        <v>0</v>
      </c>
      <c r="K54" s="5">
        <v>0</v>
      </c>
      <c r="L54" s="5">
        <f t="shared" ref="L54:L117" si="2">SUM(G54:K54)</f>
        <v>54</v>
      </c>
      <c r="M54" s="1" t="s">
        <v>337</v>
      </c>
      <c r="N54" s="1">
        <v>54</v>
      </c>
      <c r="O54" s="1" t="s">
        <v>1597</v>
      </c>
      <c r="P54" s="3">
        <v>101467</v>
      </c>
    </row>
    <row r="55" spans="1:19" hidden="1" x14ac:dyDescent="0.2">
      <c r="A55" s="8" t="str">
        <f t="shared" si="0"/>
        <v>SASDSR00060**C</v>
      </c>
      <c r="B55" s="1" t="s">
        <v>315</v>
      </c>
      <c r="C55" s="1" t="s">
        <v>342</v>
      </c>
      <c r="D55" s="4">
        <v>30.32</v>
      </c>
      <c r="E55" s="4">
        <v>32.83</v>
      </c>
      <c r="F55" s="1" t="s">
        <v>1488</v>
      </c>
      <c r="G55" s="5">
        <v>16</v>
      </c>
      <c r="H55" s="5">
        <v>0</v>
      </c>
      <c r="I55" s="5">
        <v>164</v>
      </c>
      <c r="J55" s="5">
        <v>0</v>
      </c>
      <c r="K55" s="5">
        <v>0</v>
      </c>
      <c r="L55" s="5">
        <f t="shared" si="2"/>
        <v>180</v>
      </c>
      <c r="M55" s="1" t="s">
        <v>1490</v>
      </c>
      <c r="N55" s="1">
        <v>153</v>
      </c>
      <c r="O55" s="1" t="s">
        <v>1597</v>
      </c>
      <c r="P55" s="3">
        <v>101467</v>
      </c>
    </row>
    <row r="56" spans="1:19" hidden="1" x14ac:dyDescent="0.2">
      <c r="A56" s="8" t="str">
        <f t="shared" si="0"/>
        <v>SASDSR00089**C</v>
      </c>
      <c r="B56" s="1" t="s">
        <v>315</v>
      </c>
      <c r="C56" s="1" t="s">
        <v>350</v>
      </c>
      <c r="D56" s="4">
        <v>0</v>
      </c>
      <c r="E56" s="4">
        <v>0.2</v>
      </c>
      <c r="F56" s="1" t="s">
        <v>334</v>
      </c>
      <c r="G56" s="5">
        <v>16</v>
      </c>
      <c r="H56" s="5">
        <v>0</v>
      </c>
      <c r="I56" s="5">
        <v>13</v>
      </c>
      <c r="J56" s="5">
        <v>0</v>
      </c>
      <c r="K56" s="5">
        <v>0</v>
      </c>
      <c r="L56" s="5">
        <f t="shared" si="2"/>
        <v>29</v>
      </c>
      <c r="M56" s="1" t="s">
        <v>354</v>
      </c>
      <c r="N56" s="1">
        <v>29</v>
      </c>
      <c r="O56" s="1" t="s">
        <v>1587</v>
      </c>
      <c r="P56" s="99">
        <v>115132</v>
      </c>
      <c r="S56" s="96" t="s">
        <v>1636</v>
      </c>
    </row>
    <row r="57" spans="1:19" hidden="1" x14ac:dyDescent="0.2">
      <c r="A57" s="8" t="str">
        <f t="shared" si="0"/>
        <v>SASDSR00089**C</v>
      </c>
      <c r="B57" s="1" t="s">
        <v>315</v>
      </c>
      <c r="C57" s="1" t="s">
        <v>350</v>
      </c>
      <c r="D57" s="4">
        <v>0.2</v>
      </c>
      <c r="E57" s="4">
        <v>3.44</v>
      </c>
      <c r="F57" s="1" t="s">
        <v>322</v>
      </c>
      <c r="G57" s="5">
        <v>0</v>
      </c>
      <c r="H57" s="5">
        <v>0</v>
      </c>
      <c r="I57" s="5">
        <v>214</v>
      </c>
      <c r="J57" s="5">
        <v>0</v>
      </c>
      <c r="K57" s="5">
        <v>0</v>
      </c>
      <c r="L57" s="5">
        <f t="shared" si="2"/>
        <v>214</v>
      </c>
      <c r="M57" s="1" t="s">
        <v>323</v>
      </c>
      <c r="N57" s="1">
        <v>214</v>
      </c>
      <c r="O57" s="1" t="s">
        <v>1587</v>
      </c>
      <c r="P57" s="99">
        <v>115132</v>
      </c>
      <c r="S57" s="96" t="s">
        <v>1636</v>
      </c>
    </row>
    <row r="58" spans="1:19" hidden="1" x14ac:dyDescent="0.2">
      <c r="A58" s="8" t="str">
        <f t="shared" si="0"/>
        <v>SASDSR00089**C</v>
      </c>
      <c r="B58" s="1" t="s">
        <v>315</v>
      </c>
      <c r="C58" s="1" t="s">
        <v>350</v>
      </c>
      <c r="D58" s="4">
        <v>3.44</v>
      </c>
      <c r="E58" s="4">
        <v>3.84</v>
      </c>
      <c r="F58" s="1">
        <v>6</v>
      </c>
      <c r="G58" s="5">
        <v>32</v>
      </c>
      <c r="H58" s="5">
        <v>0</v>
      </c>
      <c r="I58" s="5">
        <v>22</v>
      </c>
      <c r="J58" s="5">
        <v>0</v>
      </c>
      <c r="K58" s="5">
        <v>0</v>
      </c>
      <c r="L58" s="5">
        <f t="shared" si="2"/>
        <v>54</v>
      </c>
      <c r="M58" s="1" t="s">
        <v>351</v>
      </c>
      <c r="N58" s="1">
        <v>54</v>
      </c>
      <c r="O58" s="1" t="s">
        <v>1587</v>
      </c>
      <c r="P58" s="99">
        <v>115132</v>
      </c>
      <c r="S58" s="96" t="s">
        <v>1636</v>
      </c>
    </row>
    <row r="59" spans="1:19" hidden="1" x14ac:dyDescent="0.2">
      <c r="A59" s="8" t="str">
        <f t="shared" si="0"/>
        <v>SASDSR00089**C</v>
      </c>
      <c r="B59" s="1" t="s">
        <v>315</v>
      </c>
      <c r="C59" s="1" t="s">
        <v>350</v>
      </c>
      <c r="D59" s="4">
        <v>3.84</v>
      </c>
      <c r="E59" s="4">
        <v>4.75</v>
      </c>
      <c r="F59" s="1" t="s">
        <v>322</v>
      </c>
      <c r="G59" s="5">
        <v>0</v>
      </c>
      <c r="H59" s="5">
        <v>0</v>
      </c>
      <c r="I59" s="5">
        <v>57</v>
      </c>
      <c r="J59" s="5">
        <v>0</v>
      </c>
      <c r="K59" s="5">
        <v>0</v>
      </c>
      <c r="L59" s="5">
        <f t="shared" si="2"/>
        <v>57</v>
      </c>
      <c r="M59" s="1" t="s">
        <v>323</v>
      </c>
      <c r="N59" s="1">
        <v>57</v>
      </c>
      <c r="O59" s="1" t="s">
        <v>1587</v>
      </c>
      <c r="P59" s="99">
        <v>115132</v>
      </c>
      <c r="S59" s="96" t="s">
        <v>1636</v>
      </c>
    </row>
    <row r="60" spans="1:19" hidden="1" x14ac:dyDescent="0.2">
      <c r="A60" s="8" t="str">
        <f t="shared" si="0"/>
        <v>SASDSR00089**C</v>
      </c>
      <c r="B60" s="1" t="s">
        <v>315</v>
      </c>
      <c r="C60" s="1" t="s">
        <v>350</v>
      </c>
      <c r="D60" s="4">
        <v>5.43</v>
      </c>
      <c r="E60" s="4">
        <v>8.84</v>
      </c>
      <c r="F60" s="1" t="s">
        <v>322</v>
      </c>
      <c r="G60" s="5">
        <v>0</v>
      </c>
      <c r="H60" s="5">
        <v>0</v>
      </c>
      <c r="I60" s="5">
        <v>222</v>
      </c>
      <c r="J60" s="5">
        <v>0</v>
      </c>
      <c r="K60" s="5">
        <v>0</v>
      </c>
      <c r="L60" s="5">
        <f t="shared" si="2"/>
        <v>222</v>
      </c>
      <c r="M60" s="1" t="s">
        <v>323</v>
      </c>
      <c r="N60" s="1">
        <v>222</v>
      </c>
      <c r="O60" s="1" t="s">
        <v>1587</v>
      </c>
      <c r="P60" s="99">
        <v>115132</v>
      </c>
      <c r="S60" s="96" t="s">
        <v>1636</v>
      </c>
    </row>
    <row r="61" spans="1:19" hidden="1" x14ac:dyDescent="0.2">
      <c r="A61" s="8" t="str">
        <f t="shared" si="0"/>
        <v>SASDSR00089**C</v>
      </c>
      <c r="B61" s="1" t="s">
        <v>315</v>
      </c>
      <c r="C61" s="1" t="s">
        <v>350</v>
      </c>
      <c r="D61" s="4">
        <v>8.84</v>
      </c>
      <c r="E61" s="4">
        <v>9.0399999999999991</v>
      </c>
      <c r="F61" s="1">
        <v>6</v>
      </c>
      <c r="G61" s="5">
        <v>16</v>
      </c>
      <c r="H61" s="5">
        <v>0</v>
      </c>
      <c r="I61" s="5">
        <v>11</v>
      </c>
      <c r="J61" s="5">
        <v>0</v>
      </c>
      <c r="K61" s="5">
        <v>0</v>
      </c>
      <c r="L61" s="5">
        <f t="shared" si="2"/>
        <v>27</v>
      </c>
      <c r="M61" s="1" t="s">
        <v>352</v>
      </c>
      <c r="N61" s="1">
        <v>27</v>
      </c>
      <c r="O61" s="1" t="s">
        <v>1587</v>
      </c>
      <c r="P61" s="99">
        <v>115132</v>
      </c>
      <c r="S61" s="96" t="s">
        <v>1636</v>
      </c>
    </row>
    <row r="62" spans="1:19" hidden="1" x14ac:dyDescent="0.2">
      <c r="A62" s="8" t="str">
        <f t="shared" si="0"/>
        <v>SASDSR00089**C</v>
      </c>
      <c r="B62" s="1" t="s">
        <v>315</v>
      </c>
      <c r="C62" s="1" t="s">
        <v>350</v>
      </c>
      <c r="D62" s="4">
        <v>9.0399999999999991</v>
      </c>
      <c r="E62" s="4">
        <v>9.24</v>
      </c>
      <c r="F62" s="1">
        <v>6</v>
      </c>
      <c r="G62" s="5">
        <v>16</v>
      </c>
      <c r="H62" s="5">
        <v>0</v>
      </c>
      <c r="I62" s="5">
        <v>11</v>
      </c>
      <c r="J62" s="5">
        <v>0</v>
      </c>
      <c r="K62" s="5">
        <v>0</v>
      </c>
      <c r="L62" s="5">
        <f t="shared" si="2"/>
        <v>27</v>
      </c>
      <c r="M62" s="1" t="s">
        <v>353</v>
      </c>
      <c r="N62" s="1">
        <v>27</v>
      </c>
      <c r="O62" s="1" t="s">
        <v>1587</v>
      </c>
      <c r="P62" s="99">
        <v>115132</v>
      </c>
      <c r="S62" s="96" t="s">
        <v>1636</v>
      </c>
    </row>
    <row r="63" spans="1:19" hidden="1" x14ac:dyDescent="0.2">
      <c r="A63" s="8" t="str">
        <f t="shared" si="0"/>
        <v>SASDSR00089**C</v>
      </c>
      <c r="B63" s="1" t="s">
        <v>315</v>
      </c>
      <c r="C63" s="1" t="s">
        <v>350</v>
      </c>
      <c r="D63" s="4">
        <v>9.24</v>
      </c>
      <c r="E63" s="4">
        <v>12.03</v>
      </c>
      <c r="F63" s="1" t="s">
        <v>322</v>
      </c>
      <c r="G63" s="5">
        <v>0</v>
      </c>
      <c r="H63" s="5">
        <v>0</v>
      </c>
      <c r="I63" s="5">
        <v>178</v>
      </c>
      <c r="J63" s="5">
        <v>0</v>
      </c>
      <c r="K63" s="5">
        <v>0</v>
      </c>
      <c r="L63" s="5">
        <f t="shared" si="2"/>
        <v>178</v>
      </c>
      <c r="M63" s="1" t="s">
        <v>323</v>
      </c>
      <c r="N63" s="1">
        <v>178</v>
      </c>
      <c r="O63" s="1" t="s">
        <v>1587</v>
      </c>
      <c r="P63" s="99">
        <v>115132</v>
      </c>
      <c r="S63" s="96" t="s">
        <v>1636</v>
      </c>
    </row>
    <row r="64" spans="1:19" hidden="1" x14ac:dyDescent="0.2">
      <c r="A64" s="8" t="str">
        <f t="shared" si="0"/>
        <v>SASDSR00089**C</v>
      </c>
      <c r="B64" s="1" t="s">
        <v>315</v>
      </c>
      <c r="C64" s="1" t="s">
        <v>350</v>
      </c>
      <c r="D64" s="4">
        <v>12.03</v>
      </c>
      <c r="E64" s="4">
        <v>12.35</v>
      </c>
      <c r="F64" s="1" t="s">
        <v>355</v>
      </c>
      <c r="G64" s="5">
        <v>32</v>
      </c>
      <c r="H64" s="5">
        <v>0</v>
      </c>
      <c r="I64" s="5">
        <v>34</v>
      </c>
      <c r="J64" s="5">
        <v>0</v>
      </c>
      <c r="K64" s="5">
        <v>0</v>
      </c>
      <c r="L64" s="5">
        <f t="shared" si="2"/>
        <v>66</v>
      </c>
      <c r="M64" s="1" t="s">
        <v>356</v>
      </c>
      <c r="N64" s="1">
        <v>66</v>
      </c>
      <c r="O64" s="1" t="s">
        <v>1587</v>
      </c>
      <c r="P64" s="99">
        <v>115132</v>
      </c>
      <c r="S64" s="96" t="s">
        <v>1636</v>
      </c>
    </row>
    <row r="65" spans="1:19" hidden="1" x14ac:dyDescent="0.2">
      <c r="A65" s="8" t="str">
        <f t="shared" si="0"/>
        <v>SASDSR00089**C</v>
      </c>
      <c r="B65" s="1" t="s">
        <v>315</v>
      </c>
      <c r="C65" s="1" t="s">
        <v>350</v>
      </c>
      <c r="D65" s="4">
        <v>12.35</v>
      </c>
      <c r="E65" s="4">
        <v>13.33</v>
      </c>
      <c r="F65" s="1" t="s">
        <v>322</v>
      </c>
      <c r="G65" s="5">
        <v>0</v>
      </c>
      <c r="H65" s="5">
        <v>0</v>
      </c>
      <c r="I65" s="5">
        <v>65</v>
      </c>
      <c r="J65" s="5">
        <v>0</v>
      </c>
      <c r="K65" s="5">
        <v>0</v>
      </c>
      <c r="L65" s="5">
        <f t="shared" si="2"/>
        <v>65</v>
      </c>
      <c r="M65" s="1" t="s">
        <v>323</v>
      </c>
      <c r="N65" s="1">
        <v>65</v>
      </c>
      <c r="O65" s="1" t="s">
        <v>1587</v>
      </c>
      <c r="P65" s="99">
        <v>115132</v>
      </c>
      <c r="S65" s="96" t="s">
        <v>1636</v>
      </c>
    </row>
    <row r="66" spans="1:19" hidden="1" x14ac:dyDescent="0.2">
      <c r="A66" s="8" t="str">
        <f t="shared" ref="A66:A129" si="3">"S"&amp;B66&amp;MID(C66,1,2)&amp;"00"&amp;MID(C66,4,3)&amp;"**C"</f>
        <v>SASDSR00089**C</v>
      </c>
      <c r="B66" s="1" t="s">
        <v>315</v>
      </c>
      <c r="C66" s="1" t="s">
        <v>350</v>
      </c>
      <c r="D66" s="4">
        <v>13.33</v>
      </c>
      <c r="E66" s="4">
        <v>13.67</v>
      </c>
      <c r="F66" s="1" t="s">
        <v>324</v>
      </c>
      <c r="G66" s="5">
        <v>0</v>
      </c>
      <c r="H66" s="5">
        <v>0</v>
      </c>
      <c r="I66" s="5">
        <v>22</v>
      </c>
      <c r="J66" s="5">
        <v>0</v>
      </c>
      <c r="K66" s="5">
        <v>0</v>
      </c>
      <c r="L66" s="5">
        <f t="shared" si="2"/>
        <v>22</v>
      </c>
      <c r="M66" s="1" t="s">
        <v>357</v>
      </c>
      <c r="N66" s="1">
        <v>22</v>
      </c>
      <c r="O66" s="1" t="s">
        <v>1587</v>
      </c>
      <c r="P66" s="99">
        <v>115132</v>
      </c>
      <c r="S66" s="96" t="s">
        <v>1636</v>
      </c>
    </row>
    <row r="67" spans="1:19" hidden="1" x14ac:dyDescent="0.2">
      <c r="A67" s="8" t="str">
        <f t="shared" si="3"/>
        <v>SASDSR00089**C</v>
      </c>
      <c r="B67" s="1" t="s">
        <v>315</v>
      </c>
      <c r="C67" s="1" t="s">
        <v>350</v>
      </c>
      <c r="D67" s="4">
        <v>13.67</v>
      </c>
      <c r="E67" s="4">
        <v>14.54</v>
      </c>
      <c r="F67" s="1" t="s">
        <v>322</v>
      </c>
      <c r="G67" s="5">
        <v>0</v>
      </c>
      <c r="H67" s="5">
        <v>0</v>
      </c>
      <c r="I67" s="5">
        <v>57</v>
      </c>
      <c r="J67" s="5">
        <v>0</v>
      </c>
      <c r="K67" s="5">
        <v>0</v>
      </c>
      <c r="L67" s="5">
        <f t="shared" si="2"/>
        <v>57</v>
      </c>
      <c r="M67" s="1" t="s">
        <v>323</v>
      </c>
      <c r="N67" s="1">
        <v>57</v>
      </c>
      <c r="O67" s="1" t="s">
        <v>1587</v>
      </c>
      <c r="P67" s="99">
        <v>115132</v>
      </c>
      <c r="S67" s="96" t="s">
        <v>1636</v>
      </c>
    </row>
    <row r="68" spans="1:19" hidden="1" x14ac:dyDescent="0.2">
      <c r="A68" s="8" t="str">
        <f t="shared" si="3"/>
        <v>SASDSR00089**C</v>
      </c>
      <c r="B68" s="1" t="s">
        <v>315</v>
      </c>
      <c r="C68" s="1" t="s">
        <v>350</v>
      </c>
      <c r="D68" s="4">
        <v>15.5</v>
      </c>
      <c r="E68" s="4">
        <v>17.62</v>
      </c>
      <c r="F68" s="1" t="s">
        <v>322</v>
      </c>
      <c r="G68" s="5">
        <v>0</v>
      </c>
      <c r="H68" s="5">
        <v>0</v>
      </c>
      <c r="I68" s="5">
        <v>140</v>
      </c>
      <c r="J68" s="5">
        <v>0</v>
      </c>
      <c r="K68" s="5">
        <v>0</v>
      </c>
      <c r="L68" s="5">
        <f t="shared" si="2"/>
        <v>140</v>
      </c>
      <c r="M68" s="1" t="s">
        <v>323</v>
      </c>
      <c r="N68" s="1">
        <v>140</v>
      </c>
      <c r="O68" s="1" t="s">
        <v>1595</v>
      </c>
      <c r="P68" s="99">
        <v>101438</v>
      </c>
    </row>
    <row r="69" spans="1:19" hidden="1" x14ac:dyDescent="0.2">
      <c r="A69" s="8" t="str">
        <f t="shared" si="3"/>
        <v>SASDSR00089**C</v>
      </c>
      <c r="B69" s="1" t="s">
        <v>315</v>
      </c>
      <c r="C69" s="1" t="s">
        <v>350</v>
      </c>
      <c r="D69" s="4">
        <v>17.62</v>
      </c>
      <c r="E69" s="4">
        <v>17.850000000000001</v>
      </c>
      <c r="F69" s="1" t="s">
        <v>327</v>
      </c>
      <c r="G69" s="5">
        <v>0</v>
      </c>
      <c r="H69" s="5">
        <v>0</v>
      </c>
      <c r="I69" s="5">
        <v>24</v>
      </c>
      <c r="J69" s="5">
        <v>0</v>
      </c>
      <c r="K69" s="5">
        <v>0</v>
      </c>
      <c r="L69" s="5">
        <f t="shared" si="2"/>
        <v>24</v>
      </c>
      <c r="M69" s="1" t="s">
        <v>347</v>
      </c>
      <c r="N69" s="1">
        <v>24</v>
      </c>
      <c r="O69" s="1" t="s">
        <v>1595</v>
      </c>
      <c r="P69" s="99">
        <v>101438</v>
      </c>
    </row>
    <row r="70" spans="1:19" hidden="1" x14ac:dyDescent="0.2">
      <c r="A70" s="8" t="str">
        <f t="shared" si="3"/>
        <v>SASDSR00089**C</v>
      </c>
      <c r="B70" s="1" t="s">
        <v>315</v>
      </c>
      <c r="C70" s="1" t="s">
        <v>350</v>
      </c>
      <c r="D70" s="4">
        <v>17.850000000000001</v>
      </c>
      <c r="E70" s="4">
        <v>18.43</v>
      </c>
      <c r="F70" s="1" t="s">
        <v>322</v>
      </c>
      <c r="G70" s="5">
        <v>0</v>
      </c>
      <c r="H70" s="5">
        <v>0</v>
      </c>
      <c r="I70" s="5">
        <v>44</v>
      </c>
      <c r="J70" s="5">
        <v>0</v>
      </c>
      <c r="K70" s="5">
        <v>0</v>
      </c>
      <c r="L70" s="5">
        <f t="shared" si="2"/>
        <v>44</v>
      </c>
      <c r="M70" s="1" t="s">
        <v>323</v>
      </c>
      <c r="N70" s="1">
        <v>44</v>
      </c>
      <c r="O70" s="1" t="s">
        <v>1595</v>
      </c>
      <c r="P70" s="99">
        <v>101438</v>
      </c>
    </row>
    <row r="71" spans="1:19" hidden="1" x14ac:dyDescent="0.2">
      <c r="A71" s="8" t="str">
        <f t="shared" si="3"/>
        <v>SASDSR00095**C</v>
      </c>
      <c r="B71" s="1" t="s">
        <v>315</v>
      </c>
      <c r="C71" s="1" t="s">
        <v>359</v>
      </c>
      <c r="D71" s="4">
        <v>0</v>
      </c>
      <c r="E71" s="4">
        <v>1.29</v>
      </c>
      <c r="F71" s="1" t="s">
        <v>322</v>
      </c>
      <c r="G71" s="5">
        <v>0</v>
      </c>
      <c r="H71" s="5">
        <v>0</v>
      </c>
      <c r="I71" s="5">
        <v>85</v>
      </c>
      <c r="J71" s="5">
        <v>0</v>
      </c>
      <c r="K71" s="5">
        <v>0</v>
      </c>
      <c r="L71" s="5">
        <f t="shared" si="2"/>
        <v>85</v>
      </c>
      <c r="M71" s="1" t="s">
        <v>323</v>
      </c>
      <c r="N71" s="1">
        <v>85</v>
      </c>
      <c r="O71" s="1" t="s">
        <v>1595</v>
      </c>
      <c r="P71" s="99">
        <v>102972</v>
      </c>
      <c r="S71" s="96" t="s">
        <v>1604</v>
      </c>
    </row>
    <row r="72" spans="1:19" hidden="1" x14ac:dyDescent="0.2">
      <c r="A72" s="8" t="str">
        <f t="shared" si="3"/>
        <v>SASDSR00095**C</v>
      </c>
      <c r="B72" s="1" t="s">
        <v>315</v>
      </c>
      <c r="C72" s="1" t="s">
        <v>359</v>
      </c>
      <c r="D72" s="4">
        <v>1.29</v>
      </c>
      <c r="E72" s="4">
        <v>1.46</v>
      </c>
      <c r="F72" s="1" t="s">
        <v>334</v>
      </c>
      <c r="G72" s="5">
        <v>16</v>
      </c>
      <c r="H72" s="5">
        <v>0</v>
      </c>
      <c r="I72" s="5">
        <v>11</v>
      </c>
      <c r="J72" s="5">
        <v>0</v>
      </c>
      <c r="K72" s="5">
        <v>0</v>
      </c>
      <c r="L72" s="5">
        <f t="shared" si="2"/>
        <v>27</v>
      </c>
      <c r="M72" s="1" t="s">
        <v>364</v>
      </c>
      <c r="N72" s="1">
        <v>27</v>
      </c>
      <c r="O72" s="1" t="s">
        <v>1595</v>
      </c>
      <c r="P72" s="99">
        <v>102972</v>
      </c>
      <c r="S72" s="96" t="s">
        <v>1604</v>
      </c>
    </row>
    <row r="73" spans="1:19" hidden="1" x14ac:dyDescent="0.2">
      <c r="A73" s="8" t="str">
        <f t="shared" si="3"/>
        <v>SASDSR00095**C</v>
      </c>
      <c r="B73" s="1" t="s">
        <v>315</v>
      </c>
      <c r="C73" s="1" t="s">
        <v>359</v>
      </c>
      <c r="D73" s="4">
        <v>1.46</v>
      </c>
      <c r="E73" s="4">
        <v>1.63</v>
      </c>
      <c r="F73" s="1" t="s">
        <v>334</v>
      </c>
      <c r="G73" s="5">
        <v>16</v>
      </c>
      <c r="H73" s="5">
        <v>0</v>
      </c>
      <c r="I73" s="5">
        <v>11</v>
      </c>
      <c r="J73" s="5">
        <v>0</v>
      </c>
      <c r="K73" s="5">
        <v>0</v>
      </c>
      <c r="L73" s="5">
        <f t="shared" si="2"/>
        <v>27</v>
      </c>
      <c r="M73" s="1" t="s">
        <v>365</v>
      </c>
      <c r="N73" s="1">
        <v>27</v>
      </c>
      <c r="O73" s="1" t="s">
        <v>1597</v>
      </c>
      <c r="P73" s="3">
        <v>101467</v>
      </c>
      <c r="Q73" s="96">
        <v>102972</v>
      </c>
      <c r="S73" s="96" t="s">
        <v>1604</v>
      </c>
    </row>
    <row r="74" spans="1:19" hidden="1" x14ac:dyDescent="0.2">
      <c r="A74" s="8" t="str">
        <f t="shared" si="3"/>
        <v>SASDSR00095**C</v>
      </c>
      <c r="B74" s="1" t="s">
        <v>315</v>
      </c>
      <c r="C74" s="1" t="s">
        <v>359</v>
      </c>
      <c r="D74" s="4">
        <v>1.63</v>
      </c>
      <c r="E74" s="4">
        <v>6.31</v>
      </c>
      <c r="F74" s="1" t="s">
        <v>322</v>
      </c>
      <c r="G74" s="5">
        <v>0</v>
      </c>
      <c r="H74" s="5">
        <v>0</v>
      </c>
      <c r="I74" s="5">
        <v>335</v>
      </c>
      <c r="J74" s="5">
        <v>0</v>
      </c>
      <c r="K74" s="5">
        <v>0</v>
      </c>
      <c r="L74" s="5">
        <f t="shared" si="2"/>
        <v>335</v>
      </c>
      <c r="M74" s="1" t="s">
        <v>323</v>
      </c>
      <c r="N74" s="1">
        <v>335</v>
      </c>
      <c r="O74" s="1" t="s">
        <v>1597</v>
      </c>
      <c r="P74" s="3">
        <v>101467</v>
      </c>
      <c r="Q74" s="96">
        <v>102972</v>
      </c>
      <c r="S74" s="96" t="s">
        <v>1604</v>
      </c>
    </row>
    <row r="75" spans="1:19" hidden="1" x14ac:dyDescent="0.2">
      <c r="A75" s="8" t="str">
        <f t="shared" si="3"/>
        <v>SASDSR00095**C</v>
      </c>
      <c r="B75" s="1" t="s">
        <v>315</v>
      </c>
      <c r="C75" s="1" t="s">
        <v>359</v>
      </c>
      <c r="D75" s="4">
        <v>6.31</v>
      </c>
      <c r="E75" s="4">
        <v>6.65</v>
      </c>
      <c r="F75" s="1">
        <v>6</v>
      </c>
      <c r="G75" s="5">
        <v>32</v>
      </c>
      <c r="H75" s="5">
        <v>0</v>
      </c>
      <c r="I75" s="5">
        <v>22</v>
      </c>
      <c r="J75" s="5">
        <v>0</v>
      </c>
      <c r="K75" s="5">
        <v>0</v>
      </c>
      <c r="L75" s="5">
        <f t="shared" si="2"/>
        <v>54</v>
      </c>
      <c r="M75" s="1" t="s">
        <v>360</v>
      </c>
      <c r="N75" s="1">
        <v>54</v>
      </c>
      <c r="O75" s="1" t="s">
        <v>1597</v>
      </c>
      <c r="P75" s="3">
        <v>101467</v>
      </c>
      <c r="Q75" s="96">
        <v>102972</v>
      </c>
      <c r="S75" s="96" t="s">
        <v>1604</v>
      </c>
    </row>
    <row r="76" spans="1:19" hidden="1" x14ac:dyDescent="0.2">
      <c r="A76" s="8" t="str">
        <f t="shared" si="3"/>
        <v>SASDSR00095**C</v>
      </c>
      <c r="B76" s="1" t="s">
        <v>315</v>
      </c>
      <c r="C76" s="1" t="s">
        <v>359</v>
      </c>
      <c r="D76" s="4">
        <v>6.65</v>
      </c>
      <c r="E76" s="4">
        <v>9.52</v>
      </c>
      <c r="F76" s="1" t="s">
        <v>322</v>
      </c>
      <c r="G76" s="5">
        <v>0</v>
      </c>
      <c r="H76" s="5">
        <v>0</v>
      </c>
      <c r="I76" s="5">
        <v>188</v>
      </c>
      <c r="J76" s="5">
        <v>0</v>
      </c>
      <c r="K76" s="5">
        <v>0</v>
      </c>
      <c r="L76" s="5">
        <f t="shared" si="2"/>
        <v>188</v>
      </c>
      <c r="M76" s="1" t="s">
        <v>323</v>
      </c>
      <c r="N76" s="1">
        <v>188</v>
      </c>
      <c r="O76" s="1" t="s">
        <v>1597</v>
      </c>
      <c r="P76" s="3">
        <v>101467</v>
      </c>
    </row>
    <row r="77" spans="1:19" hidden="1" x14ac:dyDescent="0.2">
      <c r="A77" s="8" t="str">
        <f t="shared" si="3"/>
        <v>SASDSR00095**C</v>
      </c>
      <c r="B77" s="1" t="s">
        <v>315</v>
      </c>
      <c r="C77" s="1" t="s">
        <v>359</v>
      </c>
      <c r="D77" s="4">
        <v>9.52</v>
      </c>
      <c r="E77" s="4">
        <v>9.69</v>
      </c>
      <c r="F77" s="1">
        <v>8</v>
      </c>
      <c r="G77" s="5">
        <v>0</v>
      </c>
      <c r="H77" s="5">
        <v>0</v>
      </c>
      <c r="I77" s="5">
        <v>11</v>
      </c>
      <c r="J77" s="5">
        <v>0</v>
      </c>
      <c r="K77" s="5">
        <v>0</v>
      </c>
      <c r="L77" s="5">
        <f t="shared" si="2"/>
        <v>11</v>
      </c>
      <c r="M77" s="1" t="s">
        <v>361</v>
      </c>
      <c r="N77" s="1">
        <v>11</v>
      </c>
      <c r="O77" s="1" t="s">
        <v>1597</v>
      </c>
      <c r="P77" s="3">
        <v>101467</v>
      </c>
    </row>
    <row r="78" spans="1:19" hidden="1" x14ac:dyDescent="0.2">
      <c r="A78" s="8" t="str">
        <f t="shared" si="3"/>
        <v>SASDSR00095**C</v>
      </c>
      <c r="B78" s="1" t="s">
        <v>315</v>
      </c>
      <c r="C78" s="1" t="s">
        <v>359</v>
      </c>
      <c r="D78" s="4">
        <v>9.69</v>
      </c>
      <c r="E78" s="4">
        <v>9.86</v>
      </c>
      <c r="F78" s="1">
        <v>8</v>
      </c>
      <c r="G78" s="5">
        <v>0</v>
      </c>
      <c r="H78" s="5">
        <v>0</v>
      </c>
      <c r="I78" s="5">
        <v>11</v>
      </c>
      <c r="J78" s="5">
        <v>0</v>
      </c>
      <c r="K78" s="5">
        <v>0</v>
      </c>
      <c r="L78" s="5">
        <f t="shared" si="2"/>
        <v>11</v>
      </c>
      <c r="M78" s="1" t="s">
        <v>362</v>
      </c>
      <c r="N78" s="1">
        <v>11</v>
      </c>
      <c r="O78" s="1" t="s">
        <v>1597</v>
      </c>
      <c r="P78" s="3">
        <v>101467</v>
      </c>
    </row>
    <row r="79" spans="1:19" hidden="1" x14ac:dyDescent="0.2">
      <c r="A79" s="8" t="str">
        <f t="shared" si="3"/>
        <v>SASDSR00095**C</v>
      </c>
      <c r="B79" s="1" t="s">
        <v>315</v>
      </c>
      <c r="C79" s="1" t="s">
        <v>359</v>
      </c>
      <c r="D79" s="4">
        <v>9.86</v>
      </c>
      <c r="E79" s="4">
        <v>9.99</v>
      </c>
      <c r="F79" s="1" t="s">
        <v>322</v>
      </c>
      <c r="G79" s="5">
        <v>0</v>
      </c>
      <c r="H79" s="5">
        <v>0</v>
      </c>
      <c r="I79" s="5">
        <v>9</v>
      </c>
      <c r="J79" s="5">
        <v>0</v>
      </c>
      <c r="K79" s="5">
        <v>0</v>
      </c>
      <c r="L79" s="5">
        <f t="shared" si="2"/>
        <v>9</v>
      </c>
      <c r="M79" s="1" t="s">
        <v>323</v>
      </c>
      <c r="N79" s="1">
        <v>9</v>
      </c>
      <c r="O79" s="1" t="s">
        <v>1597</v>
      </c>
      <c r="P79" s="3">
        <v>101467</v>
      </c>
    </row>
    <row r="80" spans="1:19" hidden="1" x14ac:dyDescent="0.2">
      <c r="A80" s="8" t="str">
        <f t="shared" si="3"/>
        <v>SASDSR00095**C</v>
      </c>
      <c r="B80" s="1" t="s">
        <v>315</v>
      </c>
      <c r="C80" s="1" t="s">
        <v>359</v>
      </c>
      <c r="D80" s="4">
        <v>9.99</v>
      </c>
      <c r="E80" s="4">
        <v>10.33</v>
      </c>
      <c r="F80" s="1">
        <v>8</v>
      </c>
      <c r="G80" s="5">
        <v>0</v>
      </c>
      <c r="H80" s="5">
        <v>0</v>
      </c>
      <c r="I80" s="5">
        <v>22</v>
      </c>
      <c r="J80" s="5">
        <v>0</v>
      </c>
      <c r="K80" s="5">
        <v>0</v>
      </c>
      <c r="L80" s="5">
        <f t="shared" si="2"/>
        <v>22</v>
      </c>
      <c r="M80" s="1" t="s">
        <v>363</v>
      </c>
      <c r="N80" s="1">
        <v>22</v>
      </c>
      <c r="O80" s="1" t="s">
        <v>1597</v>
      </c>
      <c r="P80" s="3">
        <v>101467</v>
      </c>
    </row>
    <row r="81" spans="1:19" hidden="1" x14ac:dyDescent="0.2">
      <c r="A81" s="8" t="str">
        <f t="shared" si="3"/>
        <v>SASDSR00095**C</v>
      </c>
      <c r="B81" s="1" t="s">
        <v>315</v>
      </c>
      <c r="C81" s="1" t="s">
        <v>359</v>
      </c>
      <c r="D81" s="4">
        <v>10.33</v>
      </c>
      <c r="E81" s="4">
        <v>12.23</v>
      </c>
      <c r="F81" s="1" t="s">
        <v>322</v>
      </c>
      <c r="G81" s="5">
        <v>0</v>
      </c>
      <c r="H81" s="5">
        <v>0</v>
      </c>
      <c r="I81" s="5">
        <v>93</v>
      </c>
      <c r="J81" s="5">
        <v>0</v>
      </c>
      <c r="K81" s="5">
        <v>0</v>
      </c>
      <c r="L81" s="5">
        <f t="shared" si="2"/>
        <v>93</v>
      </c>
      <c r="M81" s="1" t="s">
        <v>323</v>
      </c>
      <c r="N81" s="1">
        <v>93</v>
      </c>
      <c r="O81" s="1" t="s">
        <v>1597</v>
      </c>
      <c r="P81" s="3">
        <v>101467</v>
      </c>
    </row>
    <row r="82" spans="1:19" hidden="1" x14ac:dyDescent="0.2">
      <c r="A82" s="8" t="str">
        <f t="shared" si="3"/>
        <v>SASDSR00095**C</v>
      </c>
      <c r="B82" s="1" t="s">
        <v>315</v>
      </c>
      <c r="C82" s="1" t="s">
        <v>359</v>
      </c>
      <c r="D82" s="4">
        <v>12.23</v>
      </c>
      <c r="E82" s="4">
        <v>12.64</v>
      </c>
      <c r="F82" s="1" t="s">
        <v>329</v>
      </c>
      <c r="G82" s="5">
        <v>0</v>
      </c>
      <c r="H82" s="5">
        <v>0</v>
      </c>
      <c r="I82" s="5">
        <v>48</v>
      </c>
      <c r="J82" s="5">
        <v>0</v>
      </c>
      <c r="K82" s="5">
        <v>0</v>
      </c>
      <c r="L82" s="5">
        <f t="shared" si="2"/>
        <v>48</v>
      </c>
      <c r="M82" s="1" t="s">
        <v>366</v>
      </c>
      <c r="N82" s="1">
        <v>48</v>
      </c>
      <c r="O82" s="1" t="s">
        <v>1597</v>
      </c>
      <c r="P82" s="3">
        <v>101467</v>
      </c>
    </row>
    <row r="83" spans="1:19" hidden="1" x14ac:dyDescent="0.2">
      <c r="A83" s="8" t="str">
        <f t="shared" si="3"/>
        <v>SASDSR00095**C</v>
      </c>
      <c r="B83" s="1" t="s">
        <v>315</v>
      </c>
      <c r="C83" s="1" t="s">
        <v>359</v>
      </c>
      <c r="D83" s="4">
        <v>12.64</v>
      </c>
      <c r="E83" s="4">
        <v>13.5</v>
      </c>
      <c r="F83" s="1" t="s">
        <v>322</v>
      </c>
      <c r="G83" s="5">
        <v>0</v>
      </c>
      <c r="H83" s="5">
        <v>0</v>
      </c>
      <c r="I83" s="5">
        <f>(E83-D83)*66</f>
        <v>56.759999999999962</v>
      </c>
      <c r="J83" s="5">
        <v>0</v>
      </c>
      <c r="K83" s="5">
        <v>0</v>
      </c>
      <c r="L83" s="5">
        <f t="shared" si="2"/>
        <v>56.759999999999962</v>
      </c>
      <c r="M83" s="1" t="s">
        <v>323</v>
      </c>
      <c r="N83" s="1">
        <v>57</v>
      </c>
      <c r="O83" s="1" t="s">
        <v>1597</v>
      </c>
      <c r="P83" s="3">
        <v>101467</v>
      </c>
    </row>
    <row r="84" spans="1:19" hidden="1" x14ac:dyDescent="0.2">
      <c r="A84" s="8" t="str">
        <f t="shared" si="3"/>
        <v>SASDSR00096**C</v>
      </c>
      <c r="B84" s="1" t="s">
        <v>315</v>
      </c>
      <c r="C84" s="1" t="s">
        <v>367</v>
      </c>
      <c r="D84" s="4">
        <v>0</v>
      </c>
      <c r="E84" s="4">
        <v>4.2699999999999996</v>
      </c>
      <c r="F84" s="1" t="s">
        <v>322</v>
      </c>
      <c r="G84" s="5">
        <v>0</v>
      </c>
      <c r="H84" s="5">
        <v>0</v>
      </c>
      <c r="I84" s="5">
        <v>278</v>
      </c>
      <c r="J84" s="5">
        <v>0</v>
      </c>
      <c r="K84" s="5">
        <v>0</v>
      </c>
      <c r="L84" s="5">
        <f t="shared" si="2"/>
        <v>278</v>
      </c>
      <c r="M84" s="1" t="s">
        <v>323</v>
      </c>
      <c r="N84" s="1">
        <v>278</v>
      </c>
      <c r="O84" s="88" t="s">
        <v>1594</v>
      </c>
      <c r="P84" s="99"/>
      <c r="R84" s="104" t="s">
        <v>1608</v>
      </c>
      <c r="S84" s="96" t="s">
        <v>1640</v>
      </c>
    </row>
    <row r="85" spans="1:19" hidden="1" x14ac:dyDescent="0.2">
      <c r="A85" s="8" t="str">
        <f t="shared" si="3"/>
        <v>SASDSR00097**C</v>
      </c>
      <c r="B85" s="1" t="s">
        <v>315</v>
      </c>
      <c r="C85" s="1" t="s">
        <v>368</v>
      </c>
      <c r="D85" s="4">
        <v>0</v>
      </c>
      <c r="E85" s="4">
        <v>0.44</v>
      </c>
      <c r="F85" s="1" t="s">
        <v>322</v>
      </c>
      <c r="G85" s="5">
        <v>0</v>
      </c>
      <c r="H85" s="5">
        <v>0</v>
      </c>
      <c r="I85" s="5">
        <v>28</v>
      </c>
      <c r="J85" s="5">
        <v>0</v>
      </c>
      <c r="K85" s="5">
        <v>0</v>
      </c>
      <c r="L85" s="5">
        <f t="shared" si="2"/>
        <v>28</v>
      </c>
      <c r="M85" s="1" t="s">
        <v>323</v>
      </c>
      <c r="N85" s="1">
        <v>28</v>
      </c>
      <c r="O85" s="88" t="s">
        <v>1587</v>
      </c>
      <c r="P85" s="99"/>
      <c r="R85" s="104" t="s">
        <v>1608</v>
      </c>
      <c r="S85" s="96" t="s">
        <v>1640</v>
      </c>
    </row>
    <row r="86" spans="1:19" hidden="1" x14ac:dyDescent="0.2">
      <c r="A86" s="8" t="str">
        <f t="shared" si="3"/>
        <v>SASDSR00097**C</v>
      </c>
      <c r="B86" s="1" t="s">
        <v>315</v>
      </c>
      <c r="C86" s="1" t="s">
        <v>368</v>
      </c>
      <c r="D86" s="4">
        <v>0.44</v>
      </c>
      <c r="E86" s="4">
        <v>0.97</v>
      </c>
      <c r="F86" s="1" t="s">
        <v>329</v>
      </c>
      <c r="G86" s="5">
        <v>0</v>
      </c>
      <c r="H86" s="5">
        <v>0</v>
      </c>
      <c r="I86" s="5">
        <v>72</v>
      </c>
      <c r="J86" s="5">
        <v>0</v>
      </c>
      <c r="K86" s="5">
        <v>0</v>
      </c>
      <c r="L86" s="5">
        <f t="shared" si="2"/>
        <v>72</v>
      </c>
      <c r="M86" s="1" t="s">
        <v>369</v>
      </c>
      <c r="N86" s="1">
        <v>72</v>
      </c>
      <c r="O86" s="88" t="s">
        <v>1587</v>
      </c>
      <c r="P86" s="99"/>
      <c r="R86" s="104" t="s">
        <v>1608</v>
      </c>
      <c r="S86" s="96" t="s">
        <v>1640</v>
      </c>
    </row>
    <row r="87" spans="1:19" hidden="1" x14ac:dyDescent="0.2">
      <c r="A87" s="8" t="str">
        <f t="shared" si="3"/>
        <v>SASDSR00097**C</v>
      </c>
      <c r="B87" s="1" t="s">
        <v>315</v>
      </c>
      <c r="C87" s="1" t="s">
        <v>368</v>
      </c>
      <c r="D87" s="4">
        <v>0.97</v>
      </c>
      <c r="E87" s="4">
        <v>4.17</v>
      </c>
      <c r="F87" s="1" t="s">
        <v>322</v>
      </c>
      <c r="G87" s="5">
        <v>0</v>
      </c>
      <c r="H87" s="5">
        <v>0</v>
      </c>
      <c r="I87" s="5">
        <v>201</v>
      </c>
      <c r="J87" s="5">
        <v>0</v>
      </c>
      <c r="K87" s="5">
        <v>0</v>
      </c>
      <c r="L87" s="5">
        <f t="shared" si="2"/>
        <v>201</v>
      </c>
      <c r="M87" s="1" t="s">
        <v>323</v>
      </c>
      <c r="N87" s="1">
        <v>201</v>
      </c>
      <c r="O87" s="88" t="s">
        <v>1587</v>
      </c>
      <c r="R87" s="104" t="s">
        <v>1608</v>
      </c>
      <c r="S87" s="96" t="s">
        <v>1640</v>
      </c>
    </row>
    <row r="88" spans="1:19" hidden="1" x14ac:dyDescent="0.2">
      <c r="A88" s="8" t="str">
        <f t="shared" si="3"/>
        <v>SASDSR00097**C</v>
      </c>
      <c r="B88" s="1" t="s">
        <v>315</v>
      </c>
      <c r="C88" s="1" t="s">
        <v>368</v>
      </c>
      <c r="D88" s="4">
        <v>4.17</v>
      </c>
      <c r="E88" s="4">
        <v>4.37</v>
      </c>
      <c r="F88" s="1" t="s">
        <v>334</v>
      </c>
      <c r="G88" s="5">
        <v>16</v>
      </c>
      <c r="H88" s="5">
        <v>0</v>
      </c>
      <c r="I88" s="5">
        <v>11</v>
      </c>
      <c r="J88" s="5">
        <v>6</v>
      </c>
      <c r="K88" s="5">
        <v>0</v>
      </c>
      <c r="L88" s="5">
        <f t="shared" si="2"/>
        <v>33</v>
      </c>
      <c r="M88" s="1" t="s">
        <v>370</v>
      </c>
      <c r="N88" s="1">
        <v>33</v>
      </c>
      <c r="O88" s="88" t="s">
        <v>1587</v>
      </c>
      <c r="R88" s="104" t="s">
        <v>1608</v>
      </c>
      <c r="S88" s="96" t="s">
        <v>1640</v>
      </c>
    </row>
    <row r="89" spans="1:19" hidden="1" x14ac:dyDescent="0.2">
      <c r="A89" s="8" t="str">
        <f t="shared" si="3"/>
        <v>SASDSR00179**C</v>
      </c>
      <c r="B89" s="1" t="s">
        <v>315</v>
      </c>
      <c r="C89" s="1" t="s">
        <v>371</v>
      </c>
      <c r="D89" s="4">
        <v>0</v>
      </c>
      <c r="E89" s="4">
        <v>0.34</v>
      </c>
      <c r="F89" s="1" t="s">
        <v>355</v>
      </c>
      <c r="G89" s="5">
        <v>11</v>
      </c>
      <c r="H89" s="5">
        <v>0</v>
      </c>
      <c r="I89" s="5">
        <v>22</v>
      </c>
      <c r="J89" s="5">
        <v>0</v>
      </c>
      <c r="K89" s="5">
        <v>0</v>
      </c>
      <c r="L89" s="5">
        <f t="shared" si="2"/>
        <v>33</v>
      </c>
      <c r="M89" s="1" t="s">
        <v>372</v>
      </c>
      <c r="N89" s="1">
        <v>33</v>
      </c>
      <c r="O89" s="1" t="s">
        <v>1595</v>
      </c>
      <c r="P89" s="99">
        <v>102960</v>
      </c>
    </row>
    <row r="90" spans="1:19" hidden="1" x14ac:dyDescent="0.2">
      <c r="A90" s="8" t="str">
        <f t="shared" si="3"/>
        <v>SASDSR00179**C</v>
      </c>
      <c r="B90" s="1" t="s">
        <v>315</v>
      </c>
      <c r="C90" s="1" t="s">
        <v>371</v>
      </c>
      <c r="D90" s="4">
        <v>0.34</v>
      </c>
      <c r="E90" s="4">
        <v>1.07</v>
      </c>
      <c r="F90" s="1" t="s">
        <v>322</v>
      </c>
      <c r="G90" s="5">
        <v>0</v>
      </c>
      <c r="H90" s="5">
        <v>0</v>
      </c>
      <c r="I90" s="5">
        <v>47</v>
      </c>
      <c r="J90" s="5">
        <v>0</v>
      </c>
      <c r="K90" s="5">
        <v>0</v>
      </c>
      <c r="L90" s="5">
        <f t="shared" si="2"/>
        <v>47</v>
      </c>
      <c r="M90" s="1" t="s">
        <v>323</v>
      </c>
      <c r="N90" s="1">
        <v>47</v>
      </c>
      <c r="O90" s="1" t="s">
        <v>1595</v>
      </c>
      <c r="P90" s="99">
        <v>102960</v>
      </c>
    </row>
    <row r="91" spans="1:19" hidden="1" x14ac:dyDescent="0.2">
      <c r="A91" s="8" t="str">
        <f t="shared" si="3"/>
        <v>SASDSR00179**C</v>
      </c>
      <c r="B91" s="1" t="s">
        <v>315</v>
      </c>
      <c r="C91" s="1" t="s">
        <v>371</v>
      </c>
      <c r="D91" s="4">
        <v>1.07</v>
      </c>
      <c r="E91" s="4">
        <v>1.97</v>
      </c>
      <c r="F91" s="1" t="s">
        <v>373</v>
      </c>
      <c r="G91" s="5">
        <v>0</v>
      </c>
      <c r="H91" s="5">
        <v>0</v>
      </c>
      <c r="I91" s="5">
        <v>137</v>
      </c>
      <c r="J91" s="5">
        <v>0</v>
      </c>
      <c r="K91" s="5">
        <v>0</v>
      </c>
      <c r="L91" s="5">
        <f t="shared" si="2"/>
        <v>137</v>
      </c>
      <c r="M91" s="1" t="s">
        <v>374</v>
      </c>
      <c r="N91" s="1">
        <v>137</v>
      </c>
      <c r="O91" s="1" t="s">
        <v>1595</v>
      </c>
      <c r="P91" s="99">
        <v>102960</v>
      </c>
    </row>
    <row r="92" spans="1:19" hidden="1" x14ac:dyDescent="0.2">
      <c r="A92" s="8" t="str">
        <f t="shared" si="3"/>
        <v>SASDSR00179**C</v>
      </c>
      <c r="B92" s="1" t="s">
        <v>315</v>
      </c>
      <c r="C92" s="1" t="s">
        <v>371</v>
      </c>
      <c r="D92" s="4">
        <v>1.97</v>
      </c>
      <c r="E92" s="4">
        <v>4.17</v>
      </c>
      <c r="F92" s="1" t="s">
        <v>322</v>
      </c>
      <c r="G92" s="5">
        <v>0</v>
      </c>
      <c r="H92" s="5">
        <v>0</v>
      </c>
      <c r="I92" s="5">
        <v>146</v>
      </c>
      <c r="J92" s="5">
        <v>0</v>
      </c>
      <c r="K92" s="5">
        <v>0</v>
      </c>
      <c r="L92" s="5">
        <f t="shared" si="2"/>
        <v>146</v>
      </c>
      <c r="M92" s="1" t="s">
        <v>323</v>
      </c>
      <c r="N92" s="1">
        <v>133</v>
      </c>
      <c r="O92" s="1" t="s">
        <v>1595</v>
      </c>
      <c r="P92" s="99">
        <v>102960</v>
      </c>
    </row>
    <row r="93" spans="1:19" hidden="1" x14ac:dyDescent="0.2">
      <c r="A93" s="8" t="str">
        <f t="shared" si="3"/>
        <v>SASDSR00179**C</v>
      </c>
      <c r="B93" s="1" t="s">
        <v>315</v>
      </c>
      <c r="C93" s="1" t="s">
        <v>371</v>
      </c>
      <c r="D93" s="4">
        <v>4.17</v>
      </c>
      <c r="E93" s="4">
        <v>4.5599999999999996</v>
      </c>
      <c r="F93" s="1" t="s">
        <v>329</v>
      </c>
      <c r="G93" s="5">
        <v>0</v>
      </c>
      <c r="H93" s="5">
        <v>0</v>
      </c>
      <c r="I93" s="5">
        <v>48</v>
      </c>
      <c r="J93" s="5">
        <v>0</v>
      </c>
      <c r="K93" s="5">
        <v>0</v>
      </c>
      <c r="L93" s="5">
        <f t="shared" si="2"/>
        <v>48</v>
      </c>
      <c r="M93" s="1" t="s">
        <v>369</v>
      </c>
      <c r="N93" s="1">
        <v>63</v>
      </c>
      <c r="O93" s="1" t="s">
        <v>1595</v>
      </c>
      <c r="P93" s="99">
        <v>102960</v>
      </c>
    </row>
    <row r="94" spans="1:19" hidden="1" x14ac:dyDescent="0.2">
      <c r="A94" s="8" t="str">
        <f t="shared" si="3"/>
        <v>SASDSR00179**C</v>
      </c>
      <c r="B94" s="1" t="s">
        <v>315</v>
      </c>
      <c r="C94" s="1" t="s">
        <v>371</v>
      </c>
      <c r="D94" s="4">
        <v>4.5599999999999996</v>
      </c>
      <c r="E94" s="4">
        <v>5.07</v>
      </c>
      <c r="F94" s="1" t="s">
        <v>322</v>
      </c>
      <c r="G94" s="5">
        <v>0</v>
      </c>
      <c r="H94" s="5">
        <v>0</v>
      </c>
      <c r="I94" s="5">
        <v>31</v>
      </c>
      <c r="J94" s="5">
        <v>0</v>
      </c>
      <c r="K94" s="5">
        <v>0</v>
      </c>
      <c r="L94" s="5">
        <f t="shared" si="2"/>
        <v>31</v>
      </c>
      <c r="M94" s="1" t="s">
        <v>323</v>
      </c>
      <c r="N94" s="1">
        <v>31</v>
      </c>
      <c r="O94" s="1" t="s">
        <v>1595</v>
      </c>
      <c r="P94" s="99">
        <v>102960</v>
      </c>
    </row>
    <row r="95" spans="1:19" hidden="1" x14ac:dyDescent="0.2">
      <c r="A95" s="8" t="str">
        <f t="shared" si="3"/>
        <v>SASDSR00179**C</v>
      </c>
      <c r="B95" s="1" t="s">
        <v>315</v>
      </c>
      <c r="C95" s="1" t="s">
        <v>371</v>
      </c>
      <c r="D95" s="4">
        <v>5.07</v>
      </c>
      <c r="E95" s="4">
        <v>5.47</v>
      </c>
      <c r="F95" s="1" t="s">
        <v>334</v>
      </c>
      <c r="G95" s="5">
        <v>32</v>
      </c>
      <c r="H95" s="5">
        <v>0</v>
      </c>
      <c r="I95" s="5">
        <v>22</v>
      </c>
      <c r="J95" s="5">
        <v>0</v>
      </c>
      <c r="K95" s="5">
        <v>0</v>
      </c>
      <c r="L95" s="5">
        <f t="shared" si="2"/>
        <v>54</v>
      </c>
      <c r="M95" s="1" t="s">
        <v>375</v>
      </c>
      <c r="N95" s="1">
        <v>54</v>
      </c>
      <c r="O95" s="1" t="s">
        <v>1595</v>
      </c>
      <c r="P95" s="99">
        <v>102960</v>
      </c>
    </row>
    <row r="96" spans="1:19" hidden="1" x14ac:dyDescent="0.2">
      <c r="A96" s="8" t="str">
        <f t="shared" si="3"/>
        <v>SASDSR00179**C</v>
      </c>
      <c r="B96" s="1" t="s">
        <v>315</v>
      </c>
      <c r="C96" s="1" t="s">
        <v>371</v>
      </c>
      <c r="D96" s="4">
        <v>5.47</v>
      </c>
      <c r="E96" s="4">
        <v>9.27</v>
      </c>
      <c r="F96" s="1" t="s">
        <v>322</v>
      </c>
      <c r="G96" s="5">
        <v>0</v>
      </c>
      <c r="H96" s="5">
        <v>0</v>
      </c>
      <c r="I96" s="5">
        <v>249</v>
      </c>
      <c r="J96" s="5">
        <v>0</v>
      </c>
      <c r="K96" s="5">
        <v>0</v>
      </c>
      <c r="L96" s="5">
        <f t="shared" si="2"/>
        <v>249</v>
      </c>
      <c r="M96" s="1" t="s">
        <v>323</v>
      </c>
      <c r="N96" s="1">
        <v>249</v>
      </c>
      <c r="O96" s="1" t="s">
        <v>1595</v>
      </c>
      <c r="P96" s="99">
        <v>102960</v>
      </c>
    </row>
    <row r="97" spans="1:19" hidden="1" x14ac:dyDescent="0.2">
      <c r="A97" s="8" t="str">
        <f t="shared" si="3"/>
        <v>SASDSR00179**C</v>
      </c>
      <c r="B97" s="1" t="s">
        <v>315</v>
      </c>
      <c r="C97" s="1" t="s">
        <v>371</v>
      </c>
      <c r="D97" s="4">
        <v>9.27</v>
      </c>
      <c r="E97" s="4">
        <v>9.7200000000000006</v>
      </c>
      <c r="F97" s="1" t="s">
        <v>355</v>
      </c>
      <c r="G97" s="5">
        <v>38</v>
      </c>
      <c r="H97" s="5">
        <v>0</v>
      </c>
      <c r="I97" s="5">
        <v>22</v>
      </c>
      <c r="J97" s="5">
        <v>0</v>
      </c>
      <c r="K97" s="5">
        <v>0</v>
      </c>
      <c r="L97" s="5">
        <f t="shared" si="2"/>
        <v>60</v>
      </c>
      <c r="M97" s="1" t="s">
        <v>376</v>
      </c>
      <c r="N97" s="1">
        <v>60</v>
      </c>
      <c r="O97" s="1" t="s">
        <v>1595</v>
      </c>
      <c r="P97" s="99">
        <v>102960</v>
      </c>
    </row>
    <row r="98" spans="1:19" hidden="1" x14ac:dyDescent="0.2">
      <c r="A98" s="8" t="str">
        <f t="shared" si="3"/>
        <v>SASDSR00302**C</v>
      </c>
      <c r="B98" s="1" t="s">
        <v>315</v>
      </c>
      <c r="C98" s="1" t="s">
        <v>377</v>
      </c>
      <c r="D98" s="77">
        <v>0</v>
      </c>
      <c r="E98" s="4">
        <v>2.66</v>
      </c>
      <c r="F98" s="1" t="s">
        <v>322</v>
      </c>
      <c r="G98" s="5">
        <v>0</v>
      </c>
      <c r="H98" s="5">
        <v>0</v>
      </c>
      <c r="I98" s="5">
        <v>170</v>
      </c>
      <c r="J98" s="5">
        <v>0</v>
      </c>
      <c r="K98" s="5">
        <v>0</v>
      </c>
      <c r="L98" s="5">
        <f t="shared" si="2"/>
        <v>170</v>
      </c>
      <c r="M98" s="1" t="s">
        <v>323</v>
      </c>
      <c r="N98" s="5">
        <v>170</v>
      </c>
      <c r="O98" s="88" t="s">
        <v>1587</v>
      </c>
      <c r="R98" s="104" t="s">
        <v>1608</v>
      </c>
      <c r="S98" s="96" t="s">
        <v>1640</v>
      </c>
    </row>
    <row r="99" spans="1:19" hidden="1" x14ac:dyDescent="0.2">
      <c r="A99" s="8" t="str">
        <f t="shared" si="3"/>
        <v>SASDSR00302**C</v>
      </c>
      <c r="B99" s="1" t="s">
        <v>315</v>
      </c>
      <c r="C99" s="1" t="s">
        <v>377</v>
      </c>
      <c r="D99" s="4">
        <v>2.66</v>
      </c>
      <c r="E99" s="4">
        <v>3.07</v>
      </c>
      <c r="F99" s="1">
        <v>15</v>
      </c>
      <c r="G99" s="5">
        <v>0</v>
      </c>
      <c r="H99" s="5">
        <v>0</v>
      </c>
      <c r="I99" s="5">
        <v>51</v>
      </c>
      <c r="J99" s="5">
        <v>0</v>
      </c>
      <c r="K99" s="5">
        <v>0</v>
      </c>
      <c r="L99" s="5">
        <f t="shared" si="2"/>
        <v>51</v>
      </c>
      <c r="M99" s="1" t="s">
        <v>366</v>
      </c>
      <c r="N99" s="1">
        <v>51</v>
      </c>
      <c r="O99" s="88" t="s">
        <v>1587</v>
      </c>
      <c r="R99" s="104" t="s">
        <v>1608</v>
      </c>
      <c r="S99" s="96" t="s">
        <v>1640</v>
      </c>
    </row>
    <row r="100" spans="1:19" hidden="1" x14ac:dyDescent="0.2">
      <c r="A100" s="8" t="str">
        <f t="shared" si="3"/>
        <v>SASDSR00302**C</v>
      </c>
      <c r="B100" s="1" t="s">
        <v>315</v>
      </c>
      <c r="C100" s="1" t="s">
        <v>377</v>
      </c>
      <c r="D100" s="4">
        <v>3.07</v>
      </c>
      <c r="E100" s="4">
        <v>3.92</v>
      </c>
      <c r="F100" s="1" t="s">
        <v>322</v>
      </c>
      <c r="G100" s="5">
        <v>0</v>
      </c>
      <c r="H100" s="5">
        <v>0</v>
      </c>
      <c r="I100" s="5">
        <v>58</v>
      </c>
      <c r="J100" s="5">
        <v>0</v>
      </c>
      <c r="K100" s="5">
        <v>0</v>
      </c>
      <c r="L100" s="5">
        <f t="shared" si="2"/>
        <v>58</v>
      </c>
      <c r="M100" s="1" t="s">
        <v>323</v>
      </c>
      <c r="N100" s="1">
        <v>58</v>
      </c>
      <c r="O100" s="88" t="s">
        <v>1587</v>
      </c>
      <c r="R100" s="104" t="s">
        <v>1608</v>
      </c>
      <c r="S100" s="96" t="s">
        <v>1640</v>
      </c>
    </row>
    <row r="101" spans="1:19" hidden="1" x14ac:dyDescent="0.2">
      <c r="A101" s="8" t="str">
        <f t="shared" si="3"/>
        <v>SASDSR00302**C</v>
      </c>
      <c r="B101" s="1" t="s">
        <v>315</v>
      </c>
      <c r="C101" s="1" t="s">
        <v>377</v>
      </c>
      <c r="D101" s="4">
        <v>3.92</v>
      </c>
      <c r="E101" s="4">
        <v>4.12</v>
      </c>
      <c r="F101" s="1">
        <v>6</v>
      </c>
      <c r="G101" s="5">
        <v>16</v>
      </c>
      <c r="H101" s="5">
        <v>0</v>
      </c>
      <c r="I101" s="5">
        <v>11</v>
      </c>
      <c r="J101" s="5">
        <v>0</v>
      </c>
      <c r="K101" s="5">
        <v>0</v>
      </c>
      <c r="L101" s="5">
        <f t="shared" si="2"/>
        <v>27</v>
      </c>
      <c r="M101" s="1" t="s">
        <v>378</v>
      </c>
      <c r="N101" s="1">
        <v>27</v>
      </c>
      <c r="O101" s="88" t="s">
        <v>1587</v>
      </c>
      <c r="R101" s="104" t="s">
        <v>1608</v>
      </c>
      <c r="S101" s="96" t="s">
        <v>1640</v>
      </c>
    </row>
    <row r="102" spans="1:19" hidden="1" x14ac:dyDescent="0.2">
      <c r="A102" s="8" t="str">
        <f t="shared" si="3"/>
        <v>SASDSR00302**C</v>
      </c>
      <c r="B102" s="1" t="s">
        <v>315</v>
      </c>
      <c r="C102" s="1" t="s">
        <v>377</v>
      </c>
      <c r="D102" s="4">
        <v>4.12</v>
      </c>
      <c r="E102" s="4">
        <v>4.32</v>
      </c>
      <c r="F102" s="1">
        <v>6</v>
      </c>
      <c r="G102" s="5">
        <v>16</v>
      </c>
      <c r="H102" s="5">
        <v>0</v>
      </c>
      <c r="I102" s="5">
        <v>11</v>
      </c>
      <c r="J102" s="5">
        <v>0</v>
      </c>
      <c r="K102" s="5">
        <v>0</v>
      </c>
      <c r="L102" s="5">
        <f t="shared" si="2"/>
        <v>27</v>
      </c>
      <c r="M102" s="1" t="s">
        <v>379</v>
      </c>
      <c r="N102" s="1">
        <v>27</v>
      </c>
      <c r="O102" s="88" t="s">
        <v>1587</v>
      </c>
      <c r="R102" s="104" t="s">
        <v>1608</v>
      </c>
      <c r="S102" s="96" t="s">
        <v>1640</v>
      </c>
    </row>
    <row r="103" spans="1:19" hidden="1" x14ac:dyDescent="0.2">
      <c r="A103" s="8" t="str">
        <f t="shared" si="3"/>
        <v>SASDSR00302**C</v>
      </c>
      <c r="B103" s="1" t="s">
        <v>315</v>
      </c>
      <c r="C103" s="1" t="s">
        <v>377</v>
      </c>
      <c r="D103" s="4">
        <v>4.32</v>
      </c>
      <c r="E103" s="4">
        <v>5.09</v>
      </c>
      <c r="F103" s="1" t="s">
        <v>322</v>
      </c>
      <c r="G103" s="5">
        <v>0</v>
      </c>
      <c r="H103" s="5">
        <v>0</v>
      </c>
      <c r="I103" s="5">
        <v>56</v>
      </c>
      <c r="J103" s="5">
        <v>0</v>
      </c>
      <c r="K103" s="5">
        <v>0</v>
      </c>
      <c r="L103" s="5">
        <f t="shared" si="2"/>
        <v>56</v>
      </c>
      <c r="M103" s="1" t="s">
        <v>323</v>
      </c>
      <c r="N103" s="1">
        <v>56</v>
      </c>
      <c r="O103" s="88" t="s">
        <v>1587</v>
      </c>
      <c r="R103" s="104" t="s">
        <v>1608</v>
      </c>
      <c r="S103" s="96" t="s">
        <v>1640</v>
      </c>
    </row>
    <row r="104" spans="1:19" hidden="1" x14ac:dyDescent="0.2">
      <c r="A104" s="8" t="str">
        <f t="shared" si="3"/>
        <v>SASDSR00302**C</v>
      </c>
      <c r="B104" s="1" t="s">
        <v>315</v>
      </c>
      <c r="C104" s="1" t="s">
        <v>377</v>
      </c>
      <c r="D104" s="4">
        <v>5.09</v>
      </c>
      <c r="E104" s="4">
        <v>5.49</v>
      </c>
      <c r="F104" s="1">
        <v>6</v>
      </c>
      <c r="G104" s="5">
        <v>32</v>
      </c>
      <c r="H104" s="5">
        <v>0</v>
      </c>
      <c r="I104" s="5">
        <v>22</v>
      </c>
      <c r="J104" s="5">
        <v>0</v>
      </c>
      <c r="K104" s="5">
        <v>0</v>
      </c>
      <c r="L104" s="5">
        <f t="shared" si="2"/>
        <v>54</v>
      </c>
      <c r="M104" s="1" t="s">
        <v>380</v>
      </c>
      <c r="N104" s="1">
        <v>54</v>
      </c>
      <c r="O104" s="88" t="s">
        <v>1587</v>
      </c>
      <c r="R104" s="104" t="s">
        <v>1608</v>
      </c>
      <c r="S104" s="96" t="s">
        <v>1640</v>
      </c>
    </row>
    <row r="105" spans="1:19" hidden="1" x14ac:dyDescent="0.2">
      <c r="A105" s="8" t="str">
        <f t="shared" si="3"/>
        <v>SASDSR00302**C</v>
      </c>
      <c r="B105" s="1" t="s">
        <v>315</v>
      </c>
      <c r="C105" s="1" t="s">
        <v>377</v>
      </c>
      <c r="D105" s="4">
        <v>5.49</v>
      </c>
      <c r="E105" s="4">
        <v>8.16</v>
      </c>
      <c r="F105" s="1" t="s">
        <v>322</v>
      </c>
      <c r="G105" s="5">
        <v>0</v>
      </c>
      <c r="H105" s="5">
        <v>0</v>
      </c>
      <c r="I105" s="5">
        <v>179</v>
      </c>
      <c r="J105" s="5">
        <v>0</v>
      </c>
      <c r="K105" s="5">
        <v>0</v>
      </c>
      <c r="L105" s="5">
        <f t="shared" si="2"/>
        <v>179</v>
      </c>
      <c r="M105" s="1" t="s">
        <v>323</v>
      </c>
      <c r="N105" s="1">
        <v>179</v>
      </c>
      <c r="O105" s="88" t="s">
        <v>1587</v>
      </c>
      <c r="R105" s="104" t="s">
        <v>1608</v>
      </c>
      <c r="S105" s="96" t="s">
        <v>1640</v>
      </c>
    </row>
    <row r="106" spans="1:19" hidden="1" x14ac:dyDescent="0.2">
      <c r="A106" s="8" t="str">
        <f t="shared" si="3"/>
        <v>SASDSR00302**C</v>
      </c>
      <c r="B106" s="1" t="s">
        <v>315</v>
      </c>
      <c r="C106" s="1" t="s">
        <v>377</v>
      </c>
      <c r="D106" s="4">
        <v>8.16</v>
      </c>
      <c r="E106" s="4">
        <v>8.39</v>
      </c>
      <c r="F106" s="1">
        <v>15</v>
      </c>
      <c r="G106" s="5">
        <v>0</v>
      </c>
      <c r="H106" s="5">
        <v>0</v>
      </c>
      <c r="I106" s="5">
        <v>30</v>
      </c>
      <c r="J106" s="5">
        <v>0</v>
      </c>
      <c r="K106" s="5">
        <v>0</v>
      </c>
      <c r="L106" s="5">
        <f t="shared" si="2"/>
        <v>30</v>
      </c>
      <c r="M106" s="1" t="s">
        <v>343</v>
      </c>
      <c r="N106" s="5">
        <v>30</v>
      </c>
      <c r="O106" s="88" t="s">
        <v>1587</v>
      </c>
      <c r="R106" s="104" t="s">
        <v>1608</v>
      </c>
      <c r="S106" s="96" t="s">
        <v>1640</v>
      </c>
    </row>
    <row r="107" spans="1:19" hidden="1" x14ac:dyDescent="0.2">
      <c r="A107" s="8" t="str">
        <f t="shared" si="3"/>
        <v>SASDSR00302**C</v>
      </c>
      <c r="B107" s="1" t="s">
        <v>315</v>
      </c>
      <c r="C107" s="1" t="s">
        <v>377</v>
      </c>
      <c r="D107" s="4">
        <v>8.39</v>
      </c>
      <c r="E107" s="4">
        <v>8.65</v>
      </c>
      <c r="F107" s="1" t="s">
        <v>322</v>
      </c>
      <c r="G107" s="5">
        <v>0</v>
      </c>
      <c r="H107" s="5">
        <v>0</v>
      </c>
      <c r="I107" s="5">
        <v>16</v>
      </c>
      <c r="J107" s="5">
        <v>0</v>
      </c>
      <c r="K107" s="5">
        <v>0</v>
      </c>
      <c r="L107" s="5">
        <f t="shared" si="2"/>
        <v>16</v>
      </c>
      <c r="M107" s="1" t="s">
        <v>323</v>
      </c>
      <c r="N107" s="5">
        <v>16</v>
      </c>
      <c r="O107" s="88" t="s">
        <v>1587</v>
      </c>
      <c r="R107" s="104" t="s">
        <v>1608</v>
      </c>
      <c r="S107" s="96" t="s">
        <v>1640</v>
      </c>
    </row>
    <row r="108" spans="1:19" hidden="1" x14ac:dyDescent="0.2">
      <c r="A108" s="8" t="str">
        <f t="shared" si="3"/>
        <v>SASDSR00302**C</v>
      </c>
      <c r="B108" s="1" t="s">
        <v>315</v>
      </c>
      <c r="C108" s="1" t="s">
        <v>377</v>
      </c>
      <c r="D108" s="4">
        <v>8.65</v>
      </c>
      <c r="E108" s="4">
        <v>9.09</v>
      </c>
      <c r="F108" s="1">
        <v>6</v>
      </c>
      <c r="G108" s="5">
        <v>32</v>
      </c>
      <c r="H108" s="5">
        <v>0</v>
      </c>
      <c r="I108" s="5">
        <v>22</v>
      </c>
      <c r="J108" s="5">
        <v>0</v>
      </c>
      <c r="K108" s="5">
        <v>0</v>
      </c>
      <c r="L108" s="5">
        <f t="shared" si="2"/>
        <v>54</v>
      </c>
      <c r="M108" s="1" t="s">
        <v>381</v>
      </c>
      <c r="N108" s="5">
        <v>54</v>
      </c>
      <c r="O108" s="88" t="s">
        <v>1587</v>
      </c>
      <c r="R108" s="104" t="s">
        <v>1608</v>
      </c>
      <c r="S108" s="96" t="s">
        <v>1640</v>
      </c>
    </row>
    <row r="109" spans="1:19" hidden="1" x14ac:dyDescent="0.2">
      <c r="A109" s="8" t="str">
        <f t="shared" si="3"/>
        <v>SASDSR00302**C</v>
      </c>
      <c r="B109" s="1" t="s">
        <v>315</v>
      </c>
      <c r="C109" s="1" t="s">
        <v>377</v>
      </c>
      <c r="D109" s="4">
        <v>9.09</v>
      </c>
      <c r="E109" s="4">
        <v>10.14</v>
      </c>
      <c r="F109" s="1" t="s">
        <v>322</v>
      </c>
      <c r="G109" s="5">
        <v>0</v>
      </c>
      <c r="H109" s="5">
        <v>0</v>
      </c>
      <c r="I109" s="5">
        <v>76</v>
      </c>
      <c r="J109" s="5">
        <v>0</v>
      </c>
      <c r="K109" s="5">
        <v>0</v>
      </c>
      <c r="L109" s="5">
        <f t="shared" si="2"/>
        <v>76</v>
      </c>
      <c r="M109" s="1" t="s">
        <v>323</v>
      </c>
      <c r="N109" s="5">
        <v>76</v>
      </c>
      <c r="O109" s="88" t="s">
        <v>1587</v>
      </c>
      <c r="R109" s="104" t="s">
        <v>1608</v>
      </c>
      <c r="S109" s="96" t="s">
        <v>1640</v>
      </c>
    </row>
    <row r="110" spans="1:19" hidden="1" x14ac:dyDescent="0.2">
      <c r="A110" s="8" t="str">
        <f t="shared" si="3"/>
        <v>SASDSR00302**C</v>
      </c>
      <c r="B110" s="1" t="s">
        <v>315</v>
      </c>
      <c r="C110" s="1" t="s">
        <v>377</v>
      </c>
      <c r="D110" s="4">
        <v>10.14</v>
      </c>
      <c r="E110" s="4">
        <v>10.36</v>
      </c>
      <c r="F110" s="1" t="s">
        <v>329</v>
      </c>
      <c r="G110" s="5">
        <v>0</v>
      </c>
      <c r="H110" s="5">
        <v>0</v>
      </c>
      <c r="I110" s="5">
        <v>23</v>
      </c>
      <c r="J110" s="5">
        <v>0</v>
      </c>
      <c r="K110" s="5">
        <v>0</v>
      </c>
      <c r="L110" s="5">
        <f t="shared" si="2"/>
        <v>23</v>
      </c>
      <c r="M110" s="1" t="s">
        <v>343</v>
      </c>
      <c r="N110" s="5">
        <v>23</v>
      </c>
      <c r="O110" s="88" t="s">
        <v>1587</v>
      </c>
      <c r="R110" s="104" t="s">
        <v>1608</v>
      </c>
      <c r="S110" s="96" t="s">
        <v>1640</v>
      </c>
    </row>
    <row r="111" spans="1:19" hidden="1" x14ac:dyDescent="0.2">
      <c r="A111" s="8" t="str">
        <f t="shared" si="3"/>
        <v>SASDSR00302**C</v>
      </c>
      <c r="B111" s="1" t="s">
        <v>315</v>
      </c>
      <c r="C111" s="1" t="s">
        <v>377</v>
      </c>
      <c r="D111" s="4">
        <v>10.36</v>
      </c>
      <c r="E111" s="4">
        <v>10.7</v>
      </c>
      <c r="F111" s="1" t="s">
        <v>322</v>
      </c>
      <c r="G111" s="5">
        <v>0</v>
      </c>
      <c r="H111" s="5">
        <v>0</v>
      </c>
      <c r="I111" s="5">
        <v>23</v>
      </c>
      <c r="J111" s="5">
        <v>0</v>
      </c>
      <c r="K111" s="5">
        <v>0</v>
      </c>
      <c r="L111" s="5">
        <f t="shared" si="2"/>
        <v>23</v>
      </c>
      <c r="M111" s="1" t="s">
        <v>323</v>
      </c>
      <c r="N111" s="5">
        <v>23</v>
      </c>
      <c r="O111" s="88" t="s">
        <v>1587</v>
      </c>
      <c r="R111" s="104" t="s">
        <v>1608</v>
      </c>
      <c r="S111" s="96" t="s">
        <v>1640</v>
      </c>
    </row>
    <row r="112" spans="1:19" hidden="1" x14ac:dyDescent="0.2">
      <c r="A112" s="8" t="str">
        <f t="shared" si="3"/>
        <v>SASDSR00302**C</v>
      </c>
      <c r="B112" s="1" t="s">
        <v>315</v>
      </c>
      <c r="C112" s="1" t="s">
        <v>377</v>
      </c>
      <c r="D112" s="4">
        <v>10.7</v>
      </c>
      <c r="E112" s="4">
        <v>10.9</v>
      </c>
      <c r="F112" s="1" t="s">
        <v>334</v>
      </c>
      <c r="G112" s="5">
        <v>16</v>
      </c>
      <c r="H112" s="5">
        <v>0</v>
      </c>
      <c r="I112" s="5">
        <v>11</v>
      </c>
      <c r="J112" s="5">
        <v>0</v>
      </c>
      <c r="K112" s="5">
        <v>0</v>
      </c>
      <c r="L112" s="5">
        <f t="shared" si="2"/>
        <v>27</v>
      </c>
      <c r="M112" s="1" t="s">
        <v>382</v>
      </c>
      <c r="N112" s="5">
        <v>27</v>
      </c>
      <c r="O112" s="88" t="s">
        <v>1587</v>
      </c>
      <c r="R112" s="104" t="s">
        <v>1608</v>
      </c>
      <c r="S112" s="96" t="s">
        <v>1640</v>
      </c>
    </row>
    <row r="113" spans="1:19" hidden="1" x14ac:dyDescent="0.2">
      <c r="A113" s="8" t="str">
        <f t="shared" si="3"/>
        <v>SASDSR00302**C</v>
      </c>
      <c r="B113" s="1" t="s">
        <v>315</v>
      </c>
      <c r="C113" s="1" t="s">
        <v>377</v>
      </c>
      <c r="D113" s="4">
        <v>10.9</v>
      </c>
      <c r="E113" s="4">
        <v>11.25</v>
      </c>
      <c r="F113" s="1" t="s">
        <v>358</v>
      </c>
      <c r="G113" s="5">
        <v>0</v>
      </c>
      <c r="H113" s="5">
        <v>0</v>
      </c>
      <c r="I113" s="5">
        <v>57</v>
      </c>
      <c r="J113" s="5">
        <v>0</v>
      </c>
      <c r="K113" s="5">
        <v>0</v>
      </c>
      <c r="L113" s="5">
        <f t="shared" si="2"/>
        <v>57</v>
      </c>
      <c r="M113" s="1" t="s">
        <v>383</v>
      </c>
      <c r="N113" s="5">
        <v>57</v>
      </c>
      <c r="O113" s="88" t="s">
        <v>1545</v>
      </c>
      <c r="R113" s="104" t="s">
        <v>1608</v>
      </c>
      <c r="S113" s="96" t="s">
        <v>1640</v>
      </c>
    </row>
    <row r="114" spans="1:19" hidden="1" x14ac:dyDescent="0.2">
      <c r="A114" s="8" t="str">
        <f t="shared" si="3"/>
        <v>SASDSR00302**C</v>
      </c>
      <c r="B114" s="1" t="s">
        <v>315</v>
      </c>
      <c r="C114" s="1" t="s">
        <v>377</v>
      </c>
      <c r="D114" s="4">
        <v>11.25</v>
      </c>
      <c r="E114" s="4">
        <v>11.52</v>
      </c>
      <c r="F114" s="1" t="s">
        <v>355</v>
      </c>
      <c r="G114" s="5">
        <v>17</v>
      </c>
      <c r="H114" s="5">
        <v>0</v>
      </c>
      <c r="I114" s="5">
        <v>17</v>
      </c>
      <c r="J114" s="5">
        <v>0</v>
      </c>
      <c r="K114" s="5">
        <v>0</v>
      </c>
      <c r="L114" s="5">
        <f t="shared" si="2"/>
        <v>34</v>
      </c>
      <c r="M114" s="1" t="s">
        <v>384</v>
      </c>
      <c r="N114" s="5">
        <v>34</v>
      </c>
      <c r="O114" s="88" t="s">
        <v>1587</v>
      </c>
      <c r="R114" s="104" t="s">
        <v>1608</v>
      </c>
      <c r="S114" s="96" t="s">
        <v>1640</v>
      </c>
    </row>
    <row r="115" spans="1:19" hidden="1" x14ac:dyDescent="0.2">
      <c r="A115" s="8" t="str">
        <f t="shared" si="3"/>
        <v>SASDSR00302**C</v>
      </c>
      <c r="B115" s="1" t="s">
        <v>315</v>
      </c>
      <c r="C115" s="1" t="s">
        <v>377</v>
      </c>
      <c r="D115" s="4">
        <v>11.52</v>
      </c>
      <c r="E115" s="4">
        <v>13.1</v>
      </c>
      <c r="F115" s="1" t="s">
        <v>322</v>
      </c>
      <c r="G115" s="5">
        <v>0</v>
      </c>
      <c r="H115" s="5">
        <v>0</v>
      </c>
      <c r="I115" s="5">
        <v>113</v>
      </c>
      <c r="J115" s="5">
        <v>0</v>
      </c>
      <c r="K115" s="5">
        <v>0</v>
      </c>
      <c r="L115" s="5">
        <f t="shared" si="2"/>
        <v>113</v>
      </c>
      <c r="M115" s="1" t="s">
        <v>323</v>
      </c>
      <c r="N115" s="5">
        <v>113</v>
      </c>
      <c r="O115" s="88" t="s">
        <v>1587</v>
      </c>
      <c r="R115" s="104" t="s">
        <v>1608</v>
      </c>
      <c r="S115" s="96" t="s">
        <v>1640</v>
      </c>
    </row>
    <row r="116" spans="1:19" hidden="1" x14ac:dyDescent="0.2">
      <c r="A116" s="8" t="str">
        <f t="shared" si="3"/>
        <v>SASDSR00302**C</v>
      </c>
      <c r="B116" s="1" t="s">
        <v>315</v>
      </c>
      <c r="C116" s="1" t="s">
        <v>377</v>
      </c>
      <c r="D116" s="4">
        <v>13.1</v>
      </c>
      <c r="E116" s="4">
        <v>13.32</v>
      </c>
      <c r="F116" s="1" t="s">
        <v>329</v>
      </c>
      <c r="G116" s="5">
        <v>0</v>
      </c>
      <c r="H116" s="5">
        <v>0</v>
      </c>
      <c r="I116" s="5">
        <v>29</v>
      </c>
      <c r="J116" s="5">
        <v>0</v>
      </c>
      <c r="K116" s="5">
        <v>0</v>
      </c>
      <c r="L116" s="5">
        <f t="shared" si="2"/>
        <v>29</v>
      </c>
      <c r="M116" s="1" t="s">
        <v>343</v>
      </c>
      <c r="N116" s="5">
        <v>29</v>
      </c>
      <c r="O116" s="88" t="s">
        <v>1587</v>
      </c>
      <c r="R116" s="104" t="s">
        <v>1608</v>
      </c>
      <c r="S116" s="96" t="s">
        <v>1640</v>
      </c>
    </row>
    <row r="117" spans="1:19" hidden="1" x14ac:dyDescent="0.2">
      <c r="A117" s="8" t="str">
        <f t="shared" si="3"/>
        <v>SASDSR00302**C</v>
      </c>
      <c r="B117" s="1" t="s">
        <v>315</v>
      </c>
      <c r="C117" s="1" t="s">
        <v>377</v>
      </c>
      <c r="D117" s="4">
        <v>13.32</v>
      </c>
      <c r="E117" s="4">
        <v>14.35</v>
      </c>
      <c r="F117" s="1" t="s">
        <v>322</v>
      </c>
      <c r="G117" s="5">
        <v>0</v>
      </c>
      <c r="H117" s="5">
        <v>0</v>
      </c>
      <c r="I117" s="5">
        <v>68</v>
      </c>
      <c r="J117" s="5">
        <v>0</v>
      </c>
      <c r="K117" s="5">
        <v>0</v>
      </c>
      <c r="L117" s="5">
        <f t="shared" si="2"/>
        <v>68</v>
      </c>
      <c r="M117" s="1" t="s">
        <v>323</v>
      </c>
      <c r="N117" s="5">
        <v>68</v>
      </c>
      <c r="O117" s="88" t="s">
        <v>1587</v>
      </c>
      <c r="R117" s="104" t="s">
        <v>1608</v>
      </c>
      <c r="S117" s="96" t="s">
        <v>1640</v>
      </c>
    </row>
    <row r="118" spans="1:19" hidden="1" x14ac:dyDescent="0.2">
      <c r="A118" s="8" t="str">
        <f t="shared" si="3"/>
        <v>SASDSR00302**C</v>
      </c>
      <c r="B118" s="1" t="s">
        <v>315</v>
      </c>
      <c r="C118" s="1" t="s">
        <v>377</v>
      </c>
      <c r="D118" s="4">
        <v>14.35</v>
      </c>
      <c r="E118" s="4">
        <v>14.5</v>
      </c>
      <c r="F118" s="1" t="s">
        <v>334</v>
      </c>
      <c r="G118" s="5">
        <v>16</v>
      </c>
      <c r="H118" s="5">
        <v>0</v>
      </c>
      <c r="I118" s="5">
        <v>11</v>
      </c>
      <c r="J118" s="5">
        <v>0</v>
      </c>
      <c r="K118" s="5">
        <v>0</v>
      </c>
      <c r="L118" s="5">
        <f t="shared" ref="L118:L181" si="4">SUM(G118:K118)</f>
        <v>27</v>
      </c>
      <c r="M118" s="1" t="s">
        <v>385</v>
      </c>
      <c r="N118" s="5">
        <v>27</v>
      </c>
      <c r="O118" s="88" t="s">
        <v>1587</v>
      </c>
      <c r="R118" s="104" t="s">
        <v>1608</v>
      </c>
      <c r="S118" s="96" t="s">
        <v>1640</v>
      </c>
    </row>
    <row r="119" spans="1:19" hidden="1" x14ac:dyDescent="0.2">
      <c r="A119" s="8" t="str">
        <f t="shared" si="3"/>
        <v>SASDSR00430**C</v>
      </c>
      <c r="B119" s="1" t="s">
        <v>315</v>
      </c>
      <c r="C119" s="1" t="s">
        <v>386</v>
      </c>
      <c r="D119" s="4">
        <v>0</v>
      </c>
      <c r="E119" s="78">
        <v>0.4</v>
      </c>
      <c r="F119" s="1" t="s">
        <v>327</v>
      </c>
      <c r="G119" s="5">
        <v>0</v>
      </c>
      <c r="H119" s="5">
        <v>0</v>
      </c>
      <c r="I119" s="5">
        <v>52</v>
      </c>
      <c r="J119" s="5">
        <v>0</v>
      </c>
      <c r="K119" s="5">
        <v>0</v>
      </c>
      <c r="L119" s="5">
        <f t="shared" si="4"/>
        <v>52</v>
      </c>
      <c r="M119" s="1" t="s">
        <v>387</v>
      </c>
      <c r="N119" s="5">
        <v>40</v>
      </c>
      <c r="O119" s="88" t="s">
        <v>1587</v>
      </c>
      <c r="P119" s="99"/>
      <c r="R119" s="104" t="s">
        <v>1608</v>
      </c>
      <c r="S119" s="96" t="s">
        <v>1640</v>
      </c>
    </row>
    <row r="120" spans="1:19" hidden="1" x14ac:dyDescent="0.2">
      <c r="A120" s="8" t="str">
        <f t="shared" si="3"/>
        <v>SASDSR00430**C</v>
      </c>
      <c r="B120" s="1" t="s">
        <v>315</v>
      </c>
      <c r="C120" s="1" t="s">
        <v>386</v>
      </c>
      <c r="D120" s="4">
        <v>0.4</v>
      </c>
      <c r="E120" s="4">
        <v>0.6</v>
      </c>
      <c r="F120" s="1" t="s">
        <v>334</v>
      </c>
      <c r="G120" s="5">
        <v>17</v>
      </c>
      <c r="H120" s="5">
        <v>0</v>
      </c>
      <c r="I120" s="5">
        <v>13</v>
      </c>
      <c r="J120" s="5">
        <v>0</v>
      </c>
      <c r="K120" s="5">
        <v>0</v>
      </c>
      <c r="L120" s="5">
        <f t="shared" si="4"/>
        <v>30</v>
      </c>
      <c r="M120" s="1" t="s">
        <v>388</v>
      </c>
      <c r="N120" s="1">
        <v>30</v>
      </c>
      <c r="O120" s="88" t="s">
        <v>1587</v>
      </c>
      <c r="P120" s="99"/>
      <c r="R120" s="104" t="s">
        <v>1608</v>
      </c>
      <c r="S120" s="96" t="s">
        <v>1640</v>
      </c>
    </row>
    <row r="121" spans="1:19" hidden="1" x14ac:dyDescent="0.2">
      <c r="A121" s="8" t="str">
        <f t="shared" si="3"/>
        <v>SASDSR00511**C</v>
      </c>
      <c r="B121" s="1" t="s">
        <v>315</v>
      </c>
      <c r="C121" s="1" t="s">
        <v>389</v>
      </c>
      <c r="D121" s="4">
        <v>0</v>
      </c>
      <c r="E121" s="4">
        <v>0.2</v>
      </c>
      <c r="F121" s="1" t="s">
        <v>355</v>
      </c>
      <c r="G121" s="5">
        <v>21</v>
      </c>
      <c r="H121" s="5">
        <v>0</v>
      </c>
      <c r="I121" s="5">
        <v>29</v>
      </c>
      <c r="J121" s="5">
        <v>0</v>
      </c>
      <c r="K121" s="5">
        <v>0</v>
      </c>
      <c r="L121" s="5">
        <f t="shared" si="4"/>
        <v>50</v>
      </c>
      <c r="M121" s="1" t="s">
        <v>390</v>
      </c>
      <c r="N121" s="1">
        <v>49</v>
      </c>
      <c r="O121" s="88" t="s">
        <v>1594</v>
      </c>
      <c r="P121" s="99"/>
      <c r="R121" s="104" t="s">
        <v>1608</v>
      </c>
      <c r="S121" s="96" t="s">
        <v>1640</v>
      </c>
    </row>
    <row r="122" spans="1:19" hidden="1" x14ac:dyDescent="0.2">
      <c r="A122" s="8" t="str">
        <f t="shared" si="3"/>
        <v>SASDSR00511**C</v>
      </c>
      <c r="B122" s="1" t="s">
        <v>315</v>
      </c>
      <c r="C122" s="1" t="s">
        <v>389</v>
      </c>
      <c r="D122" s="4">
        <v>0.2</v>
      </c>
      <c r="E122" s="4">
        <v>0.54</v>
      </c>
      <c r="F122" s="1" t="s">
        <v>322</v>
      </c>
      <c r="G122" s="5">
        <v>0</v>
      </c>
      <c r="H122" s="5">
        <v>0</v>
      </c>
      <c r="I122" s="5">
        <v>22</v>
      </c>
      <c r="J122" s="5">
        <v>0</v>
      </c>
      <c r="K122" s="5">
        <v>0</v>
      </c>
      <c r="L122" s="5">
        <f t="shared" si="4"/>
        <v>22</v>
      </c>
      <c r="M122" s="1" t="s">
        <v>323</v>
      </c>
      <c r="N122" s="1">
        <v>22</v>
      </c>
      <c r="O122" s="88" t="s">
        <v>1594</v>
      </c>
      <c r="P122" s="99"/>
      <c r="R122" s="104" t="s">
        <v>1608</v>
      </c>
      <c r="S122" s="96" t="s">
        <v>1640</v>
      </c>
    </row>
    <row r="123" spans="1:19" hidden="1" x14ac:dyDescent="0.2">
      <c r="A123" s="8" t="str">
        <f t="shared" si="3"/>
        <v>SASDSR00511**C</v>
      </c>
      <c r="B123" s="1" t="s">
        <v>315</v>
      </c>
      <c r="C123" s="1" t="s">
        <v>389</v>
      </c>
      <c r="D123" s="4">
        <v>0.54</v>
      </c>
      <c r="E123" s="4">
        <v>1.24</v>
      </c>
      <c r="F123" s="1" t="s">
        <v>327</v>
      </c>
      <c r="G123" s="5">
        <v>0</v>
      </c>
      <c r="H123" s="5">
        <v>0</v>
      </c>
      <c r="I123" s="5">
        <v>101</v>
      </c>
      <c r="J123" s="5">
        <v>0</v>
      </c>
      <c r="K123" s="5">
        <v>0</v>
      </c>
      <c r="L123" s="5">
        <f t="shared" si="4"/>
        <v>101</v>
      </c>
      <c r="M123" s="1" t="s">
        <v>391</v>
      </c>
      <c r="N123" s="1">
        <v>92</v>
      </c>
      <c r="O123" s="88" t="s">
        <v>1594</v>
      </c>
      <c r="P123" s="99"/>
      <c r="R123" s="104" t="s">
        <v>1608</v>
      </c>
      <c r="S123" s="96" t="s">
        <v>1640</v>
      </c>
    </row>
    <row r="124" spans="1:19" hidden="1" x14ac:dyDescent="0.2">
      <c r="A124" s="8" t="str">
        <f t="shared" si="3"/>
        <v>SASDSR00511**C</v>
      </c>
      <c r="B124" s="1" t="s">
        <v>315</v>
      </c>
      <c r="C124" s="1" t="s">
        <v>389</v>
      </c>
      <c r="D124" s="4">
        <v>1.24</v>
      </c>
      <c r="E124" s="4">
        <v>3.75</v>
      </c>
      <c r="F124" s="1" t="s">
        <v>322</v>
      </c>
      <c r="G124" s="5">
        <v>0</v>
      </c>
      <c r="H124" s="5">
        <v>0</v>
      </c>
      <c r="I124" s="5">
        <v>159</v>
      </c>
      <c r="J124" s="5">
        <v>0</v>
      </c>
      <c r="K124" s="5">
        <v>0</v>
      </c>
      <c r="L124" s="5">
        <f t="shared" si="4"/>
        <v>159</v>
      </c>
      <c r="M124" s="1" t="s">
        <v>323</v>
      </c>
      <c r="N124" s="1">
        <v>182</v>
      </c>
      <c r="O124" s="88" t="s">
        <v>1594</v>
      </c>
      <c r="P124" s="99"/>
      <c r="R124" s="104" t="s">
        <v>1608</v>
      </c>
      <c r="S124" s="96" t="s">
        <v>1640</v>
      </c>
    </row>
    <row r="125" spans="1:19" hidden="1" x14ac:dyDescent="0.2">
      <c r="A125" s="8" t="str">
        <f t="shared" si="3"/>
        <v>SASDSR00511**C</v>
      </c>
      <c r="B125" s="1" t="s">
        <v>315</v>
      </c>
      <c r="C125" s="1" t="s">
        <v>389</v>
      </c>
      <c r="D125" s="4">
        <v>3.75</v>
      </c>
      <c r="E125" s="4">
        <v>5</v>
      </c>
      <c r="F125" s="1" t="s">
        <v>327</v>
      </c>
      <c r="G125" s="5">
        <v>0</v>
      </c>
      <c r="H125" s="5">
        <v>0</v>
      </c>
      <c r="I125" s="5">
        <v>180</v>
      </c>
      <c r="J125" s="5">
        <v>0</v>
      </c>
      <c r="K125" s="5">
        <v>0</v>
      </c>
      <c r="L125" s="5">
        <f t="shared" si="4"/>
        <v>180</v>
      </c>
      <c r="M125" s="1" t="s">
        <v>391</v>
      </c>
      <c r="N125" s="1">
        <v>157</v>
      </c>
      <c r="O125" s="88" t="s">
        <v>1594</v>
      </c>
      <c r="P125" s="99"/>
      <c r="R125" s="104" t="s">
        <v>1608</v>
      </c>
      <c r="S125" s="96" t="s">
        <v>1640</v>
      </c>
    </row>
    <row r="126" spans="1:19" hidden="1" x14ac:dyDescent="0.2">
      <c r="A126" s="8" t="str">
        <f t="shared" si="3"/>
        <v>SASDSR00511**C</v>
      </c>
      <c r="B126" s="1" t="s">
        <v>315</v>
      </c>
      <c r="C126" s="1" t="s">
        <v>389</v>
      </c>
      <c r="D126" s="4">
        <v>5</v>
      </c>
      <c r="E126" s="4">
        <v>5.91</v>
      </c>
      <c r="F126" s="1" t="s">
        <v>322</v>
      </c>
      <c r="G126" s="5">
        <v>0</v>
      </c>
      <c r="H126" s="5">
        <v>0</v>
      </c>
      <c r="I126" s="5">
        <v>62</v>
      </c>
      <c r="J126" s="5">
        <v>0</v>
      </c>
      <c r="K126" s="5">
        <v>0</v>
      </c>
      <c r="L126" s="5">
        <f t="shared" si="4"/>
        <v>62</v>
      </c>
      <c r="M126" s="1" t="s">
        <v>323</v>
      </c>
      <c r="N126" s="1">
        <v>62</v>
      </c>
      <c r="O126" s="88" t="s">
        <v>1594</v>
      </c>
      <c r="P126" s="99"/>
      <c r="R126" s="104" t="s">
        <v>1608</v>
      </c>
      <c r="S126" s="96" t="s">
        <v>1640</v>
      </c>
    </row>
    <row r="127" spans="1:19" hidden="1" x14ac:dyDescent="0.2">
      <c r="A127" s="8" t="str">
        <f t="shared" si="3"/>
        <v>SASDSR00511**C</v>
      </c>
      <c r="B127" s="1" t="s">
        <v>315</v>
      </c>
      <c r="C127" s="1" t="s">
        <v>389</v>
      </c>
      <c r="D127" s="4">
        <v>5.91</v>
      </c>
      <c r="E127" s="4">
        <v>6.31</v>
      </c>
      <c r="F127" s="1" t="s">
        <v>334</v>
      </c>
      <c r="G127" s="5">
        <v>32</v>
      </c>
      <c r="H127" s="5">
        <v>0</v>
      </c>
      <c r="I127" s="5">
        <v>22</v>
      </c>
      <c r="J127" s="5">
        <v>0</v>
      </c>
      <c r="K127" s="5">
        <v>0</v>
      </c>
      <c r="L127" s="5">
        <f t="shared" si="4"/>
        <v>54</v>
      </c>
      <c r="M127" s="1" t="s">
        <v>376</v>
      </c>
      <c r="N127" s="1">
        <v>54</v>
      </c>
      <c r="O127" s="88" t="s">
        <v>1594</v>
      </c>
      <c r="P127" s="99"/>
      <c r="R127" s="104" t="s">
        <v>1608</v>
      </c>
      <c r="S127" s="96" t="s">
        <v>1640</v>
      </c>
    </row>
    <row r="128" spans="1:19" hidden="1" x14ac:dyDescent="0.2">
      <c r="A128" s="8" t="str">
        <f t="shared" si="3"/>
        <v>SASDSR00511**C</v>
      </c>
      <c r="B128" s="1" t="s">
        <v>315</v>
      </c>
      <c r="C128" s="1" t="s">
        <v>389</v>
      </c>
      <c r="D128" s="4">
        <v>6.31</v>
      </c>
      <c r="E128" s="4">
        <v>6.77</v>
      </c>
      <c r="F128" s="1" t="s">
        <v>322</v>
      </c>
      <c r="G128" s="5">
        <v>0</v>
      </c>
      <c r="H128" s="5">
        <v>0</v>
      </c>
      <c r="I128" s="5">
        <v>32</v>
      </c>
      <c r="J128" s="5">
        <v>0</v>
      </c>
      <c r="K128" s="5">
        <v>0</v>
      </c>
      <c r="L128" s="5">
        <f t="shared" si="4"/>
        <v>32</v>
      </c>
      <c r="M128" s="1" t="s">
        <v>323</v>
      </c>
      <c r="N128" s="1">
        <v>32</v>
      </c>
      <c r="O128" s="88" t="s">
        <v>1594</v>
      </c>
      <c r="P128" s="99"/>
      <c r="R128" s="104" t="s">
        <v>1608</v>
      </c>
      <c r="S128" s="96" t="s">
        <v>1640</v>
      </c>
    </row>
    <row r="129" spans="1:19" hidden="1" x14ac:dyDescent="0.2">
      <c r="A129" s="8" t="str">
        <f t="shared" si="3"/>
        <v>SASDSR00511**C</v>
      </c>
      <c r="B129" s="1" t="s">
        <v>315</v>
      </c>
      <c r="C129" s="1" t="s">
        <v>389</v>
      </c>
      <c r="D129" s="4">
        <v>6.77</v>
      </c>
      <c r="E129" s="4">
        <v>7.17</v>
      </c>
      <c r="F129" s="1" t="s">
        <v>334</v>
      </c>
      <c r="G129" s="5">
        <v>32</v>
      </c>
      <c r="H129" s="5">
        <v>0</v>
      </c>
      <c r="I129" s="5">
        <v>22</v>
      </c>
      <c r="J129" s="5">
        <v>0</v>
      </c>
      <c r="K129" s="5">
        <v>0</v>
      </c>
      <c r="L129" s="5">
        <f t="shared" si="4"/>
        <v>54</v>
      </c>
      <c r="M129" s="1" t="s">
        <v>394</v>
      </c>
      <c r="N129" s="1">
        <v>54</v>
      </c>
      <c r="O129" s="1" t="s">
        <v>1594</v>
      </c>
      <c r="P129" s="99">
        <v>115132</v>
      </c>
      <c r="S129" s="96" t="s">
        <v>1639</v>
      </c>
    </row>
    <row r="130" spans="1:19" hidden="1" x14ac:dyDescent="0.2">
      <c r="A130" s="8" t="str">
        <f t="shared" ref="A130:A193" si="5">"S"&amp;B130&amp;MID(C130,1,2)&amp;"00"&amp;MID(C130,4,3)&amp;"**C"</f>
        <v>SASDSR00511**C</v>
      </c>
      <c r="B130" s="1" t="s">
        <v>315</v>
      </c>
      <c r="C130" s="1" t="s">
        <v>389</v>
      </c>
      <c r="D130" s="4">
        <v>7.17</v>
      </c>
      <c r="E130" s="4">
        <v>11.34</v>
      </c>
      <c r="F130" s="1" t="s">
        <v>322</v>
      </c>
      <c r="G130" s="5">
        <v>0</v>
      </c>
      <c r="H130" s="5">
        <v>0</v>
      </c>
      <c r="I130" s="5">
        <v>265</v>
      </c>
      <c r="J130" s="5">
        <v>0</v>
      </c>
      <c r="K130" s="5">
        <v>0</v>
      </c>
      <c r="L130" s="5">
        <f t="shared" si="4"/>
        <v>265</v>
      </c>
      <c r="M130" s="1" t="s">
        <v>323</v>
      </c>
      <c r="N130" s="1">
        <v>265</v>
      </c>
      <c r="O130" s="1" t="s">
        <v>1587</v>
      </c>
      <c r="P130" s="99">
        <v>115132</v>
      </c>
      <c r="S130" s="96" t="s">
        <v>1639</v>
      </c>
    </row>
    <row r="131" spans="1:19" hidden="1" x14ac:dyDescent="0.2">
      <c r="A131" s="8" t="str">
        <f t="shared" si="5"/>
        <v>SASDSR00511**C</v>
      </c>
      <c r="B131" s="1" t="s">
        <v>315</v>
      </c>
      <c r="C131" s="1" t="s">
        <v>389</v>
      </c>
      <c r="D131" s="4">
        <v>14.07</v>
      </c>
      <c r="E131" s="4">
        <v>14.23</v>
      </c>
      <c r="F131" s="1" t="s">
        <v>334</v>
      </c>
      <c r="G131" s="5">
        <v>30</v>
      </c>
      <c r="H131" s="5">
        <v>0</v>
      </c>
      <c r="I131" s="5">
        <v>12</v>
      </c>
      <c r="J131" s="5">
        <v>0</v>
      </c>
      <c r="K131" s="5">
        <v>0</v>
      </c>
      <c r="L131" s="5">
        <f t="shared" si="4"/>
        <v>42</v>
      </c>
      <c r="M131" s="1" t="s">
        <v>650</v>
      </c>
      <c r="N131" s="1">
        <v>56</v>
      </c>
      <c r="O131" s="1" t="s">
        <v>1617</v>
      </c>
      <c r="P131" s="99">
        <v>101469</v>
      </c>
    </row>
    <row r="132" spans="1:19" hidden="1" x14ac:dyDescent="0.2">
      <c r="A132" s="8" t="str">
        <f t="shared" si="5"/>
        <v>SASDSR00511**C</v>
      </c>
      <c r="B132" s="1" t="s">
        <v>315</v>
      </c>
      <c r="C132" s="1" t="s">
        <v>389</v>
      </c>
      <c r="D132" s="4">
        <v>14.23</v>
      </c>
      <c r="E132" s="4">
        <v>17.989999999999998</v>
      </c>
      <c r="F132" s="1" t="s">
        <v>322</v>
      </c>
      <c r="G132" s="5">
        <v>0</v>
      </c>
      <c r="H132" s="5">
        <v>0</v>
      </c>
      <c r="I132" s="5">
        <v>242</v>
      </c>
      <c r="J132" s="5">
        <v>0</v>
      </c>
      <c r="K132" s="5">
        <v>0</v>
      </c>
      <c r="L132" s="5">
        <f t="shared" si="4"/>
        <v>242</v>
      </c>
      <c r="M132" s="1" t="s">
        <v>323</v>
      </c>
      <c r="N132" s="1">
        <v>141</v>
      </c>
      <c r="O132" s="1" t="s">
        <v>1617</v>
      </c>
      <c r="P132" s="99">
        <v>101469</v>
      </c>
    </row>
    <row r="133" spans="1:19" hidden="1" x14ac:dyDescent="0.2">
      <c r="A133" s="8" t="str">
        <f t="shared" si="5"/>
        <v>SASDSR00511**C</v>
      </c>
      <c r="B133" s="1" t="s">
        <v>315</v>
      </c>
      <c r="C133" s="1" t="s">
        <v>389</v>
      </c>
      <c r="D133" s="4">
        <v>18.32</v>
      </c>
      <c r="E133" s="4">
        <v>18.48</v>
      </c>
      <c r="F133" s="1" t="s">
        <v>355</v>
      </c>
      <c r="G133" s="5">
        <v>16</v>
      </c>
      <c r="H133" s="5">
        <v>0</v>
      </c>
      <c r="I133" s="5">
        <v>16</v>
      </c>
      <c r="J133" s="5">
        <v>0</v>
      </c>
      <c r="K133" s="5">
        <v>0</v>
      </c>
      <c r="L133" s="5">
        <f t="shared" si="4"/>
        <v>32</v>
      </c>
      <c r="M133" s="1" t="s">
        <v>392</v>
      </c>
      <c r="N133" s="1">
        <v>37</v>
      </c>
      <c r="O133" s="1" t="s">
        <v>1617</v>
      </c>
      <c r="P133" s="99">
        <v>101469</v>
      </c>
    </row>
    <row r="134" spans="1:19" hidden="1" x14ac:dyDescent="0.2">
      <c r="A134" s="8" t="str">
        <f t="shared" si="5"/>
        <v>SASDSR00511**C</v>
      </c>
      <c r="B134" s="1" t="s">
        <v>315</v>
      </c>
      <c r="C134" s="1" t="s">
        <v>389</v>
      </c>
      <c r="D134" s="4">
        <v>18.48</v>
      </c>
      <c r="E134" s="4">
        <v>22.38</v>
      </c>
      <c r="F134" s="1" t="s">
        <v>322</v>
      </c>
      <c r="G134" s="5">
        <v>0</v>
      </c>
      <c r="H134" s="5">
        <v>0</v>
      </c>
      <c r="I134" s="5">
        <v>260</v>
      </c>
      <c r="J134" s="5">
        <v>0</v>
      </c>
      <c r="K134" s="5">
        <v>0</v>
      </c>
      <c r="L134" s="5">
        <f t="shared" si="4"/>
        <v>260</v>
      </c>
      <c r="M134" s="1" t="s">
        <v>323</v>
      </c>
      <c r="N134" s="1">
        <v>225</v>
      </c>
      <c r="O134" s="1" t="s">
        <v>1617</v>
      </c>
      <c r="P134" s="99">
        <v>101469</v>
      </c>
    </row>
    <row r="135" spans="1:19" hidden="1" x14ac:dyDescent="0.2">
      <c r="A135" s="8" t="str">
        <f t="shared" si="5"/>
        <v>SASDSR00511**C</v>
      </c>
      <c r="B135" s="1" t="s">
        <v>315</v>
      </c>
      <c r="C135" s="1" t="s">
        <v>389</v>
      </c>
      <c r="D135" s="4">
        <v>22.38</v>
      </c>
      <c r="E135" s="4">
        <v>22.91</v>
      </c>
      <c r="F135" s="1" t="s">
        <v>327</v>
      </c>
      <c r="G135" s="5">
        <v>0</v>
      </c>
      <c r="H135" s="5">
        <v>0</v>
      </c>
      <c r="I135" s="5">
        <v>46</v>
      </c>
      <c r="J135" s="5">
        <v>0</v>
      </c>
      <c r="K135" s="5">
        <v>0</v>
      </c>
      <c r="L135" s="5">
        <f t="shared" si="4"/>
        <v>46</v>
      </c>
      <c r="M135" s="1" t="s">
        <v>393</v>
      </c>
      <c r="N135" s="1">
        <v>75</v>
      </c>
      <c r="O135" s="1" t="s">
        <v>1617</v>
      </c>
      <c r="P135" s="99">
        <v>101469</v>
      </c>
    </row>
    <row r="136" spans="1:19" hidden="1" x14ac:dyDescent="0.2">
      <c r="A136" s="8" t="str">
        <f t="shared" si="5"/>
        <v>SASDSR00511**C</v>
      </c>
      <c r="B136" s="1" t="s">
        <v>315</v>
      </c>
      <c r="C136" s="1" t="s">
        <v>389</v>
      </c>
      <c r="D136" s="4">
        <v>22.91</v>
      </c>
      <c r="E136" s="4">
        <v>25.15</v>
      </c>
      <c r="F136" s="1" t="s">
        <v>322</v>
      </c>
      <c r="G136" s="5">
        <v>0</v>
      </c>
      <c r="H136" s="5">
        <v>0</v>
      </c>
      <c r="I136" s="5">
        <v>147</v>
      </c>
      <c r="J136" s="5">
        <v>0</v>
      </c>
      <c r="K136" s="5">
        <v>0</v>
      </c>
      <c r="L136" s="5">
        <f t="shared" si="4"/>
        <v>147</v>
      </c>
      <c r="M136" s="1" t="s">
        <v>323</v>
      </c>
      <c r="N136" s="1">
        <v>147</v>
      </c>
      <c r="O136" s="1" t="s">
        <v>1617</v>
      </c>
      <c r="P136" s="99">
        <v>101469</v>
      </c>
    </row>
    <row r="137" spans="1:19" hidden="1" x14ac:dyDescent="0.2">
      <c r="A137" s="8" t="str">
        <f t="shared" si="5"/>
        <v>SASDSR00511**C</v>
      </c>
      <c r="B137" s="1" t="s">
        <v>315</v>
      </c>
      <c r="C137" s="1" t="s">
        <v>389</v>
      </c>
      <c r="D137" s="4">
        <v>25.15</v>
      </c>
      <c r="E137" s="4">
        <v>25.55</v>
      </c>
      <c r="F137" s="1" t="s">
        <v>334</v>
      </c>
      <c r="G137" s="5">
        <v>32</v>
      </c>
      <c r="H137" s="5">
        <v>0</v>
      </c>
      <c r="I137" s="5">
        <v>24</v>
      </c>
      <c r="J137" s="5">
        <v>0</v>
      </c>
      <c r="K137" s="5">
        <v>0</v>
      </c>
      <c r="L137" s="5">
        <f t="shared" si="4"/>
        <v>56</v>
      </c>
      <c r="M137" s="1" t="s">
        <v>337</v>
      </c>
      <c r="N137" s="1">
        <v>54</v>
      </c>
      <c r="O137" s="1" t="s">
        <v>1617</v>
      </c>
      <c r="P137" s="99">
        <v>101469</v>
      </c>
    </row>
    <row r="138" spans="1:19" hidden="1" x14ac:dyDescent="0.2">
      <c r="A138" s="8" t="str">
        <f t="shared" si="5"/>
        <v>SASDSR00511**C</v>
      </c>
      <c r="B138" s="1" t="s">
        <v>315</v>
      </c>
      <c r="C138" s="1" t="s">
        <v>389</v>
      </c>
      <c r="D138" s="4">
        <v>25.55</v>
      </c>
      <c r="E138" s="4">
        <v>27.63</v>
      </c>
      <c r="F138" s="1" t="s">
        <v>322</v>
      </c>
      <c r="G138" s="5">
        <v>0</v>
      </c>
      <c r="H138" s="5">
        <v>0</v>
      </c>
      <c r="I138" s="5">
        <v>144</v>
      </c>
      <c r="J138" s="5">
        <v>0</v>
      </c>
      <c r="K138" s="5">
        <v>0</v>
      </c>
      <c r="L138" s="5">
        <f t="shared" si="4"/>
        <v>144</v>
      </c>
      <c r="M138" s="1" t="s">
        <v>323</v>
      </c>
      <c r="N138" s="1">
        <v>153</v>
      </c>
      <c r="O138" s="1" t="s">
        <v>1617</v>
      </c>
      <c r="P138" s="99">
        <v>101469</v>
      </c>
    </row>
    <row r="139" spans="1:19" hidden="1" x14ac:dyDescent="0.2">
      <c r="A139" s="8" t="str">
        <f t="shared" si="5"/>
        <v>SASDSR00511**C</v>
      </c>
      <c r="B139" s="1" t="s">
        <v>315</v>
      </c>
      <c r="C139" s="1" t="s">
        <v>395</v>
      </c>
      <c r="D139" s="4">
        <v>0</v>
      </c>
      <c r="E139" s="4">
        <v>0.04</v>
      </c>
      <c r="F139" s="1" t="s">
        <v>334</v>
      </c>
      <c r="G139" s="5">
        <v>17</v>
      </c>
      <c r="H139" s="5">
        <v>0</v>
      </c>
      <c r="I139" s="5">
        <v>4</v>
      </c>
      <c r="J139" s="5">
        <v>0</v>
      </c>
      <c r="K139" s="5">
        <v>0</v>
      </c>
      <c r="L139" s="5">
        <f t="shared" si="4"/>
        <v>21</v>
      </c>
      <c r="M139" s="1" t="s">
        <v>396</v>
      </c>
      <c r="N139" s="1">
        <v>21</v>
      </c>
      <c r="O139" s="1" t="s">
        <v>1587</v>
      </c>
      <c r="P139" s="99">
        <v>115132</v>
      </c>
      <c r="S139" s="96" t="s">
        <v>1639</v>
      </c>
    </row>
    <row r="140" spans="1:19" hidden="1" x14ac:dyDescent="0.2">
      <c r="A140" s="8" t="str">
        <f t="shared" si="5"/>
        <v>SASDSR00545**C</v>
      </c>
      <c r="B140" s="1" t="s">
        <v>315</v>
      </c>
      <c r="C140" s="1" t="s">
        <v>397</v>
      </c>
      <c r="D140" s="4">
        <v>0</v>
      </c>
      <c r="E140" s="4">
        <v>4.9000000000000004</v>
      </c>
      <c r="F140" s="1" t="s">
        <v>322</v>
      </c>
      <c r="G140" s="5">
        <v>0</v>
      </c>
      <c r="H140" s="5">
        <v>0</v>
      </c>
      <c r="I140" s="5">
        <v>322</v>
      </c>
      <c r="J140" s="5">
        <v>0</v>
      </c>
      <c r="K140" s="5">
        <v>0</v>
      </c>
      <c r="L140" s="5">
        <f t="shared" si="4"/>
        <v>322</v>
      </c>
      <c r="M140" s="1" t="s">
        <v>323</v>
      </c>
      <c r="N140" s="1">
        <v>322</v>
      </c>
      <c r="O140" s="88" t="s">
        <v>1587</v>
      </c>
      <c r="P140" s="99"/>
      <c r="R140" s="104" t="s">
        <v>1608</v>
      </c>
      <c r="S140" s="96" t="s">
        <v>1640</v>
      </c>
    </row>
    <row r="141" spans="1:19" hidden="1" x14ac:dyDescent="0.2">
      <c r="A141" s="8" t="str">
        <f t="shared" si="5"/>
        <v>SASDSR00545**C</v>
      </c>
      <c r="B141" s="1" t="s">
        <v>315</v>
      </c>
      <c r="C141" s="1" t="s">
        <v>397</v>
      </c>
      <c r="D141" s="4">
        <v>4.9000000000000004</v>
      </c>
      <c r="E141" s="4">
        <v>5.1100000000000003</v>
      </c>
      <c r="F141" s="1" t="s">
        <v>327</v>
      </c>
      <c r="G141" s="5">
        <v>0</v>
      </c>
      <c r="H141" s="5">
        <v>0</v>
      </c>
      <c r="I141" s="5">
        <v>14</v>
      </c>
      <c r="J141" s="5">
        <v>0</v>
      </c>
      <c r="K141" s="5">
        <v>0</v>
      </c>
      <c r="L141" s="5">
        <f t="shared" si="4"/>
        <v>14</v>
      </c>
      <c r="M141" s="1" t="s">
        <v>398</v>
      </c>
      <c r="N141" s="1">
        <v>14</v>
      </c>
      <c r="O141" s="88" t="s">
        <v>1587</v>
      </c>
      <c r="P141" s="99"/>
      <c r="R141" s="104" t="s">
        <v>1608</v>
      </c>
      <c r="S141" s="96" t="s">
        <v>1640</v>
      </c>
    </row>
    <row r="142" spans="1:19" hidden="1" x14ac:dyDescent="0.2">
      <c r="A142" s="8" t="str">
        <f t="shared" si="5"/>
        <v>SASDSR00603**C</v>
      </c>
      <c r="B142" s="1" t="s">
        <v>315</v>
      </c>
      <c r="C142" s="1" t="s">
        <v>399</v>
      </c>
      <c r="D142" s="4">
        <v>0</v>
      </c>
      <c r="E142" s="4">
        <v>0.35</v>
      </c>
      <c r="F142" s="1" t="s">
        <v>322</v>
      </c>
      <c r="G142" s="5">
        <v>0</v>
      </c>
      <c r="H142" s="5">
        <v>0</v>
      </c>
      <c r="I142" s="5">
        <v>24</v>
      </c>
      <c r="J142" s="5">
        <v>0</v>
      </c>
      <c r="K142" s="5">
        <v>0</v>
      </c>
      <c r="L142" s="5">
        <f t="shared" si="4"/>
        <v>24</v>
      </c>
      <c r="M142" s="1" t="s">
        <v>323</v>
      </c>
      <c r="N142" s="1">
        <v>24</v>
      </c>
      <c r="O142" s="1" t="s">
        <v>1597</v>
      </c>
      <c r="P142" s="3">
        <v>101467</v>
      </c>
    </row>
    <row r="143" spans="1:19" hidden="1" x14ac:dyDescent="0.2">
      <c r="A143" s="8" t="str">
        <f t="shared" si="5"/>
        <v>SASDSR00603**C</v>
      </c>
      <c r="B143" s="1" t="s">
        <v>315</v>
      </c>
      <c r="C143" s="1" t="s">
        <v>399</v>
      </c>
      <c r="D143" s="4">
        <v>0.35</v>
      </c>
      <c r="E143" s="4">
        <v>0.73</v>
      </c>
      <c r="F143" s="1" t="s">
        <v>329</v>
      </c>
      <c r="G143" s="5">
        <v>0</v>
      </c>
      <c r="H143" s="5">
        <v>0</v>
      </c>
      <c r="I143" s="5">
        <v>49</v>
      </c>
      <c r="J143" s="5">
        <v>0</v>
      </c>
      <c r="K143" s="5">
        <v>0</v>
      </c>
      <c r="L143" s="5">
        <f t="shared" si="4"/>
        <v>49</v>
      </c>
      <c r="M143" s="1" t="s">
        <v>366</v>
      </c>
      <c r="N143" s="1">
        <v>50</v>
      </c>
      <c r="O143" s="1" t="s">
        <v>1597</v>
      </c>
      <c r="P143" s="3">
        <v>101467</v>
      </c>
    </row>
    <row r="144" spans="1:19" hidden="1" x14ac:dyDescent="0.2">
      <c r="A144" s="8" t="str">
        <f t="shared" si="5"/>
        <v>SASDSR00603**C</v>
      </c>
      <c r="B144" s="1" t="s">
        <v>315</v>
      </c>
      <c r="C144" s="1" t="s">
        <v>399</v>
      </c>
      <c r="D144" s="4">
        <v>0.73</v>
      </c>
      <c r="E144" s="4">
        <v>0.82</v>
      </c>
      <c r="F144" s="1" t="s">
        <v>322</v>
      </c>
      <c r="G144" s="5">
        <v>0</v>
      </c>
      <c r="H144" s="5">
        <v>0</v>
      </c>
      <c r="I144" s="5">
        <v>6</v>
      </c>
      <c r="J144" s="5">
        <v>0</v>
      </c>
      <c r="K144" s="5">
        <v>0</v>
      </c>
      <c r="L144" s="5">
        <f t="shared" si="4"/>
        <v>6</v>
      </c>
      <c r="M144" s="1" t="s">
        <v>323</v>
      </c>
      <c r="N144" s="1">
        <v>4</v>
      </c>
      <c r="O144" s="1" t="s">
        <v>1597</v>
      </c>
      <c r="P144" s="3">
        <v>101467</v>
      </c>
    </row>
    <row r="145" spans="1:16" hidden="1" x14ac:dyDescent="0.2">
      <c r="A145" s="8" t="str">
        <f t="shared" si="5"/>
        <v>SASDSR00603**C</v>
      </c>
      <c r="B145" s="1" t="s">
        <v>315</v>
      </c>
      <c r="C145" s="1" t="s">
        <v>399</v>
      </c>
      <c r="D145" s="4">
        <v>0.82</v>
      </c>
      <c r="E145" s="4">
        <v>1.28</v>
      </c>
      <c r="F145" s="1" t="s">
        <v>373</v>
      </c>
      <c r="G145" s="5">
        <v>0</v>
      </c>
      <c r="H145" s="5">
        <v>0</v>
      </c>
      <c r="I145" s="5">
        <v>68</v>
      </c>
      <c r="J145" s="5">
        <v>16</v>
      </c>
      <c r="K145" s="5">
        <v>0</v>
      </c>
      <c r="L145" s="5">
        <f t="shared" si="4"/>
        <v>84</v>
      </c>
      <c r="M145" s="1" t="s">
        <v>400</v>
      </c>
      <c r="N145" s="1">
        <v>67</v>
      </c>
      <c r="O145" s="1" t="s">
        <v>1597</v>
      </c>
      <c r="P145" s="3">
        <v>101467</v>
      </c>
    </row>
    <row r="146" spans="1:16" hidden="1" x14ac:dyDescent="0.2">
      <c r="A146" s="8" t="str">
        <f t="shared" si="5"/>
        <v>SASDSR00603**C</v>
      </c>
      <c r="B146" s="1" t="s">
        <v>315</v>
      </c>
      <c r="C146" s="1" t="s">
        <v>399</v>
      </c>
      <c r="D146" s="4">
        <v>1.28</v>
      </c>
      <c r="E146" s="4">
        <v>1.5</v>
      </c>
      <c r="F146" s="1" t="s">
        <v>322</v>
      </c>
      <c r="G146" s="5">
        <v>0</v>
      </c>
      <c r="H146" s="5">
        <v>0</v>
      </c>
      <c r="I146" s="5">
        <v>17</v>
      </c>
      <c r="J146" s="5">
        <v>0</v>
      </c>
      <c r="K146" s="5">
        <v>0</v>
      </c>
      <c r="L146" s="5">
        <f t="shared" si="4"/>
        <v>17</v>
      </c>
      <c r="M146" s="1" t="s">
        <v>323</v>
      </c>
      <c r="N146" s="1">
        <v>14</v>
      </c>
      <c r="O146" s="1" t="s">
        <v>1597</v>
      </c>
      <c r="P146" s="3">
        <v>101467</v>
      </c>
    </row>
    <row r="147" spans="1:16" hidden="1" x14ac:dyDescent="0.2">
      <c r="A147" s="8" t="str">
        <f t="shared" si="5"/>
        <v>SASDSR00603**C</v>
      </c>
      <c r="B147" s="1" t="s">
        <v>315</v>
      </c>
      <c r="C147" s="1" t="s">
        <v>399</v>
      </c>
      <c r="D147" s="4">
        <v>1.5</v>
      </c>
      <c r="E147" s="4">
        <v>2.5</v>
      </c>
      <c r="F147" s="1" t="s">
        <v>373</v>
      </c>
      <c r="G147" s="5">
        <v>0</v>
      </c>
      <c r="H147" s="5">
        <v>0</v>
      </c>
      <c r="I147" s="5">
        <v>144</v>
      </c>
      <c r="J147" s="5">
        <v>0</v>
      </c>
      <c r="K147" s="5">
        <v>0</v>
      </c>
      <c r="L147" s="5">
        <f t="shared" si="4"/>
        <v>144</v>
      </c>
      <c r="M147" s="1" t="s">
        <v>366</v>
      </c>
      <c r="N147" s="1">
        <v>155</v>
      </c>
      <c r="O147" s="1" t="s">
        <v>1597</v>
      </c>
      <c r="P147" s="3">
        <v>101467</v>
      </c>
    </row>
    <row r="148" spans="1:16" hidden="1" x14ac:dyDescent="0.2">
      <c r="A148" s="8" t="str">
        <f t="shared" si="5"/>
        <v>SASDSR00603**C</v>
      </c>
      <c r="B148" s="1" t="s">
        <v>315</v>
      </c>
      <c r="C148" s="1" t="s">
        <v>399</v>
      </c>
      <c r="D148" s="4">
        <v>2.5</v>
      </c>
      <c r="E148" s="4">
        <v>2.73</v>
      </c>
      <c r="F148" s="1" t="s">
        <v>322</v>
      </c>
      <c r="G148" s="5">
        <v>0</v>
      </c>
      <c r="H148" s="5">
        <v>0</v>
      </c>
      <c r="I148" s="5">
        <v>18</v>
      </c>
      <c r="J148" s="5">
        <v>0</v>
      </c>
      <c r="K148" s="5">
        <v>0</v>
      </c>
      <c r="L148" s="5">
        <f t="shared" si="4"/>
        <v>18</v>
      </c>
      <c r="M148" s="1" t="s">
        <v>323</v>
      </c>
      <c r="N148" s="1">
        <v>14</v>
      </c>
      <c r="O148" s="1" t="s">
        <v>1597</v>
      </c>
      <c r="P148" s="3">
        <v>101467</v>
      </c>
    </row>
    <row r="149" spans="1:16" hidden="1" x14ac:dyDescent="0.2">
      <c r="A149" s="8" t="str">
        <f t="shared" si="5"/>
        <v>SASDSR00603**C</v>
      </c>
      <c r="B149" s="1" t="s">
        <v>315</v>
      </c>
      <c r="C149" s="1" t="s">
        <v>399</v>
      </c>
      <c r="D149" s="4">
        <v>2.73</v>
      </c>
      <c r="E149" s="4">
        <v>2.97</v>
      </c>
      <c r="F149" s="1" t="s">
        <v>327</v>
      </c>
      <c r="G149" s="5">
        <v>0</v>
      </c>
      <c r="H149" s="5">
        <v>0</v>
      </c>
      <c r="I149" s="5">
        <v>36</v>
      </c>
      <c r="J149" s="5">
        <v>0</v>
      </c>
      <c r="K149" s="5">
        <v>0</v>
      </c>
      <c r="L149" s="5">
        <f t="shared" si="4"/>
        <v>36</v>
      </c>
      <c r="M149" s="1" t="s">
        <v>347</v>
      </c>
      <c r="N149" s="1">
        <v>40</v>
      </c>
      <c r="O149" s="1" t="s">
        <v>1597</v>
      </c>
      <c r="P149" s="3">
        <v>101467</v>
      </c>
    </row>
    <row r="150" spans="1:16" hidden="1" x14ac:dyDescent="0.2">
      <c r="A150" s="8" t="str">
        <f t="shared" si="5"/>
        <v>SASDSR00603**C</v>
      </c>
      <c r="B150" s="1" t="s">
        <v>315</v>
      </c>
      <c r="C150" s="1" t="s">
        <v>399</v>
      </c>
      <c r="D150" s="4">
        <v>2.97</v>
      </c>
      <c r="E150" s="4">
        <v>3.64</v>
      </c>
      <c r="F150" s="1" t="s">
        <v>322</v>
      </c>
      <c r="G150" s="5">
        <v>0</v>
      </c>
      <c r="H150" s="5">
        <v>0</v>
      </c>
      <c r="I150" s="5">
        <v>42</v>
      </c>
      <c r="J150" s="5">
        <v>0</v>
      </c>
      <c r="K150" s="5">
        <v>0</v>
      </c>
      <c r="L150" s="5">
        <f t="shared" si="4"/>
        <v>42</v>
      </c>
      <c r="M150" s="1" t="s">
        <v>323</v>
      </c>
      <c r="N150" s="1">
        <v>41</v>
      </c>
      <c r="O150" s="1" t="s">
        <v>1597</v>
      </c>
      <c r="P150" s="3">
        <v>101467</v>
      </c>
    </row>
    <row r="151" spans="1:16" hidden="1" x14ac:dyDescent="0.2">
      <c r="A151" s="8" t="str">
        <f t="shared" si="5"/>
        <v>SASDSR00603**C</v>
      </c>
      <c r="B151" s="1" t="s">
        <v>315</v>
      </c>
      <c r="C151" s="1" t="s">
        <v>399</v>
      </c>
      <c r="D151" s="4">
        <v>4.1100000000000003</v>
      </c>
      <c r="E151" s="4">
        <v>4.1500000000000004</v>
      </c>
      <c r="F151" s="1" t="s">
        <v>401</v>
      </c>
      <c r="G151" s="5">
        <v>0</v>
      </c>
      <c r="H151" s="5">
        <v>0</v>
      </c>
      <c r="I151" s="5">
        <v>11</v>
      </c>
      <c r="J151" s="5">
        <v>3</v>
      </c>
      <c r="K151" s="5">
        <v>0</v>
      </c>
      <c r="L151" s="5">
        <f t="shared" si="4"/>
        <v>14</v>
      </c>
      <c r="M151" s="1" t="s">
        <v>402</v>
      </c>
      <c r="N151" s="1">
        <v>14</v>
      </c>
      <c r="O151" s="1" t="s">
        <v>1597</v>
      </c>
      <c r="P151" s="3">
        <v>101467</v>
      </c>
    </row>
    <row r="152" spans="1:16" hidden="1" x14ac:dyDescent="0.2">
      <c r="A152" s="8" t="str">
        <f t="shared" si="5"/>
        <v>SASDSR00603**C</v>
      </c>
      <c r="B152" s="1" t="s">
        <v>315</v>
      </c>
      <c r="C152" s="1" t="s">
        <v>399</v>
      </c>
      <c r="D152" s="4">
        <v>4.1500000000000004</v>
      </c>
      <c r="E152" s="4">
        <v>4.32</v>
      </c>
      <c r="F152" s="1" t="s">
        <v>324</v>
      </c>
      <c r="G152" s="5">
        <v>0</v>
      </c>
      <c r="H152" s="5">
        <v>0</v>
      </c>
      <c r="I152" s="5">
        <v>28</v>
      </c>
      <c r="J152" s="5">
        <v>0</v>
      </c>
      <c r="K152" s="5">
        <v>0</v>
      </c>
      <c r="L152" s="5">
        <f t="shared" si="4"/>
        <v>28</v>
      </c>
      <c r="M152" s="1" t="s">
        <v>403</v>
      </c>
      <c r="N152" s="1">
        <v>28</v>
      </c>
      <c r="O152" s="1" t="s">
        <v>1597</v>
      </c>
      <c r="P152" s="3">
        <v>101467</v>
      </c>
    </row>
    <row r="153" spans="1:16" hidden="1" x14ac:dyDescent="0.2">
      <c r="A153" s="8" t="str">
        <f t="shared" si="5"/>
        <v>SASDSR00603**C</v>
      </c>
      <c r="B153" s="1" t="s">
        <v>315</v>
      </c>
      <c r="C153" s="1" t="s">
        <v>399</v>
      </c>
      <c r="D153" s="4">
        <v>4.32</v>
      </c>
      <c r="E153" s="4">
        <v>4.5599999999999996</v>
      </c>
      <c r="F153" s="1" t="s">
        <v>322</v>
      </c>
      <c r="G153" s="5">
        <v>0</v>
      </c>
      <c r="H153" s="5">
        <v>0</v>
      </c>
      <c r="I153" s="5">
        <v>13</v>
      </c>
      <c r="J153" s="5">
        <v>0</v>
      </c>
      <c r="K153" s="5">
        <v>0</v>
      </c>
      <c r="L153" s="5">
        <f t="shared" si="4"/>
        <v>13</v>
      </c>
      <c r="M153" s="1" t="s">
        <v>323</v>
      </c>
      <c r="N153" s="1">
        <v>13</v>
      </c>
      <c r="O153" s="1" t="s">
        <v>1597</v>
      </c>
      <c r="P153" s="3">
        <v>101467</v>
      </c>
    </row>
    <row r="154" spans="1:16" hidden="1" x14ac:dyDescent="0.2">
      <c r="A154" s="8" t="str">
        <f t="shared" si="5"/>
        <v>SASDSR00603**C</v>
      </c>
      <c r="B154" s="1" t="s">
        <v>315</v>
      </c>
      <c r="C154" s="1" t="s">
        <v>399</v>
      </c>
      <c r="D154" s="4">
        <v>4.5599999999999996</v>
      </c>
      <c r="E154" s="4">
        <v>4.76</v>
      </c>
      <c r="F154" s="1" t="s">
        <v>334</v>
      </c>
      <c r="G154" s="5">
        <v>16</v>
      </c>
      <c r="H154" s="5">
        <v>0</v>
      </c>
      <c r="I154" s="5">
        <v>13</v>
      </c>
      <c r="J154" s="5">
        <v>0</v>
      </c>
      <c r="K154" s="5">
        <v>0</v>
      </c>
      <c r="L154" s="5">
        <f t="shared" si="4"/>
        <v>29</v>
      </c>
      <c r="M154" s="1" t="s">
        <v>404</v>
      </c>
      <c r="N154" s="1">
        <v>27</v>
      </c>
      <c r="O154" s="1" t="s">
        <v>1597</v>
      </c>
      <c r="P154" s="3">
        <v>101467</v>
      </c>
    </row>
    <row r="155" spans="1:16" hidden="1" x14ac:dyDescent="0.2">
      <c r="A155" s="8" t="str">
        <f t="shared" si="5"/>
        <v>SASDSR00603**C</v>
      </c>
      <c r="B155" s="1" t="s">
        <v>315</v>
      </c>
      <c r="C155" s="1" t="s">
        <v>399</v>
      </c>
      <c r="D155" s="4">
        <v>4.84</v>
      </c>
      <c r="E155" s="4">
        <v>5.04</v>
      </c>
      <c r="F155" s="1" t="s">
        <v>355</v>
      </c>
      <c r="G155" s="5">
        <v>16</v>
      </c>
      <c r="H155" s="5">
        <v>0</v>
      </c>
      <c r="I155" s="5">
        <v>34</v>
      </c>
      <c r="J155" s="5">
        <v>0</v>
      </c>
      <c r="K155" s="5">
        <v>0</v>
      </c>
      <c r="L155" s="5">
        <f t="shared" si="4"/>
        <v>50</v>
      </c>
      <c r="M155" s="1" t="s">
        <v>651</v>
      </c>
      <c r="N155" s="1">
        <v>50</v>
      </c>
      <c r="O155" s="1" t="s">
        <v>1597</v>
      </c>
      <c r="P155" s="3">
        <v>101467</v>
      </c>
    </row>
    <row r="156" spans="1:16" hidden="1" x14ac:dyDescent="0.2">
      <c r="A156" s="8" t="str">
        <f t="shared" si="5"/>
        <v>SASDSR00603**C</v>
      </c>
      <c r="B156" s="1" t="s">
        <v>315</v>
      </c>
      <c r="C156" s="1" t="s">
        <v>399</v>
      </c>
      <c r="D156" s="4">
        <v>5.04</v>
      </c>
      <c r="E156" s="4">
        <v>5.4</v>
      </c>
      <c r="F156" s="1" t="s">
        <v>329</v>
      </c>
      <c r="G156" s="5">
        <v>0</v>
      </c>
      <c r="H156" s="5">
        <v>0</v>
      </c>
      <c r="I156" s="5">
        <v>47</v>
      </c>
      <c r="J156" s="5">
        <v>0</v>
      </c>
      <c r="K156" s="5">
        <v>0</v>
      </c>
      <c r="L156" s="5">
        <f t="shared" si="4"/>
        <v>47</v>
      </c>
      <c r="M156" s="1" t="s">
        <v>343</v>
      </c>
      <c r="N156" s="1">
        <v>47</v>
      </c>
      <c r="O156" s="1" t="s">
        <v>1597</v>
      </c>
      <c r="P156" s="3">
        <v>101467</v>
      </c>
    </row>
    <row r="157" spans="1:16" hidden="1" x14ac:dyDescent="0.2">
      <c r="A157" s="8" t="str">
        <f t="shared" si="5"/>
        <v>SASDSR00603**C</v>
      </c>
      <c r="B157" s="1" t="s">
        <v>315</v>
      </c>
      <c r="C157" s="1" t="s">
        <v>399</v>
      </c>
      <c r="D157" s="4">
        <v>5.4</v>
      </c>
      <c r="E157" s="4">
        <v>5.63</v>
      </c>
      <c r="F157" s="1" t="s">
        <v>322</v>
      </c>
      <c r="G157" s="5">
        <v>0</v>
      </c>
      <c r="H157" s="5">
        <v>0</v>
      </c>
      <c r="I157" s="5">
        <v>13</v>
      </c>
      <c r="J157" s="5">
        <v>0</v>
      </c>
      <c r="K157" s="5">
        <v>0</v>
      </c>
      <c r="L157" s="5">
        <f t="shared" si="4"/>
        <v>13</v>
      </c>
      <c r="M157" s="1" t="s">
        <v>323</v>
      </c>
      <c r="N157" s="1">
        <v>13</v>
      </c>
      <c r="O157" s="1" t="s">
        <v>1597</v>
      </c>
      <c r="P157" s="3">
        <v>101467</v>
      </c>
    </row>
    <row r="158" spans="1:16" hidden="1" x14ac:dyDescent="0.2">
      <c r="A158" s="8" t="str">
        <f t="shared" si="5"/>
        <v>SASDSR00603**C</v>
      </c>
      <c r="B158" s="1" t="s">
        <v>315</v>
      </c>
      <c r="C158" s="1" t="s">
        <v>399</v>
      </c>
      <c r="D158" s="4">
        <v>5.63</v>
      </c>
      <c r="E158" s="4">
        <v>5.87</v>
      </c>
      <c r="F158" s="1" t="s">
        <v>329</v>
      </c>
      <c r="G158" s="5">
        <v>0</v>
      </c>
      <c r="H158" s="5">
        <v>0</v>
      </c>
      <c r="I158" s="5">
        <v>33</v>
      </c>
      <c r="J158" s="5">
        <v>0</v>
      </c>
      <c r="K158" s="5">
        <v>0</v>
      </c>
      <c r="L158" s="5">
        <f t="shared" si="4"/>
        <v>33</v>
      </c>
      <c r="M158" s="1" t="s">
        <v>343</v>
      </c>
      <c r="N158" s="1">
        <v>33</v>
      </c>
      <c r="O158" s="1" t="s">
        <v>1597</v>
      </c>
      <c r="P158" s="3">
        <v>101467</v>
      </c>
    </row>
    <row r="159" spans="1:16" hidden="1" x14ac:dyDescent="0.2">
      <c r="A159" s="8" t="str">
        <f t="shared" si="5"/>
        <v>SASDSR00603**C</v>
      </c>
      <c r="B159" s="1" t="s">
        <v>315</v>
      </c>
      <c r="C159" s="1" t="s">
        <v>399</v>
      </c>
      <c r="D159" s="4">
        <v>5.87</v>
      </c>
      <c r="E159" s="4">
        <v>6.17</v>
      </c>
      <c r="F159" s="1" t="s">
        <v>322</v>
      </c>
      <c r="G159" s="5">
        <v>0</v>
      </c>
      <c r="H159" s="5">
        <v>0</v>
      </c>
      <c r="I159" s="5">
        <v>18</v>
      </c>
      <c r="J159" s="5">
        <v>0</v>
      </c>
      <c r="K159" s="5">
        <v>0</v>
      </c>
      <c r="L159" s="5">
        <f t="shared" si="4"/>
        <v>18</v>
      </c>
      <c r="M159" s="1" t="s">
        <v>323</v>
      </c>
      <c r="N159" s="1">
        <v>18</v>
      </c>
      <c r="O159" s="1" t="s">
        <v>1597</v>
      </c>
      <c r="P159" s="3">
        <v>101467</v>
      </c>
    </row>
    <row r="160" spans="1:16" hidden="1" x14ac:dyDescent="0.2">
      <c r="A160" s="8" t="str">
        <f t="shared" si="5"/>
        <v>SASDSR00603**C</v>
      </c>
      <c r="B160" s="1" t="s">
        <v>315</v>
      </c>
      <c r="C160" s="1" t="s">
        <v>399</v>
      </c>
      <c r="D160" s="4">
        <v>6.17</v>
      </c>
      <c r="E160" s="4">
        <v>6.51</v>
      </c>
      <c r="F160" s="1" t="s">
        <v>327</v>
      </c>
      <c r="G160" s="5">
        <v>0</v>
      </c>
      <c r="H160" s="5">
        <v>0</v>
      </c>
      <c r="I160" s="5">
        <v>57</v>
      </c>
      <c r="J160" s="5">
        <v>0</v>
      </c>
      <c r="K160" s="5">
        <v>0</v>
      </c>
      <c r="L160" s="5">
        <f t="shared" si="4"/>
        <v>57</v>
      </c>
      <c r="M160" s="1" t="s">
        <v>393</v>
      </c>
      <c r="N160" s="1">
        <v>59</v>
      </c>
      <c r="O160" s="1" t="s">
        <v>1597</v>
      </c>
      <c r="P160" s="3">
        <v>101467</v>
      </c>
    </row>
    <row r="161" spans="1:16" hidden="1" x14ac:dyDescent="0.2">
      <c r="A161" s="8" t="str">
        <f t="shared" si="5"/>
        <v>SASDSR00603**C</v>
      </c>
      <c r="B161" s="1" t="s">
        <v>315</v>
      </c>
      <c r="C161" s="1" t="s">
        <v>399</v>
      </c>
      <c r="D161" s="4">
        <v>6.51</v>
      </c>
      <c r="E161" s="4">
        <v>6.86</v>
      </c>
      <c r="F161" s="1" t="s">
        <v>322</v>
      </c>
      <c r="G161" s="5">
        <v>0</v>
      </c>
      <c r="H161" s="5">
        <v>0</v>
      </c>
      <c r="I161" s="5">
        <v>22</v>
      </c>
      <c r="J161" s="5">
        <v>0</v>
      </c>
      <c r="K161" s="5">
        <v>0</v>
      </c>
      <c r="L161" s="5">
        <f t="shared" si="4"/>
        <v>22</v>
      </c>
      <c r="M161" s="1" t="s">
        <v>323</v>
      </c>
      <c r="N161" s="1">
        <v>22</v>
      </c>
      <c r="O161" s="1" t="s">
        <v>1597</v>
      </c>
      <c r="P161" s="3">
        <v>101467</v>
      </c>
    </row>
    <row r="162" spans="1:16" hidden="1" x14ac:dyDescent="0.2">
      <c r="A162" s="8" t="str">
        <f t="shared" si="5"/>
        <v>SASDSR00603**C</v>
      </c>
      <c r="B162" s="1" t="s">
        <v>315</v>
      </c>
      <c r="C162" s="1" t="s">
        <v>399</v>
      </c>
      <c r="D162" s="4">
        <v>6.86</v>
      </c>
      <c r="E162" s="4">
        <v>7.09</v>
      </c>
      <c r="F162" s="1" t="s">
        <v>329</v>
      </c>
      <c r="G162" s="5">
        <v>0</v>
      </c>
      <c r="H162" s="5">
        <v>0</v>
      </c>
      <c r="I162" s="5">
        <v>31</v>
      </c>
      <c r="J162" s="5">
        <v>0</v>
      </c>
      <c r="K162" s="5">
        <v>0</v>
      </c>
      <c r="L162" s="5">
        <f t="shared" si="4"/>
        <v>31</v>
      </c>
      <c r="M162" s="1" t="s">
        <v>343</v>
      </c>
      <c r="N162" s="1">
        <v>31</v>
      </c>
      <c r="O162" s="1" t="s">
        <v>1597</v>
      </c>
      <c r="P162" s="3">
        <v>101467</v>
      </c>
    </row>
    <row r="163" spans="1:16" hidden="1" x14ac:dyDescent="0.2">
      <c r="A163" s="8" t="str">
        <f t="shared" si="5"/>
        <v>SASDSR00603**C</v>
      </c>
      <c r="B163" s="1" t="s">
        <v>315</v>
      </c>
      <c r="C163" s="1" t="s">
        <v>399</v>
      </c>
      <c r="D163" s="4">
        <v>7.09</v>
      </c>
      <c r="E163" s="4">
        <v>7.34</v>
      </c>
      <c r="F163" s="1" t="s">
        <v>322</v>
      </c>
      <c r="G163" s="5">
        <v>0</v>
      </c>
      <c r="H163" s="5">
        <v>0</v>
      </c>
      <c r="I163" s="5">
        <v>16</v>
      </c>
      <c r="J163" s="5">
        <v>0</v>
      </c>
      <c r="K163" s="5">
        <v>0</v>
      </c>
      <c r="L163" s="5">
        <f t="shared" si="4"/>
        <v>16</v>
      </c>
      <c r="M163" s="1" t="s">
        <v>323</v>
      </c>
      <c r="N163" s="1">
        <v>16</v>
      </c>
      <c r="O163" s="1" t="s">
        <v>1597</v>
      </c>
      <c r="P163" s="3">
        <v>101467</v>
      </c>
    </row>
    <row r="164" spans="1:16" hidden="1" x14ac:dyDescent="0.2">
      <c r="A164" s="8" t="str">
        <f t="shared" si="5"/>
        <v>SASDSR00603**C</v>
      </c>
      <c r="B164" s="1" t="s">
        <v>315</v>
      </c>
      <c r="C164" s="1" t="s">
        <v>399</v>
      </c>
      <c r="D164" s="4">
        <v>7.34</v>
      </c>
      <c r="E164" s="4">
        <v>7.54</v>
      </c>
      <c r="F164" s="1" t="s">
        <v>334</v>
      </c>
      <c r="G164" s="5">
        <v>16</v>
      </c>
      <c r="H164" s="5">
        <v>0</v>
      </c>
      <c r="I164" s="5">
        <v>11</v>
      </c>
      <c r="J164" s="5">
        <v>0</v>
      </c>
      <c r="K164" s="5">
        <v>0</v>
      </c>
      <c r="L164" s="5">
        <f t="shared" si="4"/>
        <v>27</v>
      </c>
      <c r="M164" s="1" t="s">
        <v>405</v>
      </c>
      <c r="N164" s="1">
        <v>27</v>
      </c>
      <c r="O164" s="1" t="s">
        <v>1597</v>
      </c>
      <c r="P164" s="3">
        <v>101467</v>
      </c>
    </row>
    <row r="165" spans="1:16" hidden="1" x14ac:dyDescent="0.2">
      <c r="A165" s="8" t="str">
        <f t="shared" si="5"/>
        <v>SASDSR00603**C</v>
      </c>
      <c r="B165" s="1" t="s">
        <v>315</v>
      </c>
      <c r="C165" s="1" t="s">
        <v>399</v>
      </c>
      <c r="D165" s="4">
        <v>7.54</v>
      </c>
      <c r="E165" s="4">
        <v>7.97</v>
      </c>
      <c r="F165" s="1" t="s">
        <v>355</v>
      </c>
      <c r="G165" s="5">
        <v>16</v>
      </c>
      <c r="H165" s="5">
        <v>0</v>
      </c>
      <c r="I165" s="5">
        <v>56</v>
      </c>
      <c r="J165" s="5">
        <v>0</v>
      </c>
      <c r="K165" s="5">
        <v>0</v>
      </c>
      <c r="L165" s="5">
        <f t="shared" si="4"/>
        <v>72</v>
      </c>
      <c r="M165" s="1" t="s">
        <v>406</v>
      </c>
      <c r="N165" s="1">
        <v>80</v>
      </c>
      <c r="O165" s="1" t="s">
        <v>1597</v>
      </c>
      <c r="P165" s="3">
        <v>101467</v>
      </c>
    </row>
    <row r="166" spans="1:16" hidden="1" x14ac:dyDescent="0.2">
      <c r="A166" s="8" t="str">
        <f t="shared" si="5"/>
        <v>SASDSR00603**C</v>
      </c>
      <c r="B166" s="1" t="s">
        <v>315</v>
      </c>
      <c r="C166" s="1" t="s">
        <v>399</v>
      </c>
      <c r="D166" s="4">
        <v>7.97</v>
      </c>
      <c r="E166" s="4">
        <v>10.69</v>
      </c>
      <c r="F166" s="1" t="s">
        <v>322</v>
      </c>
      <c r="G166" s="5">
        <v>0</v>
      </c>
      <c r="H166" s="5">
        <v>0</v>
      </c>
      <c r="I166" s="5">
        <v>163</v>
      </c>
      <c r="J166" s="5">
        <v>0</v>
      </c>
      <c r="K166" s="5">
        <v>0</v>
      </c>
      <c r="L166" s="5">
        <f t="shared" si="4"/>
        <v>163</v>
      </c>
      <c r="M166" s="1" t="s">
        <v>323</v>
      </c>
      <c r="N166" s="1">
        <v>179</v>
      </c>
      <c r="O166" s="1" t="s">
        <v>1597</v>
      </c>
      <c r="P166" s="3">
        <v>101467</v>
      </c>
    </row>
    <row r="167" spans="1:16" hidden="1" x14ac:dyDescent="0.2">
      <c r="A167" s="8" t="str">
        <f t="shared" si="5"/>
        <v>SASDSR00603**C</v>
      </c>
      <c r="B167" s="1" t="s">
        <v>315</v>
      </c>
      <c r="C167" s="1" t="s">
        <v>399</v>
      </c>
      <c r="D167" s="4">
        <v>10.69</v>
      </c>
      <c r="E167" s="4">
        <v>10.95</v>
      </c>
      <c r="F167" s="1" t="s">
        <v>329</v>
      </c>
      <c r="G167" s="5">
        <v>0</v>
      </c>
      <c r="H167" s="5">
        <v>0</v>
      </c>
      <c r="I167" s="5">
        <v>34</v>
      </c>
      <c r="J167" s="5">
        <v>0</v>
      </c>
      <c r="K167" s="5">
        <v>0</v>
      </c>
      <c r="L167" s="5">
        <f t="shared" si="4"/>
        <v>34</v>
      </c>
      <c r="M167" s="1" t="s">
        <v>343</v>
      </c>
      <c r="N167" s="1">
        <v>34</v>
      </c>
      <c r="O167" s="1" t="s">
        <v>1597</v>
      </c>
      <c r="P167" s="3">
        <v>101467</v>
      </c>
    </row>
    <row r="168" spans="1:16" hidden="1" x14ac:dyDescent="0.2">
      <c r="A168" s="8" t="str">
        <f t="shared" si="5"/>
        <v>SASDSR00603**C</v>
      </c>
      <c r="B168" s="1" t="s">
        <v>315</v>
      </c>
      <c r="C168" s="1" t="s">
        <v>399</v>
      </c>
      <c r="D168" s="4">
        <v>10.95</v>
      </c>
      <c r="E168" s="4">
        <v>11.38</v>
      </c>
      <c r="F168" s="1" t="s">
        <v>322</v>
      </c>
      <c r="G168" s="5">
        <v>0</v>
      </c>
      <c r="H168" s="5">
        <v>0</v>
      </c>
      <c r="I168" s="5">
        <v>21</v>
      </c>
      <c r="J168" s="5">
        <v>0</v>
      </c>
      <c r="K168" s="5">
        <v>0</v>
      </c>
      <c r="L168" s="5">
        <f t="shared" si="4"/>
        <v>21</v>
      </c>
      <c r="M168" s="1" t="s">
        <v>323</v>
      </c>
      <c r="N168" s="1">
        <v>21</v>
      </c>
      <c r="O168" s="1" t="s">
        <v>1597</v>
      </c>
      <c r="P168" s="3">
        <v>101467</v>
      </c>
    </row>
    <row r="169" spans="1:16" hidden="1" x14ac:dyDescent="0.2">
      <c r="A169" s="8" t="str">
        <f t="shared" si="5"/>
        <v>SASDSR00603**C</v>
      </c>
      <c r="B169" s="1" t="s">
        <v>315</v>
      </c>
      <c r="C169" s="1" t="s">
        <v>399</v>
      </c>
      <c r="D169" s="4">
        <v>11.38</v>
      </c>
      <c r="E169" s="4">
        <v>11.61</v>
      </c>
      <c r="F169" s="1" t="s">
        <v>329</v>
      </c>
      <c r="G169" s="5">
        <v>0</v>
      </c>
      <c r="H169" s="5">
        <v>0</v>
      </c>
      <c r="I169" s="5">
        <v>32</v>
      </c>
      <c r="J169" s="5">
        <v>0</v>
      </c>
      <c r="K169" s="5">
        <v>0</v>
      </c>
      <c r="L169" s="5">
        <f t="shared" si="4"/>
        <v>32</v>
      </c>
      <c r="M169" s="1" t="s">
        <v>343</v>
      </c>
      <c r="N169" s="1">
        <v>32</v>
      </c>
      <c r="O169" s="1" t="s">
        <v>1597</v>
      </c>
      <c r="P169" s="3">
        <v>101467</v>
      </c>
    </row>
    <row r="170" spans="1:16" hidden="1" x14ac:dyDescent="0.2">
      <c r="A170" s="8" t="str">
        <f t="shared" si="5"/>
        <v>SASDSR00603**C</v>
      </c>
      <c r="B170" s="1" t="s">
        <v>315</v>
      </c>
      <c r="C170" s="1" t="s">
        <v>399</v>
      </c>
      <c r="D170" s="4">
        <v>11.61</v>
      </c>
      <c r="E170" s="4">
        <v>11.57</v>
      </c>
      <c r="F170" s="1" t="s">
        <v>322</v>
      </c>
      <c r="G170" s="5">
        <v>0</v>
      </c>
      <c r="H170" s="5">
        <v>0</v>
      </c>
      <c r="I170" s="5">
        <v>13</v>
      </c>
      <c r="J170" s="5">
        <v>0</v>
      </c>
      <c r="K170" s="5">
        <v>0</v>
      </c>
      <c r="L170" s="5">
        <f t="shared" si="4"/>
        <v>13</v>
      </c>
      <c r="M170" s="1" t="s">
        <v>323</v>
      </c>
      <c r="N170" s="1">
        <v>13</v>
      </c>
      <c r="O170" s="1" t="s">
        <v>1597</v>
      </c>
      <c r="P170" s="3">
        <v>101467</v>
      </c>
    </row>
    <row r="171" spans="1:16" hidden="1" x14ac:dyDescent="0.2">
      <c r="A171" s="8" t="str">
        <f t="shared" si="5"/>
        <v>SASDSR00604**C</v>
      </c>
      <c r="B171" s="1" t="s">
        <v>315</v>
      </c>
      <c r="C171" s="1" t="s">
        <v>407</v>
      </c>
      <c r="D171" s="4">
        <v>0</v>
      </c>
      <c r="E171" s="4">
        <v>0.2</v>
      </c>
      <c r="F171" s="1">
        <v>6</v>
      </c>
      <c r="G171" s="5">
        <v>16</v>
      </c>
      <c r="H171" s="5">
        <v>0</v>
      </c>
      <c r="I171" s="5">
        <v>14</v>
      </c>
      <c r="J171" s="5">
        <v>0</v>
      </c>
      <c r="K171" s="5">
        <v>0</v>
      </c>
      <c r="L171" s="5">
        <f t="shared" si="4"/>
        <v>30</v>
      </c>
      <c r="M171" s="1" t="s">
        <v>697</v>
      </c>
      <c r="N171" s="1">
        <v>30</v>
      </c>
      <c r="O171" s="1" t="s">
        <v>1617</v>
      </c>
      <c r="P171" s="99">
        <v>101469</v>
      </c>
    </row>
    <row r="172" spans="1:16" hidden="1" x14ac:dyDescent="0.2">
      <c r="A172" s="8" t="str">
        <f t="shared" si="5"/>
        <v>SASDSR00604**C</v>
      </c>
      <c r="B172" s="1" t="s">
        <v>315</v>
      </c>
      <c r="C172" s="1" t="s">
        <v>407</v>
      </c>
      <c r="D172" s="4">
        <v>0.2</v>
      </c>
      <c r="E172" s="4">
        <v>3.36</v>
      </c>
      <c r="F172" s="1" t="s">
        <v>322</v>
      </c>
      <c r="G172" s="5">
        <v>0</v>
      </c>
      <c r="H172" s="5">
        <v>0</v>
      </c>
      <c r="I172" s="5">
        <v>211</v>
      </c>
      <c r="J172" s="5">
        <v>0</v>
      </c>
      <c r="K172" s="5">
        <v>0</v>
      </c>
      <c r="L172" s="5">
        <f t="shared" si="4"/>
        <v>211</v>
      </c>
      <c r="M172" s="1" t="s">
        <v>323</v>
      </c>
      <c r="N172" s="1">
        <v>211</v>
      </c>
      <c r="O172" s="1" t="s">
        <v>1617</v>
      </c>
      <c r="P172" s="99">
        <v>101469</v>
      </c>
    </row>
    <row r="173" spans="1:16" hidden="1" x14ac:dyDescent="0.2">
      <c r="A173" s="8" t="str">
        <f t="shared" si="5"/>
        <v>SASDUS00030**C</v>
      </c>
      <c r="B173" s="1" t="s">
        <v>315</v>
      </c>
      <c r="C173" s="1" t="s">
        <v>408</v>
      </c>
      <c r="D173" s="4">
        <v>0</v>
      </c>
      <c r="E173" s="4">
        <v>0.13</v>
      </c>
      <c r="F173" s="1" t="s">
        <v>409</v>
      </c>
      <c r="G173" s="5">
        <v>41</v>
      </c>
      <c r="H173" s="5">
        <v>0</v>
      </c>
      <c r="I173" s="5">
        <v>25</v>
      </c>
      <c r="J173" s="5">
        <v>0</v>
      </c>
      <c r="K173" s="5">
        <v>0</v>
      </c>
      <c r="L173" s="5">
        <f t="shared" si="4"/>
        <v>66</v>
      </c>
      <c r="M173" s="1" t="s">
        <v>410</v>
      </c>
      <c r="N173" s="1">
        <v>66</v>
      </c>
      <c r="O173" s="1" t="s">
        <v>1617</v>
      </c>
      <c r="P173" s="99">
        <v>101469</v>
      </c>
    </row>
    <row r="174" spans="1:16" hidden="1" x14ac:dyDescent="0.2">
      <c r="A174" s="8" t="str">
        <f t="shared" si="5"/>
        <v>SASDUS00030**C</v>
      </c>
      <c r="B174" s="1" t="s">
        <v>315</v>
      </c>
      <c r="C174" s="1" t="s">
        <v>408</v>
      </c>
      <c r="D174" s="4">
        <v>0.13</v>
      </c>
      <c r="E174" s="4">
        <v>3.87</v>
      </c>
      <c r="F174" s="1" t="s">
        <v>317</v>
      </c>
      <c r="G174" s="5">
        <v>440</v>
      </c>
      <c r="H174" s="5">
        <v>0</v>
      </c>
      <c r="I174" s="5">
        <v>0</v>
      </c>
      <c r="J174" s="5">
        <v>40</v>
      </c>
      <c r="K174" s="5">
        <v>0</v>
      </c>
      <c r="L174" s="5">
        <f t="shared" si="4"/>
        <v>480</v>
      </c>
      <c r="M174" s="1" t="s">
        <v>411</v>
      </c>
      <c r="N174" s="1">
        <v>488</v>
      </c>
      <c r="O174" s="1" t="s">
        <v>1596</v>
      </c>
      <c r="P174" s="99">
        <v>87729</v>
      </c>
    </row>
    <row r="175" spans="1:16" hidden="1" x14ac:dyDescent="0.2">
      <c r="A175" s="8" t="str">
        <f t="shared" si="5"/>
        <v>SASDUS00030**C</v>
      </c>
      <c r="B175" s="1" t="s">
        <v>315</v>
      </c>
      <c r="C175" s="1" t="s">
        <v>408</v>
      </c>
      <c r="D175" s="4">
        <v>3.87</v>
      </c>
      <c r="E175" s="4">
        <v>4.04</v>
      </c>
      <c r="F175" s="1" t="s">
        <v>409</v>
      </c>
      <c r="G175" s="5">
        <v>0</v>
      </c>
      <c r="H175" s="5">
        <v>0</v>
      </c>
      <c r="I175" s="5">
        <v>0</v>
      </c>
      <c r="J175" s="5">
        <v>30</v>
      </c>
      <c r="K175" s="5">
        <v>0</v>
      </c>
      <c r="L175" s="5">
        <f t="shared" si="4"/>
        <v>30</v>
      </c>
      <c r="M175" s="1" t="s">
        <v>412</v>
      </c>
      <c r="N175" s="1">
        <v>77</v>
      </c>
      <c r="O175" s="1" t="s">
        <v>1617</v>
      </c>
      <c r="P175" s="99">
        <v>101469</v>
      </c>
    </row>
    <row r="176" spans="1:16" hidden="1" x14ac:dyDescent="0.2">
      <c r="A176" s="8" t="str">
        <f t="shared" si="5"/>
        <v>SASDUS00030**C</v>
      </c>
      <c r="B176" s="1" t="s">
        <v>315</v>
      </c>
      <c r="C176" s="1" t="s">
        <v>408</v>
      </c>
      <c r="D176" s="4">
        <v>4.04</v>
      </c>
      <c r="E176" s="4">
        <v>5.87</v>
      </c>
      <c r="F176" s="1">
        <v>5</v>
      </c>
      <c r="G176" s="5">
        <v>0</v>
      </c>
      <c r="H176" s="5">
        <v>0</v>
      </c>
      <c r="I176" s="5">
        <v>0</v>
      </c>
      <c r="J176" s="5">
        <v>238</v>
      </c>
      <c r="K176" s="5">
        <v>0</v>
      </c>
      <c r="L176" s="5">
        <f t="shared" si="4"/>
        <v>238</v>
      </c>
      <c r="M176" s="1" t="s">
        <v>413</v>
      </c>
      <c r="N176" s="1">
        <v>242</v>
      </c>
      <c r="O176" s="1" t="s">
        <v>1617</v>
      </c>
      <c r="P176" s="99">
        <v>101469</v>
      </c>
    </row>
    <row r="177" spans="1:19" hidden="1" x14ac:dyDescent="0.2">
      <c r="A177" s="8" t="str">
        <f t="shared" si="5"/>
        <v>SASDUS00030**C</v>
      </c>
      <c r="B177" s="1" t="s">
        <v>315</v>
      </c>
      <c r="C177" s="1" t="s">
        <v>408</v>
      </c>
      <c r="D177" s="4">
        <v>5.87</v>
      </c>
      <c r="E177" s="4">
        <v>8.5500000000000007</v>
      </c>
      <c r="F177" s="1" t="s">
        <v>317</v>
      </c>
      <c r="G177" s="5">
        <v>0</v>
      </c>
      <c r="H177" s="5">
        <v>0</v>
      </c>
      <c r="I177" s="5">
        <v>0</v>
      </c>
      <c r="J177" s="5">
        <v>325</v>
      </c>
      <c r="K177" s="5">
        <v>0</v>
      </c>
      <c r="L177" s="5">
        <f t="shared" si="4"/>
        <v>325</v>
      </c>
      <c r="M177" s="1" t="s">
        <v>413</v>
      </c>
      <c r="N177" s="1">
        <v>346</v>
      </c>
      <c r="O177" s="1" t="s">
        <v>1597</v>
      </c>
      <c r="P177" s="3">
        <v>101467</v>
      </c>
    </row>
    <row r="178" spans="1:19" hidden="1" x14ac:dyDescent="0.2">
      <c r="A178" s="8" t="str">
        <f t="shared" si="5"/>
        <v>SASDUS00030**C</v>
      </c>
      <c r="B178" s="1" t="s">
        <v>315</v>
      </c>
      <c r="C178" s="1" t="s">
        <v>408</v>
      </c>
      <c r="D178" s="4">
        <v>6.14</v>
      </c>
      <c r="E178" s="4">
        <v>6.1499999999999995</v>
      </c>
      <c r="F178" s="1" t="s">
        <v>319</v>
      </c>
      <c r="G178" s="5">
        <v>0</v>
      </c>
      <c r="H178" s="5">
        <v>0</v>
      </c>
      <c r="I178" s="5">
        <v>0</v>
      </c>
      <c r="J178" s="5">
        <v>31</v>
      </c>
      <c r="K178" s="5">
        <v>53</v>
      </c>
      <c r="L178" s="5">
        <f t="shared" si="4"/>
        <v>84</v>
      </c>
      <c r="M178" s="1" t="s">
        <v>414</v>
      </c>
      <c r="N178" s="1">
        <v>90</v>
      </c>
      <c r="O178" s="1" t="s">
        <v>1597</v>
      </c>
      <c r="P178" s="3">
        <v>101467</v>
      </c>
    </row>
    <row r="179" spans="1:19" hidden="1" x14ac:dyDescent="0.2">
      <c r="A179" s="8" t="str">
        <f t="shared" si="5"/>
        <v>SASDUS00030**C</v>
      </c>
      <c r="B179" s="1" t="s">
        <v>315</v>
      </c>
      <c r="C179" s="1" t="s">
        <v>408</v>
      </c>
      <c r="D179" s="4">
        <v>8.5500000000000007</v>
      </c>
      <c r="E179" s="4">
        <v>13.29</v>
      </c>
      <c r="F179" s="1" t="s">
        <v>317</v>
      </c>
      <c r="G179" s="5">
        <v>0</v>
      </c>
      <c r="H179" s="5">
        <v>0</v>
      </c>
      <c r="I179" s="5">
        <v>0</v>
      </c>
      <c r="J179" s="5">
        <v>757</v>
      </c>
      <c r="K179" s="5">
        <v>0</v>
      </c>
      <c r="L179" s="5">
        <f t="shared" si="4"/>
        <v>757</v>
      </c>
      <c r="M179" s="1" t="s">
        <v>1646</v>
      </c>
      <c r="N179" s="1">
        <v>761</v>
      </c>
      <c r="O179" s="1" t="s">
        <v>1597</v>
      </c>
      <c r="P179" s="3">
        <v>101467</v>
      </c>
    </row>
    <row r="180" spans="1:19" hidden="1" x14ac:dyDescent="0.2">
      <c r="A180" s="8" t="str">
        <f t="shared" si="5"/>
        <v>SASDUS00042**C</v>
      </c>
      <c r="B180" s="1" t="s">
        <v>315</v>
      </c>
      <c r="C180" s="1" t="s">
        <v>416</v>
      </c>
      <c r="D180" s="4">
        <v>0</v>
      </c>
      <c r="E180" s="4">
        <v>0.86</v>
      </c>
      <c r="F180" s="1" t="s">
        <v>322</v>
      </c>
      <c r="G180" s="5">
        <v>0</v>
      </c>
      <c r="H180" s="5">
        <v>0</v>
      </c>
      <c r="I180" s="5">
        <v>58</v>
      </c>
      <c r="J180" s="5">
        <v>0</v>
      </c>
      <c r="K180" s="5">
        <v>0</v>
      </c>
      <c r="L180" s="5">
        <f t="shared" si="4"/>
        <v>58</v>
      </c>
      <c r="M180" s="1" t="s">
        <v>323</v>
      </c>
      <c r="N180" s="1">
        <v>58</v>
      </c>
      <c r="O180" s="88" t="s">
        <v>1594</v>
      </c>
      <c r="P180" s="99"/>
      <c r="R180" s="104" t="s">
        <v>1608</v>
      </c>
      <c r="S180" s="96" t="s">
        <v>1640</v>
      </c>
    </row>
    <row r="181" spans="1:19" hidden="1" x14ac:dyDescent="0.2">
      <c r="A181" s="8" t="str">
        <f t="shared" si="5"/>
        <v>SASDUS00042**C</v>
      </c>
      <c r="B181" s="1" t="s">
        <v>315</v>
      </c>
      <c r="C181" s="1" t="s">
        <v>416</v>
      </c>
      <c r="D181" s="4">
        <v>0.86</v>
      </c>
      <c r="E181" s="4">
        <v>1.36</v>
      </c>
      <c r="F181" s="1" t="s">
        <v>417</v>
      </c>
      <c r="G181" s="5">
        <v>0</v>
      </c>
      <c r="H181" s="5">
        <v>0</v>
      </c>
      <c r="I181" s="5">
        <v>57</v>
      </c>
      <c r="J181" s="5">
        <v>9</v>
      </c>
      <c r="K181" s="5">
        <v>0</v>
      </c>
      <c r="L181" s="5">
        <f t="shared" si="4"/>
        <v>66</v>
      </c>
      <c r="M181" s="1" t="s">
        <v>418</v>
      </c>
      <c r="N181" s="1">
        <v>63</v>
      </c>
      <c r="O181" s="88" t="s">
        <v>1594</v>
      </c>
      <c r="P181" s="99"/>
      <c r="R181" s="104" t="s">
        <v>1608</v>
      </c>
      <c r="S181" s="96" t="s">
        <v>1640</v>
      </c>
    </row>
    <row r="182" spans="1:19" hidden="1" x14ac:dyDescent="0.2">
      <c r="A182" s="8" t="str">
        <f t="shared" si="5"/>
        <v>SASDUS00042**C</v>
      </c>
      <c r="B182" s="1" t="s">
        <v>315</v>
      </c>
      <c r="C182" s="1" t="s">
        <v>416</v>
      </c>
      <c r="D182" s="4">
        <v>1.36</v>
      </c>
      <c r="E182" s="4">
        <v>2.65</v>
      </c>
      <c r="F182" s="1" t="s">
        <v>322</v>
      </c>
      <c r="G182" s="5">
        <v>0</v>
      </c>
      <c r="H182" s="5">
        <v>0</v>
      </c>
      <c r="I182" s="5">
        <v>83</v>
      </c>
      <c r="J182" s="5">
        <v>0</v>
      </c>
      <c r="K182" s="5">
        <v>0</v>
      </c>
      <c r="L182" s="5">
        <f t="shared" ref="L182:L245" si="6">SUM(G182:K182)</f>
        <v>83</v>
      </c>
      <c r="M182" s="1" t="s">
        <v>419</v>
      </c>
      <c r="N182" s="1">
        <v>83</v>
      </c>
      <c r="O182" s="88" t="s">
        <v>1594</v>
      </c>
      <c r="P182" s="99"/>
      <c r="R182" s="104" t="s">
        <v>1608</v>
      </c>
      <c r="S182" s="96" t="s">
        <v>1640</v>
      </c>
    </row>
    <row r="183" spans="1:19" hidden="1" x14ac:dyDescent="0.2">
      <c r="A183" s="8" t="str">
        <f t="shared" si="5"/>
        <v>SASDUS00042**C</v>
      </c>
      <c r="B183" s="1" t="s">
        <v>315</v>
      </c>
      <c r="C183" s="1" t="s">
        <v>416</v>
      </c>
      <c r="D183" s="4">
        <v>2.65</v>
      </c>
      <c r="E183" s="4">
        <v>2.9</v>
      </c>
      <c r="F183" s="1" t="s">
        <v>424</v>
      </c>
      <c r="G183" s="5">
        <v>0</v>
      </c>
      <c r="H183" s="5">
        <v>0</v>
      </c>
      <c r="I183" s="5">
        <v>30</v>
      </c>
      <c r="J183" s="5">
        <v>0</v>
      </c>
      <c r="K183" s="5">
        <v>0</v>
      </c>
      <c r="L183" s="5">
        <f t="shared" si="6"/>
        <v>30</v>
      </c>
      <c r="M183" s="1" t="s">
        <v>425</v>
      </c>
      <c r="N183" s="1">
        <v>30</v>
      </c>
      <c r="O183" s="88" t="s">
        <v>1594</v>
      </c>
      <c r="P183" s="99"/>
      <c r="R183" s="104" t="s">
        <v>1608</v>
      </c>
      <c r="S183" s="96" t="s">
        <v>1640</v>
      </c>
    </row>
    <row r="184" spans="1:19" hidden="1" x14ac:dyDescent="0.2">
      <c r="A184" s="8" t="str">
        <f t="shared" si="5"/>
        <v>SASDUS00042**C</v>
      </c>
      <c r="B184" s="1" t="s">
        <v>315</v>
      </c>
      <c r="C184" s="1" t="s">
        <v>416</v>
      </c>
      <c r="D184" s="4">
        <v>2.9</v>
      </c>
      <c r="E184" s="4">
        <v>2.95</v>
      </c>
      <c r="F184" s="1" t="s">
        <v>401</v>
      </c>
      <c r="G184" s="5">
        <v>0</v>
      </c>
      <c r="H184" s="5">
        <v>0</v>
      </c>
      <c r="I184" s="5">
        <v>7</v>
      </c>
      <c r="J184" s="5">
        <v>6</v>
      </c>
      <c r="K184" s="5">
        <v>0</v>
      </c>
      <c r="L184" s="5">
        <f t="shared" si="6"/>
        <v>13</v>
      </c>
      <c r="M184" s="1" t="s">
        <v>426</v>
      </c>
      <c r="N184" s="1">
        <v>13</v>
      </c>
      <c r="O184" s="88" t="s">
        <v>1594</v>
      </c>
      <c r="P184" s="99"/>
      <c r="R184" s="104" t="s">
        <v>1608</v>
      </c>
      <c r="S184" s="96" t="s">
        <v>1640</v>
      </c>
    </row>
    <row r="185" spans="1:19" hidden="1" x14ac:dyDescent="0.2">
      <c r="A185" s="8" t="str">
        <f t="shared" si="5"/>
        <v>SASDUS00042**C</v>
      </c>
      <c r="B185" s="1" t="s">
        <v>315</v>
      </c>
      <c r="C185" s="1" t="s">
        <v>416</v>
      </c>
      <c r="D185" s="4">
        <v>2.95</v>
      </c>
      <c r="E185" s="4">
        <v>3.02</v>
      </c>
      <c r="F185" s="1" t="s">
        <v>427</v>
      </c>
      <c r="G185" s="5">
        <v>0</v>
      </c>
      <c r="H185" s="5">
        <v>0</v>
      </c>
      <c r="I185" s="5">
        <v>8</v>
      </c>
      <c r="J185" s="5">
        <v>5</v>
      </c>
      <c r="K185" s="5">
        <v>0</v>
      </c>
      <c r="L185" s="5">
        <f t="shared" si="6"/>
        <v>13</v>
      </c>
      <c r="M185" s="1" t="s">
        <v>428</v>
      </c>
      <c r="N185" s="1">
        <v>13</v>
      </c>
      <c r="O185" s="88" t="s">
        <v>1594</v>
      </c>
      <c r="P185" s="99"/>
      <c r="R185" s="104" t="s">
        <v>1608</v>
      </c>
      <c r="S185" s="96" t="s">
        <v>1640</v>
      </c>
    </row>
    <row r="186" spans="1:19" hidden="1" x14ac:dyDescent="0.2">
      <c r="A186" s="8" t="str">
        <f t="shared" si="5"/>
        <v>SASDUS00042**C</v>
      </c>
      <c r="B186" s="1" t="s">
        <v>315</v>
      </c>
      <c r="C186" s="1" t="s">
        <v>416</v>
      </c>
      <c r="D186" s="4">
        <v>3.02</v>
      </c>
      <c r="E186" s="4">
        <v>3.78</v>
      </c>
      <c r="F186" s="1" t="s">
        <v>429</v>
      </c>
      <c r="G186" s="5">
        <v>16</v>
      </c>
      <c r="H186" s="5">
        <v>0</v>
      </c>
      <c r="I186" s="5">
        <v>30</v>
      </c>
      <c r="J186" s="5">
        <v>104</v>
      </c>
      <c r="K186" s="5">
        <v>0</v>
      </c>
      <c r="L186" s="5">
        <f t="shared" si="6"/>
        <v>150</v>
      </c>
      <c r="M186" s="1" t="s">
        <v>111</v>
      </c>
      <c r="N186" s="1">
        <v>116</v>
      </c>
      <c r="O186" s="88" t="s">
        <v>1594</v>
      </c>
      <c r="P186" s="99"/>
      <c r="R186" s="104" t="s">
        <v>1608</v>
      </c>
      <c r="S186" s="96" t="s">
        <v>1640</v>
      </c>
    </row>
    <row r="187" spans="1:19" hidden="1" x14ac:dyDescent="0.2">
      <c r="A187" s="8" t="str">
        <f t="shared" si="5"/>
        <v>SASDUS00042**C</v>
      </c>
      <c r="B187" s="1" t="s">
        <v>315</v>
      </c>
      <c r="C187" s="1" t="s">
        <v>416</v>
      </c>
      <c r="D187" s="4">
        <v>3.9</v>
      </c>
      <c r="E187" s="4">
        <v>4.5</v>
      </c>
      <c r="F187" s="1" t="s">
        <v>322</v>
      </c>
      <c r="G187" s="5">
        <v>0</v>
      </c>
      <c r="H187" s="5">
        <v>0</v>
      </c>
      <c r="I187" s="5">
        <v>19</v>
      </c>
      <c r="J187" s="5">
        <v>0</v>
      </c>
      <c r="K187" s="5">
        <v>0</v>
      </c>
      <c r="L187" s="5">
        <f t="shared" si="6"/>
        <v>19</v>
      </c>
      <c r="M187" s="1" t="s">
        <v>323</v>
      </c>
      <c r="N187" s="1">
        <v>19</v>
      </c>
      <c r="O187" s="88" t="s">
        <v>1587</v>
      </c>
      <c r="P187" s="99"/>
      <c r="R187" s="104" t="s">
        <v>1608</v>
      </c>
      <c r="S187" s="96" t="s">
        <v>1640</v>
      </c>
    </row>
    <row r="188" spans="1:19" hidden="1" x14ac:dyDescent="0.2">
      <c r="A188" s="8" t="str">
        <f t="shared" si="5"/>
        <v>SASDUS00042**C</v>
      </c>
      <c r="B188" s="1" t="s">
        <v>315</v>
      </c>
      <c r="C188" s="1" t="s">
        <v>416</v>
      </c>
      <c r="D188" s="4">
        <v>4.5</v>
      </c>
      <c r="E188" s="4">
        <v>4.79</v>
      </c>
      <c r="F188" s="1" t="s">
        <v>334</v>
      </c>
      <c r="G188" s="5">
        <v>32</v>
      </c>
      <c r="H188" s="5">
        <v>0</v>
      </c>
      <c r="I188" s="5">
        <v>30</v>
      </c>
      <c r="J188" s="5">
        <v>12</v>
      </c>
      <c r="K188" s="5">
        <v>0</v>
      </c>
      <c r="L188" s="5">
        <f t="shared" si="6"/>
        <v>74</v>
      </c>
      <c r="M188" s="1" t="s">
        <v>430</v>
      </c>
      <c r="N188" s="1">
        <v>74</v>
      </c>
      <c r="O188" s="88" t="s">
        <v>1587</v>
      </c>
      <c r="P188" s="99"/>
      <c r="R188" s="104" t="s">
        <v>1608</v>
      </c>
      <c r="S188" s="96" t="s">
        <v>1640</v>
      </c>
    </row>
    <row r="189" spans="1:19" hidden="1" x14ac:dyDescent="0.2">
      <c r="A189" s="8" t="str">
        <f t="shared" si="5"/>
        <v>SASDUS00042**C</v>
      </c>
      <c r="B189" s="1" t="s">
        <v>315</v>
      </c>
      <c r="C189" s="1" t="s">
        <v>416</v>
      </c>
      <c r="D189" s="4">
        <v>4.79</v>
      </c>
      <c r="E189" s="4">
        <v>6.29</v>
      </c>
      <c r="F189" s="1" t="s">
        <v>322</v>
      </c>
      <c r="G189" s="5">
        <v>0</v>
      </c>
      <c r="H189" s="5">
        <v>0</v>
      </c>
      <c r="I189" s="5">
        <v>99</v>
      </c>
      <c r="J189" s="5">
        <v>0</v>
      </c>
      <c r="K189" s="5">
        <v>0</v>
      </c>
      <c r="L189" s="5">
        <f t="shared" si="6"/>
        <v>99</v>
      </c>
      <c r="M189" s="1" t="s">
        <v>323</v>
      </c>
      <c r="N189" s="1">
        <v>99</v>
      </c>
      <c r="O189" s="88" t="s">
        <v>1587</v>
      </c>
      <c r="P189" s="99"/>
      <c r="R189" s="104" t="s">
        <v>1608</v>
      </c>
      <c r="S189" s="96" t="s">
        <v>1640</v>
      </c>
    </row>
    <row r="190" spans="1:19" hidden="1" x14ac:dyDescent="0.2">
      <c r="A190" s="8" t="str">
        <f t="shared" si="5"/>
        <v>SASDUS00042**C</v>
      </c>
      <c r="B190" s="1" t="s">
        <v>315</v>
      </c>
      <c r="C190" s="1" t="s">
        <v>416</v>
      </c>
      <c r="D190" s="4">
        <v>6.29</v>
      </c>
      <c r="E190" s="4">
        <v>6.63</v>
      </c>
      <c r="F190" s="1" t="s">
        <v>324</v>
      </c>
      <c r="G190" s="5">
        <v>0</v>
      </c>
      <c r="H190" s="5">
        <v>0</v>
      </c>
      <c r="I190" s="5">
        <v>22</v>
      </c>
      <c r="J190" s="5">
        <v>4</v>
      </c>
      <c r="K190" s="5">
        <v>0</v>
      </c>
      <c r="L190" s="5">
        <f t="shared" si="6"/>
        <v>26</v>
      </c>
      <c r="M190" s="1" t="s">
        <v>431</v>
      </c>
      <c r="N190" s="1">
        <v>26</v>
      </c>
      <c r="O190" s="88" t="s">
        <v>1587</v>
      </c>
      <c r="P190" s="99"/>
      <c r="R190" s="104" t="s">
        <v>1608</v>
      </c>
      <c r="S190" s="96" t="s">
        <v>1640</v>
      </c>
    </row>
    <row r="191" spans="1:19" hidden="1" x14ac:dyDescent="0.2">
      <c r="A191" s="8" t="str">
        <f t="shared" si="5"/>
        <v>SASDUS00042**C</v>
      </c>
      <c r="B191" s="1" t="s">
        <v>315</v>
      </c>
      <c r="C191" s="1" t="s">
        <v>416</v>
      </c>
      <c r="D191" s="4">
        <v>6.63</v>
      </c>
      <c r="E191" s="4">
        <v>7.95</v>
      </c>
      <c r="F191" s="1" t="s">
        <v>322</v>
      </c>
      <c r="G191" s="5">
        <v>0</v>
      </c>
      <c r="H191" s="5">
        <v>0</v>
      </c>
      <c r="I191" s="5">
        <v>87</v>
      </c>
      <c r="J191" s="5">
        <v>0</v>
      </c>
      <c r="K191" s="5">
        <v>0</v>
      </c>
      <c r="L191" s="5">
        <f t="shared" si="6"/>
        <v>87</v>
      </c>
      <c r="M191" s="1" t="s">
        <v>323</v>
      </c>
      <c r="N191" s="1">
        <v>87</v>
      </c>
      <c r="O191" s="88" t="s">
        <v>1587</v>
      </c>
      <c r="P191" s="99"/>
      <c r="R191" s="104" t="s">
        <v>1608</v>
      </c>
      <c r="S191" s="96" t="s">
        <v>1640</v>
      </c>
    </row>
    <row r="192" spans="1:19" hidden="1" x14ac:dyDescent="0.2">
      <c r="A192" s="8" t="str">
        <f t="shared" si="5"/>
        <v>SASDUS00042**C</v>
      </c>
      <c r="B192" s="1" t="s">
        <v>315</v>
      </c>
      <c r="C192" s="1" t="s">
        <v>416</v>
      </c>
      <c r="D192" s="4">
        <v>7.95</v>
      </c>
      <c r="E192" s="4">
        <v>8.48</v>
      </c>
      <c r="F192" s="1" t="s">
        <v>432</v>
      </c>
      <c r="G192" s="5">
        <v>0</v>
      </c>
      <c r="H192" s="5">
        <v>0</v>
      </c>
      <c r="I192" s="5">
        <v>38</v>
      </c>
      <c r="J192" s="5">
        <v>7</v>
      </c>
      <c r="K192" s="5">
        <v>6</v>
      </c>
      <c r="L192" s="5">
        <f t="shared" si="6"/>
        <v>51</v>
      </c>
      <c r="M192" s="1" t="s">
        <v>433</v>
      </c>
      <c r="N192" s="1">
        <v>51</v>
      </c>
      <c r="O192" s="88" t="s">
        <v>1587</v>
      </c>
      <c r="P192" s="99"/>
      <c r="R192" s="104" t="s">
        <v>1608</v>
      </c>
      <c r="S192" s="96" t="s">
        <v>1640</v>
      </c>
    </row>
    <row r="193" spans="1:19" hidden="1" x14ac:dyDescent="0.2">
      <c r="A193" s="8" t="str">
        <f t="shared" si="5"/>
        <v>SASDUS00042**C</v>
      </c>
      <c r="B193" s="1" t="s">
        <v>315</v>
      </c>
      <c r="C193" s="1" t="s">
        <v>416</v>
      </c>
      <c r="D193" s="4">
        <v>8.48</v>
      </c>
      <c r="E193" s="4">
        <v>9.0500000000000007</v>
      </c>
      <c r="F193" s="1" t="s">
        <v>401</v>
      </c>
      <c r="G193" s="5">
        <v>32</v>
      </c>
      <c r="H193" s="5">
        <v>0</v>
      </c>
      <c r="I193" s="5">
        <v>59</v>
      </c>
      <c r="J193" s="5">
        <v>16</v>
      </c>
      <c r="K193" s="5">
        <v>0</v>
      </c>
      <c r="L193" s="5">
        <f t="shared" si="6"/>
        <v>107</v>
      </c>
      <c r="M193" s="1" t="s">
        <v>114</v>
      </c>
      <c r="N193" s="1">
        <v>107</v>
      </c>
      <c r="O193" s="88" t="s">
        <v>1587</v>
      </c>
      <c r="P193" s="99"/>
      <c r="R193" s="104" t="s">
        <v>1608</v>
      </c>
      <c r="S193" s="96" t="s">
        <v>1640</v>
      </c>
    </row>
    <row r="194" spans="1:19" hidden="1" x14ac:dyDescent="0.2">
      <c r="A194" s="8" t="str">
        <f t="shared" ref="A194:A257" si="7">"S"&amp;B194&amp;MID(C194,1,2)&amp;"00"&amp;MID(C194,4,3)&amp;"**C"</f>
        <v>SASDUS00042**C</v>
      </c>
      <c r="B194" s="1" t="s">
        <v>315</v>
      </c>
      <c r="C194" s="1" t="s">
        <v>416</v>
      </c>
      <c r="D194" s="4">
        <v>9.0500000000000007</v>
      </c>
      <c r="E194" s="4">
        <v>9.36</v>
      </c>
      <c r="F194" s="1" t="s">
        <v>322</v>
      </c>
      <c r="G194" s="5">
        <v>0</v>
      </c>
      <c r="H194" s="5">
        <v>0</v>
      </c>
      <c r="I194" s="5">
        <v>20</v>
      </c>
      <c r="J194" s="5">
        <v>0</v>
      </c>
      <c r="K194" s="5">
        <v>0</v>
      </c>
      <c r="L194" s="5">
        <f t="shared" si="6"/>
        <v>20</v>
      </c>
      <c r="M194" s="1" t="s">
        <v>323</v>
      </c>
      <c r="N194" s="1">
        <v>20</v>
      </c>
      <c r="O194" s="88" t="s">
        <v>1587</v>
      </c>
      <c r="P194" s="99"/>
      <c r="R194" s="104" t="s">
        <v>1608</v>
      </c>
      <c r="S194" s="96" t="s">
        <v>1640</v>
      </c>
    </row>
    <row r="195" spans="1:19" hidden="1" x14ac:dyDescent="0.2">
      <c r="A195" s="8" t="str">
        <f t="shared" si="7"/>
        <v>SASDUS00042**C</v>
      </c>
      <c r="B195" s="1" t="s">
        <v>315</v>
      </c>
      <c r="C195" s="1" t="s">
        <v>416</v>
      </c>
      <c r="D195" s="4">
        <v>9.36</v>
      </c>
      <c r="E195" s="4">
        <v>9.6199999999999992</v>
      </c>
      <c r="F195" s="1" t="s">
        <v>434</v>
      </c>
      <c r="G195" s="5">
        <v>0</v>
      </c>
      <c r="H195" s="5">
        <v>0</v>
      </c>
      <c r="I195" s="5">
        <v>24</v>
      </c>
      <c r="J195" s="5">
        <v>15</v>
      </c>
      <c r="K195" s="5">
        <v>0</v>
      </c>
      <c r="L195" s="5">
        <f t="shared" si="6"/>
        <v>39</v>
      </c>
      <c r="M195" s="1" t="s">
        <v>435</v>
      </c>
      <c r="N195" s="1">
        <v>39</v>
      </c>
      <c r="O195" s="1" t="s">
        <v>1597</v>
      </c>
      <c r="P195" s="3">
        <v>101467</v>
      </c>
    </row>
    <row r="196" spans="1:19" hidden="1" x14ac:dyDescent="0.2">
      <c r="A196" s="8" t="str">
        <f t="shared" si="7"/>
        <v>SASDUS00042**C</v>
      </c>
      <c r="B196" s="1" t="s">
        <v>315</v>
      </c>
      <c r="C196" s="1" t="s">
        <v>416</v>
      </c>
      <c r="D196" s="4">
        <v>9.6199999999999992</v>
      </c>
      <c r="E196" s="4">
        <v>13.23</v>
      </c>
      <c r="F196" s="1" t="s">
        <v>322</v>
      </c>
      <c r="G196" s="5">
        <v>0</v>
      </c>
      <c r="H196" s="5">
        <v>0</v>
      </c>
      <c r="I196" s="5">
        <v>227</v>
      </c>
      <c r="J196" s="5">
        <v>0</v>
      </c>
      <c r="K196" s="5">
        <v>0</v>
      </c>
      <c r="L196" s="5">
        <f t="shared" si="6"/>
        <v>227</v>
      </c>
      <c r="M196" s="1" t="s">
        <v>323</v>
      </c>
      <c r="N196" s="1">
        <v>227</v>
      </c>
      <c r="O196" s="1" t="s">
        <v>1597</v>
      </c>
      <c r="P196" s="3">
        <v>101467</v>
      </c>
    </row>
    <row r="197" spans="1:19" hidden="1" x14ac:dyDescent="0.2">
      <c r="A197" s="8" t="str">
        <f t="shared" si="7"/>
        <v>SASDUS00042**C</v>
      </c>
      <c r="B197" s="1" t="s">
        <v>315</v>
      </c>
      <c r="C197" s="1" t="s">
        <v>416</v>
      </c>
      <c r="D197" s="4">
        <v>13.23</v>
      </c>
      <c r="E197" s="4">
        <v>13.4</v>
      </c>
      <c r="F197" s="1" t="s">
        <v>324</v>
      </c>
      <c r="G197" s="5">
        <v>0</v>
      </c>
      <c r="H197" s="5">
        <v>0</v>
      </c>
      <c r="I197" s="5">
        <v>11</v>
      </c>
      <c r="J197" s="5">
        <v>0</v>
      </c>
      <c r="K197" s="5">
        <v>0</v>
      </c>
      <c r="L197" s="5">
        <f t="shared" si="6"/>
        <v>11</v>
      </c>
      <c r="M197" s="1" t="s">
        <v>420</v>
      </c>
      <c r="N197" s="1">
        <v>11</v>
      </c>
      <c r="O197" s="1" t="s">
        <v>1597</v>
      </c>
      <c r="P197" s="3">
        <v>101467</v>
      </c>
    </row>
    <row r="198" spans="1:19" hidden="1" x14ac:dyDescent="0.2">
      <c r="A198" s="8" t="str">
        <f t="shared" si="7"/>
        <v>SASDUS00042**C</v>
      </c>
      <c r="B198" s="1" t="s">
        <v>315</v>
      </c>
      <c r="C198" s="1" t="s">
        <v>416</v>
      </c>
      <c r="D198" s="4">
        <v>13.4</v>
      </c>
      <c r="E198" s="4">
        <v>13.57</v>
      </c>
      <c r="F198" s="1" t="s">
        <v>324</v>
      </c>
      <c r="G198" s="5">
        <v>0</v>
      </c>
      <c r="H198" s="5">
        <v>0</v>
      </c>
      <c r="I198" s="5">
        <v>11</v>
      </c>
      <c r="J198" s="5">
        <v>0</v>
      </c>
      <c r="K198" s="5">
        <v>0</v>
      </c>
      <c r="L198" s="5">
        <f t="shared" si="6"/>
        <v>11</v>
      </c>
      <c r="M198" s="1" t="s">
        <v>421</v>
      </c>
      <c r="N198" s="1">
        <v>11</v>
      </c>
      <c r="O198" s="1" t="s">
        <v>1597</v>
      </c>
      <c r="P198" s="3">
        <v>101467</v>
      </c>
    </row>
    <row r="199" spans="1:19" hidden="1" x14ac:dyDescent="0.2">
      <c r="A199" s="8" t="str">
        <f t="shared" si="7"/>
        <v>SASDUS00042**C</v>
      </c>
      <c r="B199" s="1" t="s">
        <v>315</v>
      </c>
      <c r="C199" s="1" t="s">
        <v>416</v>
      </c>
      <c r="D199" s="4">
        <v>13.57</v>
      </c>
      <c r="E199" s="4">
        <v>14.63</v>
      </c>
      <c r="F199" s="1" t="s">
        <v>322</v>
      </c>
      <c r="G199" s="5">
        <v>0</v>
      </c>
      <c r="H199" s="5">
        <v>0</v>
      </c>
      <c r="I199" s="5">
        <v>70</v>
      </c>
      <c r="J199" s="5">
        <v>0</v>
      </c>
      <c r="K199" s="5">
        <v>0</v>
      </c>
      <c r="L199" s="5">
        <f t="shared" si="6"/>
        <v>70</v>
      </c>
      <c r="M199" s="1" t="s">
        <v>323</v>
      </c>
      <c r="N199" s="1">
        <v>70</v>
      </c>
      <c r="O199" s="1" t="s">
        <v>1597</v>
      </c>
      <c r="P199" s="3">
        <v>101467</v>
      </c>
    </row>
    <row r="200" spans="1:19" hidden="1" x14ac:dyDescent="0.2">
      <c r="A200" s="8" t="str">
        <f t="shared" si="7"/>
        <v>SASDUS00042**C</v>
      </c>
      <c r="B200" s="1" t="s">
        <v>315</v>
      </c>
      <c r="C200" s="1" t="s">
        <v>416</v>
      </c>
      <c r="D200" s="4">
        <v>14.63</v>
      </c>
      <c r="E200" s="4">
        <v>15.06</v>
      </c>
      <c r="F200" s="1" t="s">
        <v>324</v>
      </c>
      <c r="G200" s="5">
        <v>0</v>
      </c>
      <c r="H200" s="5">
        <v>0</v>
      </c>
      <c r="I200" s="5">
        <v>30</v>
      </c>
      <c r="J200" s="5">
        <v>0</v>
      </c>
      <c r="K200" s="5">
        <v>0</v>
      </c>
      <c r="L200" s="5">
        <f t="shared" si="6"/>
        <v>30</v>
      </c>
      <c r="M200" s="1" t="s">
        <v>357</v>
      </c>
      <c r="N200" s="1">
        <v>30</v>
      </c>
      <c r="O200" s="1" t="s">
        <v>1597</v>
      </c>
      <c r="P200" s="3">
        <v>101467</v>
      </c>
    </row>
    <row r="201" spans="1:19" hidden="1" x14ac:dyDescent="0.2">
      <c r="A201" s="8" t="str">
        <f t="shared" si="7"/>
        <v>SASDUS00042**C</v>
      </c>
      <c r="B201" s="1" t="s">
        <v>315</v>
      </c>
      <c r="C201" s="1" t="s">
        <v>416</v>
      </c>
      <c r="D201" s="4">
        <v>15.06</v>
      </c>
      <c r="E201" s="4">
        <v>15.38</v>
      </c>
      <c r="F201" s="1" t="s">
        <v>322</v>
      </c>
      <c r="G201" s="5">
        <v>66</v>
      </c>
      <c r="H201" s="5">
        <v>0</v>
      </c>
      <c r="I201" s="5">
        <v>15</v>
      </c>
      <c r="J201" s="5">
        <v>27</v>
      </c>
      <c r="K201" s="5">
        <v>0</v>
      </c>
      <c r="L201" s="5">
        <f t="shared" si="6"/>
        <v>108</v>
      </c>
      <c r="M201" s="1" t="s">
        <v>422</v>
      </c>
      <c r="N201" s="1">
        <v>108</v>
      </c>
      <c r="O201" s="1" t="s">
        <v>1597</v>
      </c>
      <c r="P201" s="3">
        <v>101467</v>
      </c>
    </row>
    <row r="202" spans="1:19" hidden="1" x14ac:dyDescent="0.2">
      <c r="A202" s="8" t="str">
        <f t="shared" si="7"/>
        <v>SASDUS00042**C</v>
      </c>
      <c r="B202" s="1" t="s">
        <v>315</v>
      </c>
      <c r="C202" s="1" t="s">
        <v>416</v>
      </c>
      <c r="D202" s="4">
        <v>15.38</v>
      </c>
      <c r="E202" s="4">
        <v>19.350000000000001</v>
      </c>
      <c r="F202" s="1" t="s">
        <v>423</v>
      </c>
      <c r="G202" s="5">
        <v>4</v>
      </c>
      <c r="H202" s="5">
        <v>0</v>
      </c>
      <c r="I202" s="5">
        <v>0</v>
      </c>
      <c r="J202" s="5">
        <v>532</v>
      </c>
      <c r="K202" s="5">
        <v>0</v>
      </c>
      <c r="L202" s="5">
        <f t="shared" si="6"/>
        <v>536</v>
      </c>
      <c r="M202" s="1" t="s">
        <v>413</v>
      </c>
      <c r="N202" s="1">
        <v>532</v>
      </c>
      <c r="O202" s="1" t="s">
        <v>1597</v>
      </c>
      <c r="P202" s="3">
        <v>101467</v>
      </c>
    </row>
    <row r="203" spans="1:19" hidden="1" x14ac:dyDescent="0.2">
      <c r="A203" s="8" t="str">
        <f t="shared" si="7"/>
        <v>SASDUS00224**C</v>
      </c>
      <c r="B203" s="1" t="s">
        <v>315</v>
      </c>
      <c r="C203" s="1" t="s">
        <v>436</v>
      </c>
      <c r="D203" s="4">
        <v>0</v>
      </c>
      <c r="E203" s="4">
        <v>0.7</v>
      </c>
      <c r="F203" s="1" t="s">
        <v>322</v>
      </c>
      <c r="G203" s="5">
        <v>0</v>
      </c>
      <c r="H203" s="5">
        <v>0</v>
      </c>
      <c r="I203" s="5">
        <v>42</v>
      </c>
      <c r="J203" s="5">
        <v>0</v>
      </c>
      <c r="K203" s="5">
        <v>0</v>
      </c>
      <c r="L203" s="5">
        <f t="shared" si="6"/>
        <v>42</v>
      </c>
      <c r="M203" s="1" t="s">
        <v>323</v>
      </c>
      <c r="N203" s="1">
        <v>42</v>
      </c>
      <c r="O203" s="1" t="s">
        <v>1617</v>
      </c>
      <c r="P203" s="99">
        <v>101469</v>
      </c>
    </row>
    <row r="204" spans="1:19" hidden="1" x14ac:dyDescent="0.2">
      <c r="A204" s="8" t="str">
        <f t="shared" si="7"/>
        <v>SASDUS00224**C</v>
      </c>
      <c r="B204" s="1" t="s">
        <v>315</v>
      </c>
      <c r="C204" s="1" t="s">
        <v>436</v>
      </c>
      <c r="D204" s="4">
        <v>0.7</v>
      </c>
      <c r="E204" s="4">
        <v>1.1000000000000001</v>
      </c>
      <c r="F204" s="1" t="s">
        <v>334</v>
      </c>
      <c r="G204" s="5">
        <v>32</v>
      </c>
      <c r="H204" s="5">
        <v>0</v>
      </c>
      <c r="I204" s="5">
        <v>22</v>
      </c>
      <c r="J204" s="5">
        <v>0</v>
      </c>
      <c r="K204" s="5">
        <v>0</v>
      </c>
      <c r="L204" s="5">
        <f t="shared" si="6"/>
        <v>54</v>
      </c>
      <c r="M204" s="1" t="s">
        <v>385</v>
      </c>
      <c r="N204" s="1">
        <v>54</v>
      </c>
      <c r="O204" s="1" t="s">
        <v>1617</v>
      </c>
      <c r="P204" s="99">
        <v>101469</v>
      </c>
    </row>
    <row r="205" spans="1:19" hidden="1" x14ac:dyDescent="0.2">
      <c r="A205" s="8" t="str">
        <f t="shared" si="7"/>
        <v>SASDUS00224**C</v>
      </c>
      <c r="B205" s="1" t="s">
        <v>315</v>
      </c>
      <c r="C205" s="1" t="s">
        <v>436</v>
      </c>
      <c r="D205" s="4">
        <v>1.1000000000000001</v>
      </c>
      <c r="E205" s="4">
        <v>2.04</v>
      </c>
      <c r="F205" s="1" t="s">
        <v>322</v>
      </c>
      <c r="G205" s="5">
        <v>0</v>
      </c>
      <c r="H205" s="5">
        <v>0</v>
      </c>
      <c r="I205" s="5">
        <v>62</v>
      </c>
      <c r="J205" s="5">
        <v>0</v>
      </c>
      <c r="K205" s="5">
        <v>0</v>
      </c>
      <c r="L205" s="5">
        <f t="shared" si="6"/>
        <v>62</v>
      </c>
      <c r="M205" s="1" t="s">
        <v>323</v>
      </c>
      <c r="N205" s="1">
        <v>62</v>
      </c>
      <c r="O205" s="1" t="s">
        <v>1617</v>
      </c>
      <c r="P205" s="99">
        <v>101469</v>
      </c>
    </row>
    <row r="206" spans="1:19" hidden="1" x14ac:dyDescent="0.2">
      <c r="A206" s="8" t="str">
        <f t="shared" si="7"/>
        <v>SASDUS00224**C</v>
      </c>
      <c r="B206" s="1" t="s">
        <v>315</v>
      </c>
      <c r="C206" s="1" t="s">
        <v>436</v>
      </c>
      <c r="D206" s="4">
        <v>2.04</v>
      </c>
      <c r="E206" s="4">
        <v>2.38</v>
      </c>
      <c r="F206" s="1">
        <v>8</v>
      </c>
      <c r="G206" s="5">
        <v>0</v>
      </c>
      <c r="H206" s="5">
        <v>0</v>
      </c>
      <c r="I206" s="5">
        <v>22</v>
      </c>
      <c r="J206" s="5">
        <v>0</v>
      </c>
      <c r="K206" s="5">
        <v>0</v>
      </c>
      <c r="L206" s="5">
        <f t="shared" si="6"/>
        <v>22</v>
      </c>
      <c r="M206" s="1" t="s">
        <v>437</v>
      </c>
      <c r="N206" s="1">
        <v>22</v>
      </c>
      <c r="O206" s="1" t="s">
        <v>1617</v>
      </c>
      <c r="P206" s="99">
        <v>101469</v>
      </c>
    </row>
    <row r="207" spans="1:19" hidden="1" x14ac:dyDescent="0.2">
      <c r="A207" s="8" t="str">
        <f t="shared" si="7"/>
        <v>SASDUS00224**C</v>
      </c>
      <c r="B207" s="1" t="s">
        <v>315</v>
      </c>
      <c r="C207" s="1" t="s">
        <v>436</v>
      </c>
      <c r="D207" s="4">
        <v>2.38</v>
      </c>
      <c r="E207" s="4">
        <v>6.64</v>
      </c>
      <c r="F207" s="1" t="s">
        <v>322</v>
      </c>
      <c r="G207" s="5">
        <v>0</v>
      </c>
      <c r="H207" s="5">
        <v>0</v>
      </c>
      <c r="I207" s="5">
        <v>279</v>
      </c>
      <c r="J207" s="5">
        <v>0</v>
      </c>
      <c r="K207" s="5">
        <v>0</v>
      </c>
      <c r="L207" s="5">
        <f t="shared" si="6"/>
        <v>279</v>
      </c>
      <c r="M207" s="1" t="s">
        <v>323</v>
      </c>
      <c r="N207" s="1">
        <v>279</v>
      </c>
      <c r="O207" s="1" t="s">
        <v>1617</v>
      </c>
      <c r="P207" s="99">
        <v>101469</v>
      </c>
    </row>
    <row r="208" spans="1:19" hidden="1" x14ac:dyDescent="0.2">
      <c r="A208" s="8" t="str">
        <f t="shared" si="7"/>
        <v>SASDUS00224**C</v>
      </c>
      <c r="B208" s="1" t="s">
        <v>315</v>
      </c>
      <c r="C208" s="1" t="s">
        <v>436</v>
      </c>
      <c r="D208" s="4">
        <v>6.64</v>
      </c>
      <c r="E208" s="4">
        <v>6.98</v>
      </c>
      <c r="F208" s="1">
        <v>8</v>
      </c>
      <c r="G208" s="5">
        <v>0</v>
      </c>
      <c r="H208" s="5">
        <v>0</v>
      </c>
      <c r="I208" s="5">
        <v>22</v>
      </c>
      <c r="J208" s="5">
        <v>0</v>
      </c>
      <c r="K208" s="5">
        <v>0</v>
      </c>
      <c r="L208" s="5">
        <f t="shared" si="6"/>
        <v>22</v>
      </c>
      <c r="M208" s="1" t="s">
        <v>348</v>
      </c>
      <c r="N208" s="1">
        <v>22</v>
      </c>
      <c r="O208" s="1" t="s">
        <v>1617</v>
      </c>
      <c r="P208" s="99">
        <v>101469</v>
      </c>
    </row>
    <row r="209" spans="1:18" hidden="1" x14ac:dyDescent="0.2">
      <c r="A209" s="8" t="str">
        <f t="shared" si="7"/>
        <v>SASDUS00224**C</v>
      </c>
      <c r="B209" s="1" t="s">
        <v>315</v>
      </c>
      <c r="C209" s="1" t="s">
        <v>436</v>
      </c>
      <c r="D209" s="4">
        <v>6.98</v>
      </c>
      <c r="E209" s="4">
        <v>10.94</v>
      </c>
      <c r="F209" s="1" t="s">
        <v>322</v>
      </c>
      <c r="G209" s="5">
        <v>0</v>
      </c>
      <c r="H209" s="5">
        <v>0</v>
      </c>
      <c r="I209" s="5">
        <v>263</v>
      </c>
      <c r="J209" s="5">
        <v>0</v>
      </c>
      <c r="K209" s="5">
        <v>0</v>
      </c>
      <c r="L209" s="5">
        <f t="shared" si="6"/>
        <v>263</v>
      </c>
      <c r="M209" s="1" t="s">
        <v>323</v>
      </c>
      <c r="N209" s="1">
        <v>263</v>
      </c>
      <c r="O209" s="1" t="s">
        <v>1617</v>
      </c>
      <c r="P209" s="99">
        <v>101469</v>
      </c>
    </row>
    <row r="210" spans="1:18" hidden="1" x14ac:dyDescent="0.2">
      <c r="A210" s="8" t="str">
        <f t="shared" si="7"/>
        <v>SASDUS00224**C</v>
      </c>
      <c r="B210" s="1" t="s">
        <v>315</v>
      </c>
      <c r="C210" s="1" t="s">
        <v>436</v>
      </c>
      <c r="D210" s="4">
        <v>10.94</v>
      </c>
      <c r="E210" s="4">
        <v>11.34</v>
      </c>
      <c r="F210" s="10" t="s">
        <v>39</v>
      </c>
      <c r="G210" s="5">
        <v>32</v>
      </c>
      <c r="H210" s="5">
        <v>0</v>
      </c>
      <c r="I210" s="5">
        <v>36</v>
      </c>
      <c r="J210" s="5">
        <v>6</v>
      </c>
      <c r="K210" s="5">
        <v>0</v>
      </c>
      <c r="L210" s="5">
        <f t="shared" si="6"/>
        <v>74</v>
      </c>
      <c r="M210" s="1" t="s">
        <v>438</v>
      </c>
      <c r="N210" s="1">
        <v>74</v>
      </c>
      <c r="O210" s="1" t="s">
        <v>1617</v>
      </c>
      <c r="P210" s="99">
        <v>101469</v>
      </c>
    </row>
    <row r="211" spans="1:18" hidden="1" x14ac:dyDescent="0.2">
      <c r="A211" s="8" t="str">
        <f t="shared" si="7"/>
        <v>SASDUS00224**C</v>
      </c>
      <c r="B211" s="1" t="s">
        <v>315</v>
      </c>
      <c r="C211" s="1" t="s">
        <v>436</v>
      </c>
      <c r="D211" s="4">
        <v>11.34</v>
      </c>
      <c r="E211" s="4">
        <v>13.71</v>
      </c>
      <c r="F211" s="1" t="s">
        <v>322</v>
      </c>
      <c r="G211" s="5">
        <v>0</v>
      </c>
      <c r="H211" s="5">
        <v>0</v>
      </c>
      <c r="I211" s="5">
        <v>153</v>
      </c>
      <c r="J211" s="5">
        <v>0</v>
      </c>
      <c r="K211" s="5">
        <v>0</v>
      </c>
      <c r="L211" s="5">
        <f t="shared" si="6"/>
        <v>153</v>
      </c>
      <c r="M211" s="1" t="s">
        <v>323</v>
      </c>
      <c r="N211" s="1">
        <v>153</v>
      </c>
      <c r="O211" s="1" t="s">
        <v>1617</v>
      </c>
      <c r="P211" s="99">
        <v>101469</v>
      </c>
    </row>
    <row r="212" spans="1:18" hidden="1" x14ac:dyDescent="0.2">
      <c r="A212" s="8" t="str">
        <f t="shared" si="7"/>
        <v>SASDUS00250**C</v>
      </c>
      <c r="B212" s="1" t="s">
        <v>315</v>
      </c>
      <c r="C212" s="1" t="s">
        <v>439</v>
      </c>
      <c r="D212" s="4">
        <v>0</v>
      </c>
      <c r="E212" s="4">
        <v>1.41</v>
      </c>
      <c r="F212" s="1" t="s">
        <v>322</v>
      </c>
      <c r="G212" s="5">
        <v>0</v>
      </c>
      <c r="H212" s="5">
        <v>0</v>
      </c>
      <c r="I212" s="5">
        <v>96</v>
      </c>
      <c r="J212" s="5">
        <v>0</v>
      </c>
      <c r="K212" s="5">
        <v>0</v>
      </c>
      <c r="L212" s="5">
        <f t="shared" si="6"/>
        <v>96</v>
      </c>
      <c r="M212" s="1" t="s">
        <v>323</v>
      </c>
      <c r="N212" s="1">
        <v>96</v>
      </c>
      <c r="O212" s="1" t="s">
        <v>1595</v>
      </c>
      <c r="P212" s="99">
        <v>110311</v>
      </c>
    </row>
    <row r="213" spans="1:18" hidden="1" x14ac:dyDescent="0.2">
      <c r="A213" s="8" t="str">
        <f t="shared" si="7"/>
        <v>SASDUS00250**C</v>
      </c>
      <c r="B213" s="1" t="s">
        <v>315</v>
      </c>
      <c r="C213" s="1" t="s">
        <v>439</v>
      </c>
      <c r="D213" s="4">
        <v>1.41</v>
      </c>
      <c r="E213" s="4">
        <v>1.61</v>
      </c>
      <c r="F213" s="1" t="s">
        <v>334</v>
      </c>
      <c r="G213" s="5">
        <v>16</v>
      </c>
      <c r="H213" s="5">
        <v>0</v>
      </c>
      <c r="I213" s="5">
        <v>11</v>
      </c>
      <c r="J213" s="5">
        <v>0</v>
      </c>
      <c r="K213" s="5">
        <v>0</v>
      </c>
      <c r="L213" s="5">
        <f t="shared" si="6"/>
        <v>27</v>
      </c>
      <c r="M213" s="1" t="s">
        <v>440</v>
      </c>
      <c r="N213" s="1">
        <v>27</v>
      </c>
      <c r="O213" s="1" t="s">
        <v>1595</v>
      </c>
      <c r="P213" s="99">
        <v>110311</v>
      </c>
    </row>
    <row r="214" spans="1:18" hidden="1" x14ac:dyDescent="0.2">
      <c r="A214" s="8" t="str">
        <f t="shared" si="7"/>
        <v>SASDUS00250**C</v>
      </c>
      <c r="B214" s="1" t="s">
        <v>315</v>
      </c>
      <c r="C214" s="1" t="s">
        <v>439</v>
      </c>
      <c r="D214" s="4">
        <v>1.61</v>
      </c>
      <c r="E214" s="4">
        <v>1.81</v>
      </c>
      <c r="F214" s="1" t="s">
        <v>334</v>
      </c>
      <c r="G214" s="5">
        <v>16</v>
      </c>
      <c r="H214" s="5">
        <v>0</v>
      </c>
      <c r="I214" s="5">
        <v>11</v>
      </c>
      <c r="J214" s="5">
        <v>0</v>
      </c>
      <c r="K214" s="5">
        <v>0</v>
      </c>
      <c r="L214" s="5">
        <f t="shared" si="6"/>
        <v>27</v>
      </c>
      <c r="M214" s="1" t="s">
        <v>441</v>
      </c>
      <c r="N214" s="1">
        <v>27</v>
      </c>
      <c r="O214" s="1" t="s">
        <v>1595</v>
      </c>
      <c r="P214" s="99">
        <v>110311</v>
      </c>
    </row>
    <row r="215" spans="1:18" hidden="1" x14ac:dyDescent="0.2">
      <c r="A215" s="8" t="str">
        <f t="shared" si="7"/>
        <v>SASDUS00250**C</v>
      </c>
      <c r="B215" s="1" t="s">
        <v>315</v>
      </c>
      <c r="C215" s="1" t="s">
        <v>439</v>
      </c>
      <c r="D215" s="4">
        <v>1.81</v>
      </c>
      <c r="E215" s="4">
        <v>3.38</v>
      </c>
      <c r="F215" s="1" t="s">
        <v>322</v>
      </c>
      <c r="G215" s="5">
        <v>0</v>
      </c>
      <c r="H215" s="5">
        <v>0</v>
      </c>
      <c r="I215" s="5">
        <v>106</v>
      </c>
      <c r="J215" s="5">
        <v>0</v>
      </c>
      <c r="K215" s="5">
        <v>0</v>
      </c>
      <c r="L215" s="5">
        <f t="shared" si="6"/>
        <v>106</v>
      </c>
      <c r="M215" s="1" t="s">
        <v>323</v>
      </c>
      <c r="N215" s="1">
        <v>106</v>
      </c>
      <c r="O215" s="1" t="s">
        <v>1595</v>
      </c>
      <c r="P215" s="99">
        <v>110311</v>
      </c>
    </row>
    <row r="216" spans="1:18" hidden="1" x14ac:dyDescent="0.2">
      <c r="A216" s="8" t="str">
        <f t="shared" si="7"/>
        <v>SASDUS00250**C</v>
      </c>
      <c r="B216" s="1" t="s">
        <v>315</v>
      </c>
      <c r="C216" s="1" t="s">
        <v>439</v>
      </c>
      <c r="D216" s="4">
        <v>3.38</v>
      </c>
      <c r="E216" s="4">
        <v>3.74</v>
      </c>
      <c r="F216" s="1" t="s">
        <v>329</v>
      </c>
      <c r="G216" s="5">
        <v>0</v>
      </c>
      <c r="H216" s="5">
        <v>0</v>
      </c>
      <c r="I216" s="5">
        <v>47</v>
      </c>
      <c r="J216" s="5">
        <v>0</v>
      </c>
      <c r="K216" s="5">
        <v>0</v>
      </c>
      <c r="L216" s="5">
        <f t="shared" si="6"/>
        <v>47</v>
      </c>
      <c r="M216" s="1" t="s">
        <v>343</v>
      </c>
      <c r="N216" s="1">
        <v>47</v>
      </c>
      <c r="O216" s="1" t="s">
        <v>1595</v>
      </c>
      <c r="P216" s="99">
        <v>110311</v>
      </c>
    </row>
    <row r="217" spans="1:18" hidden="1" x14ac:dyDescent="0.2">
      <c r="A217" s="8" t="str">
        <f t="shared" si="7"/>
        <v>SASDUS00250**C</v>
      </c>
      <c r="B217" s="1" t="s">
        <v>315</v>
      </c>
      <c r="C217" s="1" t="s">
        <v>439</v>
      </c>
      <c r="D217" s="4">
        <v>3.74</v>
      </c>
      <c r="E217" s="4">
        <v>6.04</v>
      </c>
      <c r="F217" s="1" t="s">
        <v>322</v>
      </c>
      <c r="G217" s="5">
        <v>0</v>
      </c>
      <c r="H217" s="5">
        <v>0</v>
      </c>
      <c r="I217" s="5">
        <v>159</v>
      </c>
      <c r="J217" s="5">
        <v>0</v>
      </c>
      <c r="K217" s="5">
        <v>0</v>
      </c>
      <c r="L217" s="5">
        <f t="shared" si="6"/>
        <v>159</v>
      </c>
      <c r="M217" s="1" t="s">
        <v>323</v>
      </c>
      <c r="N217" s="1">
        <v>159</v>
      </c>
      <c r="O217" s="1" t="s">
        <v>1595</v>
      </c>
      <c r="P217" s="99">
        <v>110311</v>
      </c>
    </row>
    <row r="218" spans="1:18" hidden="1" x14ac:dyDescent="0.2">
      <c r="A218" s="8" t="str">
        <f t="shared" si="7"/>
        <v>SASDUS00250**C</v>
      </c>
      <c r="B218" s="1" t="s">
        <v>315</v>
      </c>
      <c r="C218" s="1" t="s">
        <v>439</v>
      </c>
      <c r="D218" s="4">
        <v>6.04</v>
      </c>
      <c r="E218" s="4">
        <v>6.35</v>
      </c>
      <c r="F218" s="1" t="s">
        <v>329</v>
      </c>
      <c r="G218" s="5">
        <v>0</v>
      </c>
      <c r="H218" s="5">
        <v>0</v>
      </c>
      <c r="I218" s="5">
        <v>47</v>
      </c>
      <c r="J218" s="5">
        <v>0</v>
      </c>
      <c r="K218" s="5">
        <v>0</v>
      </c>
      <c r="L218" s="5">
        <f t="shared" si="6"/>
        <v>47</v>
      </c>
      <c r="M218" s="1" t="s">
        <v>446</v>
      </c>
      <c r="N218" s="1">
        <v>47</v>
      </c>
      <c r="O218" s="1" t="s">
        <v>1595</v>
      </c>
      <c r="P218" s="99">
        <v>110311</v>
      </c>
    </row>
    <row r="219" spans="1:18" hidden="1" x14ac:dyDescent="0.2">
      <c r="A219" s="8" t="str">
        <f t="shared" si="7"/>
        <v>SASDUS00250**C</v>
      </c>
      <c r="B219" s="1" t="s">
        <v>315</v>
      </c>
      <c r="C219" s="1" t="s">
        <v>439</v>
      </c>
      <c r="D219" s="4">
        <v>7.24</v>
      </c>
      <c r="E219" s="4">
        <v>7.59</v>
      </c>
      <c r="F219" s="1" t="s">
        <v>322</v>
      </c>
      <c r="G219" s="5">
        <v>0</v>
      </c>
      <c r="H219" s="5">
        <v>0</v>
      </c>
      <c r="I219" s="5">
        <v>22</v>
      </c>
      <c r="J219" s="5">
        <v>0</v>
      </c>
      <c r="K219" s="5">
        <v>0</v>
      </c>
      <c r="L219" s="5">
        <f t="shared" si="6"/>
        <v>22</v>
      </c>
      <c r="M219" s="1" t="s">
        <v>323</v>
      </c>
      <c r="N219" s="1">
        <v>22</v>
      </c>
      <c r="O219" s="1" t="s">
        <v>1595</v>
      </c>
      <c r="P219" s="99">
        <v>110311</v>
      </c>
    </row>
    <row r="220" spans="1:18" hidden="1" x14ac:dyDescent="0.2">
      <c r="A220" s="8" t="str">
        <f t="shared" si="7"/>
        <v>SASDUS00250**C</v>
      </c>
      <c r="B220" s="1" t="s">
        <v>315</v>
      </c>
      <c r="C220" s="1" t="s">
        <v>439</v>
      </c>
      <c r="D220" s="4">
        <v>7.59</v>
      </c>
      <c r="E220" s="4">
        <v>7.84</v>
      </c>
      <c r="F220" s="1" t="s">
        <v>329</v>
      </c>
      <c r="G220" s="5">
        <v>0</v>
      </c>
      <c r="H220" s="5">
        <v>0</v>
      </c>
      <c r="I220" s="5">
        <v>33</v>
      </c>
      <c r="J220" s="5">
        <v>0</v>
      </c>
      <c r="K220" s="5">
        <v>0</v>
      </c>
      <c r="L220" s="5">
        <f t="shared" si="6"/>
        <v>33</v>
      </c>
      <c r="M220" s="1" t="s">
        <v>343</v>
      </c>
      <c r="N220" s="1">
        <v>33</v>
      </c>
      <c r="O220" s="1" t="s">
        <v>1595</v>
      </c>
      <c r="P220" s="99">
        <v>110311</v>
      </c>
    </row>
    <row r="221" spans="1:18" hidden="1" x14ac:dyDescent="0.2">
      <c r="A221" s="8" t="str">
        <f t="shared" si="7"/>
        <v>SASDUS00250**C</v>
      </c>
      <c r="B221" s="1" t="s">
        <v>315</v>
      </c>
      <c r="C221" s="1" t="s">
        <v>439</v>
      </c>
      <c r="D221" s="4">
        <v>7.84</v>
      </c>
      <c r="E221" s="4">
        <v>8.4</v>
      </c>
      <c r="F221" s="1" t="s">
        <v>322</v>
      </c>
      <c r="G221" s="5">
        <v>0</v>
      </c>
      <c r="H221" s="5">
        <v>0</v>
      </c>
      <c r="I221" s="5">
        <v>37</v>
      </c>
      <c r="J221" s="5">
        <v>9</v>
      </c>
      <c r="K221" s="5">
        <v>0</v>
      </c>
      <c r="L221" s="5">
        <f t="shared" si="6"/>
        <v>46</v>
      </c>
      <c r="M221" s="1" t="s">
        <v>323</v>
      </c>
      <c r="N221" s="1">
        <v>37</v>
      </c>
      <c r="O221" s="1" t="s">
        <v>1595</v>
      </c>
      <c r="P221" s="99">
        <v>110311</v>
      </c>
    </row>
    <row r="222" spans="1:18" hidden="1" x14ac:dyDescent="0.2">
      <c r="A222" s="8" t="str">
        <f t="shared" si="7"/>
        <v>SASDUS00250**C</v>
      </c>
      <c r="B222" s="1" t="s">
        <v>315</v>
      </c>
      <c r="C222" s="1" t="s">
        <v>439</v>
      </c>
      <c r="D222" s="4">
        <v>8.4</v>
      </c>
      <c r="E222" s="4">
        <v>12.56</v>
      </c>
      <c r="F222" s="1" t="s">
        <v>322</v>
      </c>
      <c r="G222" s="5">
        <v>0</v>
      </c>
      <c r="H222" s="5">
        <v>0</v>
      </c>
      <c r="I222" s="5">
        <v>273</v>
      </c>
      <c r="J222" s="5">
        <v>0</v>
      </c>
      <c r="K222" s="5">
        <v>0</v>
      </c>
      <c r="L222" s="5">
        <f t="shared" si="6"/>
        <v>273</v>
      </c>
      <c r="M222" s="1" t="s">
        <v>323</v>
      </c>
      <c r="N222" s="1">
        <v>273</v>
      </c>
      <c r="O222" s="1" t="s">
        <v>1595</v>
      </c>
      <c r="P222" s="3">
        <v>102960</v>
      </c>
    </row>
    <row r="223" spans="1:18" hidden="1" x14ac:dyDescent="0.2">
      <c r="A223" s="8" t="str">
        <f t="shared" si="7"/>
        <v>SASDUS00250**C</v>
      </c>
      <c r="B223" s="1" t="s">
        <v>315</v>
      </c>
      <c r="C223" s="1" t="s">
        <v>439</v>
      </c>
      <c r="D223" s="4">
        <v>12.56</v>
      </c>
      <c r="E223" s="4">
        <v>12.75</v>
      </c>
      <c r="F223" s="1" t="s">
        <v>401</v>
      </c>
      <c r="G223" s="5">
        <v>12</v>
      </c>
      <c r="H223" s="5">
        <v>0</v>
      </c>
      <c r="I223" s="5">
        <v>29</v>
      </c>
      <c r="J223" s="5">
        <v>6</v>
      </c>
      <c r="K223" s="5">
        <v>0</v>
      </c>
      <c r="L223" s="5">
        <f t="shared" si="6"/>
        <v>47</v>
      </c>
      <c r="M223" s="1" t="s">
        <v>442</v>
      </c>
      <c r="N223" s="1">
        <v>35</v>
      </c>
      <c r="O223" s="1" t="s">
        <v>1595</v>
      </c>
      <c r="P223" s="99">
        <v>103016</v>
      </c>
      <c r="R223" s="105"/>
    </row>
    <row r="224" spans="1:18" hidden="1" x14ac:dyDescent="0.2">
      <c r="A224" s="8" t="str">
        <f t="shared" si="7"/>
        <v>SASDUS00250**C</v>
      </c>
      <c r="B224" s="1" t="s">
        <v>315</v>
      </c>
      <c r="C224" s="1" t="s">
        <v>439</v>
      </c>
      <c r="D224" s="4">
        <v>12.75</v>
      </c>
      <c r="E224" s="4">
        <v>12.91</v>
      </c>
      <c r="F224" s="1" t="s">
        <v>334</v>
      </c>
      <c r="G224" s="5">
        <v>16</v>
      </c>
      <c r="H224" s="5">
        <v>0</v>
      </c>
      <c r="I224" s="5">
        <v>27</v>
      </c>
      <c r="J224" s="5">
        <v>0</v>
      </c>
      <c r="K224" s="5">
        <v>2</v>
      </c>
      <c r="L224" s="5">
        <f t="shared" si="6"/>
        <v>45</v>
      </c>
      <c r="M224" s="1" t="s">
        <v>112</v>
      </c>
      <c r="N224" s="1">
        <v>45</v>
      </c>
      <c r="O224" s="1" t="s">
        <v>1595</v>
      </c>
      <c r="P224" s="99">
        <v>103016</v>
      </c>
      <c r="R224" s="105"/>
    </row>
    <row r="225" spans="1:19" hidden="1" x14ac:dyDescent="0.2">
      <c r="A225" s="8" t="str">
        <f t="shared" si="7"/>
        <v>SASDUS00250**C</v>
      </c>
      <c r="B225" s="1" t="s">
        <v>315</v>
      </c>
      <c r="C225" s="1" t="s">
        <v>439</v>
      </c>
      <c r="D225" s="4">
        <v>12.91</v>
      </c>
      <c r="E225" s="4">
        <v>13.64</v>
      </c>
      <c r="F225" s="1" t="s">
        <v>324</v>
      </c>
      <c r="G225" s="5">
        <v>0</v>
      </c>
      <c r="H225" s="5">
        <v>0</v>
      </c>
      <c r="I225" s="5">
        <v>22</v>
      </c>
      <c r="J225" s="5">
        <v>0</v>
      </c>
      <c r="K225" s="5">
        <v>0</v>
      </c>
      <c r="L225" s="5">
        <f t="shared" si="6"/>
        <v>22</v>
      </c>
      <c r="M225" s="1" t="s">
        <v>348</v>
      </c>
      <c r="N225" s="1">
        <v>22</v>
      </c>
      <c r="O225" s="1" t="s">
        <v>1595</v>
      </c>
      <c r="P225" s="99">
        <v>103016</v>
      </c>
      <c r="R225" s="105"/>
    </row>
    <row r="226" spans="1:19" hidden="1" x14ac:dyDescent="0.2">
      <c r="A226" s="8" t="str">
        <f t="shared" si="7"/>
        <v>SASDUS00250**C</v>
      </c>
      <c r="B226" s="1" t="s">
        <v>315</v>
      </c>
      <c r="C226" s="1" t="s">
        <v>439</v>
      </c>
      <c r="D226" s="4">
        <v>13.64</v>
      </c>
      <c r="E226" s="4">
        <v>13.9</v>
      </c>
      <c r="F226" s="1" t="s">
        <v>401</v>
      </c>
      <c r="G226" s="5">
        <v>0</v>
      </c>
      <c r="H226" s="5">
        <v>0</v>
      </c>
      <c r="I226" s="5">
        <v>40</v>
      </c>
      <c r="J226" s="5">
        <v>10</v>
      </c>
      <c r="K226" s="5">
        <v>0</v>
      </c>
      <c r="L226" s="5">
        <f t="shared" si="6"/>
        <v>50</v>
      </c>
      <c r="M226" s="1" t="s">
        <v>443</v>
      </c>
      <c r="N226" s="1">
        <v>54</v>
      </c>
      <c r="O226" s="1" t="s">
        <v>1595</v>
      </c>
      <c r="P226" s="99">
        <v>103016</v>
      </c>
      <c r="R226" s="105"/>
    </row>
    <row r="227" spans="1:19" hidden="1" x14ac:dyDescent="0.2">
      <c r="A227" s="8" t="str">
        <f t="shared" si="7"/>
        <v>SASDUS00250**C</v>
      </c>
      <c r="B227" s="1" t="s">
        <v>315</v>
      </c>
      <c r="C227" s="1" t="s">
        <v>439</v>
      </c>
      <c r="D227" s="4">
        <v>13.9</v>
      </c>
      <c r="E227" s="4">
        <v>14.83</v>
      </c>
      <c r="F227" s="1" t="s">
        <v>322</v>
      </c>
      <c r="G227" s="5">
        <v>0</v>
      </c>
      <c r="H227" s="5">
        <v>0</v>
      </c>
      <c r="I227" s="5">
        <v>55</v>
      </c>
      <c r="J227" s="5">
        <v>0</v>
      </c>
      <c r="K227" s="5">
        <v>0</v>
      </c>
      <c r="L227" s="5">
        <f t="shared" si="6"/>
        <v>55</v>
      </c>
      <c r="M227" s="1" t="s">
        <v>323</v>
      </c>
      <c r="N227" s="1">
        <v>59</v>
      </c>
      <c r="O227" s="1" t="s">
        <v>1595</v>
      </c>
      <c r="P227" s="99">
        <v>103016</v>
      </c>
    </row>
    <row r="228" spans="1:19" hidden="1" x14ac:dyDescent="0.2">
      <c r="A228" s="8" t="str">
        <f t="shared" si="7"/>
        <v>SASDUS00250**C</v>
      </c>
      <c r="B228" s="1" t="s">
        <v>315</v>
      </c>
      <c r="C228" s="1" t="s">
        <v>439</v>
      </c>
      <c r="D228" s="4">
        <v>14.83</v>
      </c>
      <c r="E228" s="4">
        <v>15</v>
      </c>
      <c r="F228" s="1" t="s">
        <v>334</v>
      </c>
      <c r="G228" s="5">
        <v>16</v>
      </c>
      <c r="H228" s="5">
        <v>0</v>
      </c>
      <c r="I228" s="5">
        <v>12</v>
      </c>
      <c r="J228" s="5">
        <v>14</v>
      </c>
      <c r="K228" s="5">
        <v>6</v>
      </c>
      <c r="L228" s="5">
        <f t="shared" si="6"/>
        <v>48</v>
      </c>
      <c r="M228" s="1" t="s">
        <v>113</v>
      </c>
      <c r="N228" s="1">
        <v>26</v>
      </c>
      <c r="O228" s="1" t="s">
        <v>1595</v>
      </c>
      <c r="P228" s="99">
        <v>103016</v>
      </c>
    </row>
    <row r="229" spans="1:19" hidden="1" x14ac:dyDescent="0.2">
      <c r="A229" s="8" t="str">
        <f t="shared" si="7"/>
        <v>SASDUS00250**C</v>
      </c>
      <c r="B229" s="1" t="s">
        <v>315</v>
      </c>
      <c r="C229" s="1" t="s">
        <v>439</v>
      </c>
      <c r="D229" s="4">
        <v>16.64</v>
      </c>
      <c r="E229" s="4">
        <v>17.04</v>
      </c>
      <c r="F229" s="1">
        <v>1</v>
      </c>
      <c r="G229" s="5">
        <v>32</v>
      </c>
      <c r="H229" s="5">
        <v>0</v>
      </c>
      <c r="I229" s="5">
        <v>40</v>
      </c>
      <c r="J229" s="5">
        <v>80</v>
      </c>
      <c r="K229" s="5">
        <v>0</v>
      </c>
      <c r="L229" s="5">
        <f t="shared" si="6"/>
        <v>152</v>
      </c>
      <c r="M229" s="1" t="s">
        <v>1472</v>
      </c>
      <c r="N229" s="1">
        <v>152</v>
      </c>
      <c r="O229" s="88" t="s">
        <v>1587</v>
      </c>
      <c r="R229" s="104" t="s">
        <v>1608</v>
      </c>
      <c r="S229" s="96" t="s">
        <v>1640</v>
      </c>
    </row>
    <row r="230" spans="1:19" hidden="1" x14ac:dyDescent="0.2">
      <c r="A230" s="8" t="str">
        <f t="shared" si="7"/>
        <v>SASDUS00250**C</v>
      </c>
      <c r="B230" s="1" t="s">
        <v>315</v>
      </c>
      <c r="C230" s="1" t="s">
        <v>439</v>
      </c>
      <c r="D230" s="4">
        <v>17.04</v>
      </c>
      <c r="E230" s="4">
        <v>17.3</v>
      </c>
      <c r="F230" s="1">
        <v>1</v>
      </c>
      <c r="G230" s="5">
        <v>16</v>
      </c>
      <c r="H230" s="5">
        <v>0</v>
      </c>
      <c r="I230" s="5">
        <v>25</v>
      </c>
      <c r="J230" s="5">
        <v>50</v>
      </c>
      <c r="K230" s="5">
        <v>0</v>
      </c>
      <c r="L230" s="5">
        <f t="shared" si="6"/>
        <v>91</v>
      </c>
      <c r="M230" s="1" t="s">
        <v>1472</v>
      </c>
      <c r="N230" s="1">
        <v>91</v>
      </c>
      <c r="O230" s="88" t="s">
        <v>1587</v>
      </c>
      <c r="R230" s="104" t="s">
        <v>1608</v>
      </c>
      <c r="S230" s="96" t="s">
        <v>1640</v>
      </c>
    </row>
    <row r="231" spans="1:19" hidden="1" x14ac:dyDescent="0.2">
      <c r="A231" s="8" t="str">
        <f t="shared" si="7"/>
        <v>SASDUS00250**C</v>
      </c>
      <c r="B231" s="1" t="s">
        <v>315</v>
      </c>
      <c r="C231" s="1" t="s">
        <v>439</v>
      </c>
      <c r="D231" s="4">
        <v>17.3</v>
      </c>
      <c r="E231" s="4">
        <v>17.7</v>
      </c>
      <c r="F231" s="1" t="s">
        <v>322</v>
      </c>
      <c r="G231" s="5">
        <v>64</v>
      </c>
      <c r="H231" s="5">
        <v>0</v>
      </c>
      <c r="I231" s="5">
        <v>40</v>
      </c>
      <c r="J231" s="5">
        <v>99</v>
      </c>
      <c r="K231" s="5">
        <v>0</v>
      </c>
      <c r="L231" s="5">
        <f t="shared" si="6"/>
        <v>203</v>
      </c>
      <c r="M231" s="1" t="s">
        <v>1472</v>
      </c>
      <c r="N231" s="1">
        <v>203</v>
      </c>
      <c r="O231" s="88" t="s">
        <v>1587</v>
      </c>
      <c r="R231" s="104" t="s">
        <v>1608</v>
      </c>
      <c r="S231" s="96" t="s">
        <v>1640</v>
      </c>
    </row>
    <row r="232" spans="1:19" hidden="1" x14ac:dyDescent="0.2">
      <c r="A232" s="8" t="str">
        <f t="shared" si="7"/>
        <v>SASDUS00250**C</v>
      </c>
      <c r="B232" s="1" t="s">
        <v>315</v>
      </c>
      <c r="C232" s="1" t="s">
        <v>439</v>
      </c>
      <c r="D232" s="4">
        <v>17.7</v>
      </c>
      <c r="E232" s="4">
        <v>18.399999999999999</v>
      </c>
      <c r="F232" s="1" t="s">
        <v>444</v>
      </c>
      <c r="G232" s="5">
        <v>71</v>
      </c>
      <c r="H232" s="5">
        <v>0</v>
      </c>
      <c r="I232" s="5">
        <v>63</v>
      </c>
      <c r="J232" s="5">
        <v>136</v>
      </c>
      <c r="K232" s="5">
        <v>0</v>
      </c>
      <c r="L232" s="5">
        <f t="shared" si="6"/>
        <v>270</v>
      </c>
      <c r="M232" s="1" t="s">
        <v>652</v>
      </c>
      <c r="N232" s="1">
        <v>482</v>
      </c>
      <c r="O232" s="88" t="s">
        <v>1587</v>
      </c>
      <c r="P232" s="99"/>
      <c r="R232" s="104" t="s">
        <v>1608</v>
      </c>
      <c r="S232" s="96" t="s">
        <v>1640</v>
      </c>
    </row>
    <row r="233" spans="1:19" hidden="1" x14ac:dyDescent="0.2">
      <c r="A233" s="8" t="str">
        <f t="shared" si="7"/>
        <v>SASDUS00250**C</v>
      </c>
      <c r="B233" s="1" t="s">
        <v>315</v>
      </c>
      <c r="C233" s="1" t="s">
        <v>439</v>
      </c>
      <c r="D233" s="4">
        <v>18.399999999999999</v>
      </c>
      <c r="E233" s="4">
        <v>18.510000000000002</v>
      </c>
      <c r="F233" s="1">
        <v>11</v>
      </c>
      <c r="G233" s="5">
        <v>0</v>
      </c>
      <c r="H233" s="5">
        <v>0</v>
      </c>
      <c r="I233" s="5">
        <v>10</v>
      </c>
      <c r="J233" s="5">
        <v>0</v>
      </c>
      <c r="K233" s="5">
        <v>0</v>
      </c>
      <c r="L233" s="5">
        <f t="shared" si="6"/>
        <v>10</v>
      </c>
      <c r="M233" s="1" t="s">
        <v>1471</v>
      </c>
      <c r="N233" s="1">
        <v>10</v>
      </c>
      <c r="O233" s="88" t="s">
        <v>1587</v>
      </c>
      <c r="P233" s="99"/>
      <c r="R233" s="104" t="s">
        <v>1608</v>
      </c>
      <c r="S233" s="96" t="s">
        <v>1640</v>
      </c>
    </row>
    <row r="234" spans="1:19" hidden="1" x14ac:dyDescent="0.2">
      <c r="A234" s="8" t="str">
        <f t="shared" si="7"/>
        <v>SASDUS00250**C</v>
      </c>
      <c r="B234" s="1" t="s">
        <v>315</v>
      </c>
      <c r="C234" s="1" t="s">
        <v>439</v>
      </c>
      <c r="D234" s="4">
        <v>18.510000000000002</v>
      </c>
      <c r="E234" s="4">
        <v>20.309999999999999</v>
      </c>
      <c r="F234" s="1" t="s">
        <v>322</v>
      </c>
      <c r="G234" s="5">
        <v>0</v>
      </c>
      <c r="H234" s="5">
        <v>0</v>
      </c>
      <c r="I234" s="5">
        <v>165</v>
      </c>
      <c r="J234" s="5">
        <v>0</v>
      </c>
      <c r="K234" s="5">
        <v>0</v>
      </c>
      <c r="L234" s="5">
        <f t="shared" si="6"/>
        <v>165</v>
      </c>
      <c r="M234" s="1" t="s">
        <v>323</v>
      </c>
      <c r="N234" s="1">
        <v>190</v>
      </c>
      <c r="O234" s="88" t="s">
        <v>1587</v>
      </c>
      <c r="P234" s="99"/>
      <c r="R234" s="104" t="s">
        <v>1608</v>
      </c>
      <c r="S234" s="96" t="s">
        <v>1640</v>
      </c>
    </row>
    <row r="235" spans="1:19" hidden="1" x14ac:dyDescent="0.2">
      <c r="A235" s="8" t="str">
        <f t="shared" si="7"/>
        <v>SASDUS00250**C</v>
      </c>
      <c r="B235" s="1" t="s">
        <v>315</v>
      </c>
      <c r="C235" s="1" t="s">
        <v>439</v>
      </c>
      <c r="D235" s="4">
        <v>20.309999999999999</v>
      </c>
      <c r="E235" s="4">
        <v>20.65</v>
      </c>
      <c r="F235" s="1" t="s">
        <v>324</v>
      </c>
      <c r="G235" s="5">
        <v>0</v>
      </c>
      <c r="H235" s="5">
        <v>9</v>
      </c>
      <c r="I235" s="5">
        <v>10</v>
      </c>
      <c r="J235" s="5">
        <v>0</v>
      </c>
      <c r="K235" s="5">
        <v>0</v>
      </c>
      <c r="L235" s="5">
        <f t="shared" si="6"/>
        <v>19</v>
      </c>
      <c r="M235" s="1" t="s">
        <v>363</v>
      </c>
      <c r="N235" s="1">
        <v>22</v>
      </c>
      <c r="O235" s="88" t="s">
        <v>1587</v>
      </c>
      <c r="P235" s="99"/>
      <c r="R235" s="104" t="s">
        <v>1608</v>
      </c>
      <c r="S235" s="96" t="s">
        <v>1640</v>
      </c>
    </row>
    <row r="236" spans="1:19" hidden="1" x14ac:dyDescent="0.2">
      <c r="A236" s="8" t="str">
        <f t="shared" si="7"/>
        <v>SASDUS00250**C</v>
      </c>
      <c r="B236" s="1" t="s">
        <v>315</v>
      </c>
      <c r="C236" s="1" t="s">
        <v>439</v>
      </c>
      <c r="D236" s="4">
        <v>20.65</v>
      </c>
      <c r="E236" s="4">
        <v>22.81</v>
      </c>
      <c r="F236" s="1" t="s">
        <v>322</v>
      </c>
      <c r="G236" s="5">
        <v>0</v>
      </c>
      <c r="H236" s="5">
        <v>0</v>
      </c>
      <c r="I236" s="5">
        <v>130</v>
      </c>
      <c r="J236" s="5">
        <v>0</v>
      </c>
      <c r="K236" s="5">
        <v>0</v>
      </c>
      <c r="L236" s="5">
        <f t="shared" si="6"/>
        <v>130</v>
      </c>
      <c r="M236" s="1" t="s">
        <v>323</v>
      </c>
      <c r="N236" s="1">
        <v>142</v>
      </c>
      <c r="O236" s="88" t="s">
        <v>1587</v>
      </c>
      <c r="P236" s="99"/>
      <c r="R236" s="104" t="s">
        <v>1608</v>
      </c>
      <c r="S236" s="96" t="s">
        <v>1640</v>
      </c>
    </row>
    <row r="237" spans="1:19" hidden="1" x14ac:dyDescent="0.2">
      <c r="A237" s="8" t="str">
        <f t="shared" si="7"/>
        <v>SASDUS00250**C</v>
      </c>
      <c r="B237" s="1" t="s">
        <v>315</v>
      </c>
      <c r="C237" s="1" t="s">
        <v>439</v>
      </c>
      <c r="D237" s="4">
        <v>22.81</v>
      </c>
      <c r="E237" s="4">
        <v>23.32</v>
      </c>
      <c r="F237" s="1" t="s">
        <v>327</v>
      </c>
      <c r="G237" s="5">
        <v>0</v>
      </c>
      <c r="H237" s="5">
        <v>0</v>
      </c>
      <c r="I237" s="5">
        <v>53</v>
      </c>
      <c r="J237" s="5">
        <v>0</v>
      </c>
      <c r="K237" s="5">
        <v>0</v>
      </c>
      <c r="L237" s="5">
        <f t="shared" si="6"/>
        <v>53</v>
      </c>
      <c r="M237" s="1" t="s">
        <v>445</v>
      </c>
      <c r="N237" s="1">
        <v>93</v>
      </c>
      <c r="O237" s="88" t="s">
        <v>1587</v>
      </c>
      <c r="P237" s="99"/>
      <c r="R237" s="104" t="s">
        <v>1608</v>
      </c>
      <c r="S237" s="96" t="s">
        <v>1640</v>
      </c>
    </row>
    <row r="238" spans="1:19" hidden="1" x14ac:dyDescent="0.2">
      <c r="A238" s="8" t="str">
        <f t="shared" si="7"/>
        <v>SASDUS00250**C</v>
      </c>
      <c r="B238" s="1" t="s">
        <v>315</v>
      </c>
      <c r="C238" s="1" t="s">
        <v>439</v>
      </c>
      <c r="D238" s="4">
        <v>23.32</v>
      </c>
      <c r="E238" s="4">
        <v>24.28</v>
      </c>
      <c r="F238" s="1" t="s">
        <v>322</v>
      </c>
      <c r="G238" s="5">
        <v>0</v>
      </c>
      <c r="H238" s="5">
        <v>0</v>
      </c>
      <c r="I238" s="5">
        <v>60</v>
      </c>
      <c r="J238" s="5">
        <v>0</v>
      </c>
      <c r="K238" s="5">
        <v>0</v>
      </c>
      <c r="L238" s="5">
        <f t="shared" si="6"/>
        <v>60</v>
      </c>
      <c r="M238" s="1" t="s">
        <v>323</v>
      </c>
      <c r="N238" s="1">
        <v>63</v>
      </c>
      <c r="O238" s="88" t="s">
        <v>1587</v>
      </c>
      <c r="P238" s="99"/>
      <c r="R238" s="104" t="s">
        <v>1608</v>
      </c>
      <c r="S238" s="96" t="s">
        <v>1640</v>
      </c>
    </row>
    <row r="239" spans="1:19" hidden="1" x14ac:dyDescent="0.2">
      <c r="A239" s="8" t="str">
        <f t="shared" si="7"/>
        <v>SASDUS00250**C</v>
      </c>
      <c r="B239" s="1" t="s">
        <v>315</v>
      </c>
      <c r="C239" s="1" t="s">
        <v>439</v>
      </c>
      <c r="D239" s="4">
        <v>24.28</v>
      </c>
      <c r="E239" s="4">
        <v>24.57</v>
      </c>
      <c r="F239" s="1" t="s">
        <v>327</v>
      </c>
      <c r="G239" s="5">
        <v>0</v>
      </c>
      <c r="H239" s="5">
        <v>0</v>
      </c>
      <c r="I239" s="5">
        <v>30</v>
      </c>
      <c r="J239" s="5">
        <v>0</v>
      </c>
      <c r="K239" s="5">
        <v>0</v>
      </c>
      <c r="L239" s="5">
        <f t="shared" si="6"/>
        <v>30</v>
      </c>
      <c r="M239" s="1" t="s">
        <v>347</v>
      </c>
      <c r="N239" s="1">
        <v>54</v>
      </c>
      <c r="O239" s="88" t="s">
        <v>1587</v>
      </c>
      <c r="P239" s="99"/>
      <c r="R239" s="104" t="s">
        <v>1608</v>
      </c>
      <c r="S239" s="96" t="s">
        <v>1640</v>
      </c>
    </row>
    <row r="240" spans="1:19" hidden="1" x14ac:dyDescent="0.2">
      <c r="A240" s="8" t="str">
        <f t="shared" si="7"/>
        <v>SASDUS00250**C</v>
      </c>
      <c r="B240" s="1" t="s">
        <v>315</v>
      </c>
      <c r="C240" s="1" t="s">
        <v>439</v>
      </c>
      <c r="D240" s="4">
        <v>24.57</v>
      </c>
      <c r="E240" s="4">
        <v>25.14</v>
      </c>
      <c r="F240" s="1" t="s">
        <v>322</v>
      </c>
      <c r="G240" s="5">
        <v>0</v>
      </c>
      <c r="H240" s="5">
        <v>0</v>
      </c>
      <c r="I240" s="5">
        <v>40</v>
      </c>
      <c r="J240" s="5">
        <v>0</v>
      </c>
      <c r="K240" s="5">
        <v>0</v>
      </c>
      <c r="L240" s="5">
        <f t="shared" si="6"/>
        <v>40</v>
      </c>
      <c r="M240" s="1" t="s">
        <v>323</v>
      </c>
      <c r="N240" s="1">
        <v>40</v>
      </c>
      <c r="O240" s="88" t="s">
        <v>1587</v>
      </c>
      <c r="P240" s="99"/>
      <c r="R240" s="104" t="s">
        <v>1608</v>
      </c>
      <c r="S240" s="96" t="s">
        <v>1640</v>
      </c>
    </row>
    <row r="241" spans="1:16" hidden="1" x14ac:dyDescent="0.2">
      <c r="A241" s="8" t="str">
        <f t="shared" si="7"/>
        <v>SCRASR00004**C</v>
      </c>
      <c r="B241" s="1" t="s">
        <v>447</v>
      </c>
      <c r="C241" s="1" t="s">
        <v>448</v>
      </c>
      <c r="D241" s="4">
        <v>0</v>
      </c>
      <c r="E241" s="4">
        <v>1.18</v>
      </c>
      <c r="F241" s="1" t="s">
        <v>322</v>
      </c>
      <c r="G241" s="5">
        <v>0</v>
      </c>
      <c r="H241" s="5">
        <v>0</v>
      </c>
      <c r="I241" s="5">
        <v>78</v>
      </c>
      <c r="J241" s="5">
        <v>0</v>
      </c>
      <c r="K241" s="5">
        <v>0</v>
      </c>
      <c r="L241" s="5">
        <f t="shared" si="6"/>
        <v>78</v>
      </c>
      <c r="M241" s="1" t="s">
        <v>323</v>
      </c>
      <c r="N241" s="1">
        <v>78</v>
      </c>
      <c r="O241" s="1" t="s">
        <v>1617</v>
      </c>
      <c r="P241" s="99">
        <v>101469</v>
      </c>
    </row>
    <row r="242" spans="1:16" hidden="1" x14ac:dyDescent="0.2">
      <c r="A242" s="8" t="str">
        <f t="shared" si="7"/>
        <v>SCRASR00004**C</v>
      </c>
      <c r="B242" s="1" t="s">
        <v>447</v>
      </c>
      <c r="C242" s="1" t="s">
        <v>448</v>
      </c>
      <c r="D242" s="4">
        <v>1.18</v>
      </c>
      <c r="E242" s="4">
        <v>1.52</v>
      </c>
      <c r="F242" s="1" t="s">
        <v>324</v>
      </c>
      <c r="G242" s="5">
        <v>0</v>
      </c>
      <c r="H242" s="5">
        <v>0</v>
      </c>
      <c r="I242" s="5">
        <v>22</v>
      </c>
      <c r="J242" s="5">
        <v>0</v>
      </c>
      <c r="K242" s="5">
        <v>0</v>
      </c>
      <c r="L242" s="5">
        <f t="shared" si="6"/>
        <v>22</v>
      </c>
      <c r="M242" s="1" t="s">
        <v>449</v>
      </c>
      <c r="N242" s="1">
        <v>22</v>
      </c>
      <c r="O242" s="1" t="s">
        <v>1617</v>
      </c>
      <c r="P242" s="99">
        <v>101469</v>
      </c>
    </row>
    <row r="243" spans="1:16" hidden="1" x14ac:dyDescent="0.2">
      <c r="A243" s="8" t="str">
        <f t="shared" si="7"/>
        <v>SCRASR00004**C</v>
      </c>
      <c r="B243" s="1" t="s">
        <v>447</v>
      </c>
      <c r="C243" s="1" t="s">
        <v>448</v>
      </c>
      <c r="D243" s="4">
        <v>1.52</v>
      </c>
      <c r="E243" s="4">
        <v>6.94</v>
      </c>
      <c r="F243" s="1" t="s">
        <v>322</v>
      </c>
      <c r="G243" s="5">
        <v>0</v>
      </c>
      <c r="H243" s="5">
        <v>0</v>
      </c>
      <c r="I243" s="5">
        <f>(E243-D243)*66</f>
        <v>357.71999999999997</v>
      </c>
      <c r="J243" s="5">
        <v>0</v>
      </c>
      <c r="K243" s="5">
        <v>0</v>
      </c>
      <c r="L243" s="5">
        <f t="shared" si="6"/>
        <v>357.71999999999997</v>
      </c>
      <c r="M243" s="1" t="s">
        <v>323</v>
      </c>
      <c r="N243" s="1">
        <v>358</v>
      </c>
      <c r="O243" s="1" t="s">
        <v>1617</v>
      </c>
      <c r="P243" s="99">
        <v>101469</v>
      </c>
    </row>
    <row r="244" spans="1:16" hidden="1" x14ac:dyDescent="0.2">
      <c r="A244" s="8" t="str">
        <f t="shared" si="7"/>
        <v>SCRASR00004**C</v>
      </c>
      <c r="B244" s="1" t="s">
        <v>447</v>
      </c>
      <c r="C244" s="1" t="s">
        <v>448</v>
      </c>
      <c r="D244" s="4">
        <v>10.87</v>
      </c>
      <c r="E244" s="4">
        <v>11.05</v>
      </c>
      <c r="F244" s="1" t="s">
        <v>324</v>
      </c>
      <c r="G244" s="5">
        <v>0</v>
      </c>
      <c r="H244" s="5">
        <v>0</v>
      </c>
      <c r="I244" s="5">
        <v>22</v>
      </c>
      <c r="J244" s="5">
        <v>0</v>
      </c>
      <c r="K244" s="5">
        <v>0</v>
      </c>
      <c r="L244" s="5">
        <f t="shared" si="6"/>
        <v>22</v>
      </c>
      <c r="M244" s="1" t="s">
        <v>451</v>
      </c>
      <c r="N244" s="1">
        <v>22</v>
      </c>
      <c r="O244" s="1" t="s">
        <v>1595</v>
      </c>
      <c r="P244" s="99">
        <v>102970</v>
      </c>
    </row>
    <row r="245" spans="1:16" hidden="1" x14ac:dyDescent="0.2">
      <c r="A245" s="8" t="str">
        <f t="shared" si="7"/>
        <v>SCRASR00004**C</v>
      </c>
      <c r="B245" s="1" t="s">
        <v>447</v>
      </c>
      <c r="C245" s="1" t="s">
        <v>448</v>
      </c>
      <c r="D245" s="4">
        <v>11.05</v>
      </c>
      <c r="E245" s="4">
        <v>18.7</v>
      </c>
      <c r="F245" s="1" t="s">
        <v>322</v>
      </c>
      <c r="G245" s="5">
        <v>0</v>
      </c>
      <c r="H245" s="5">
        <v>0</v>
      </c>
      <c r="I245" s="5">
        <f>(E245-D245)*66</f>
        <v>504.89999999999992</v>
      </c>
      <c r="J245" s="5">
        <v>0</v>
      </c>
      <c r="K245" s="5">
        <v>0</v>
      </c>
      <c r="L245" s="5">
        <f t="shared" si="6"/>
        <v>504.89999999999992</v>
      </c>
      <c r="M245" s="1" t="s">
        <v>323</v>
      </c>
      <c r="N245" s="1">
        <v>505</v>
      </c>
      <c r="O245" s="1" t="s">
        <v>1595</v>
      </c>
      <c r="P245" s="99">
        <v>102970</v>
      </c>
    </row>
    <row r="246" spans="1:16" hidden="1" x14ac:dyDescent="0.2">
      <c r="A246" s="8" t="str">
        <f t="shared" si="7"/>
        <v>SCRASR00004**C</v>
      </c>
      <c r="B246" s="1" t="s">
        <v>447</v>
      </c>
      <c r="C246" s="1" t="s">
        <v>448</v>
      </c>
      <c r="D246" s="4">
        <v>19.600000000000001</v>
      </c>
      <c r="E246" s="4">
        <v>19.97</v>
      </c>
      <c r="F246" s="1" t="s">
        <v>322</v>
      </c>
      <c r="G246" s="5">
        <v>0</v>
      </c>
      <c r="H246" s="5">
        <v>0</v>
      </c>
      <c r="I246" s="5">
        <f>(E246-D246)*66</f>
        <v>24.419999999999831</v>
      </c>
      <c r="J246" s="5">
        <v>0</v>
      </c>
      <c r="K246" s="5">
        <v>0</v>
      </c>
      <c r="L246" s="5">
        <f t="shared" ref="L246:L309" si="8">SUM(G246:K246)</f>
        <v>24.419999999999831</v>
      </c>
      <c r="M246" s="1" t="s">
        <v>323</v>
      </c>
      <c r="N246" s="1">
        <v>24</v>
      </c>
      <c r="O246" s="1" t="s">
        <v>1595</v>
      </c>
      <c r="P246" s="99">
        <v>102970</v>
      </c>
    </row>
    <row r="247" spans="1:16" hidden="1" x14ac:dyDescent="0.2">
      <c r="A247" s="8" t="str">
        <f t="shared" si="7"/>
        <v>SCRASR00004**C</v>
      </c>
      <c r="B247" s="1" t="s">
        <v>447</v>
      </c>
      <c r="C247" s="1" t="s">
        <v>448</v>
      </c>
      <c r="D247" s="4">
        <v>19.97</v>
      </c>
      <c r="E247" s="4">
        <v>20.309999999999999</v>
      </c>
      <c r="F247" s="1" t="s">
        <v>324</v>
      </c>
      <c r="G247" s="5">
        <v>0</v>
      </c>
      <c r="H247" s="5">
        <v>0</v>
      </c>
      <c r="I247" s="5">
        <v>22</v>
      </c>
      <c r="J247" s="5">
        <v>0</v>
      </c>
      <c r="K247" s="5">
        <v>0</v>
      </c>
      <c r="L247" s="5">
        <f t="shared" si="8"/>
        <v>22</v>
      </c>
      <c r="M247" s="1" t="s">
        <v>452</v>
      </c>
      <c r="N247" s="1">
        <v>22</v>
      </c>
      <c r="O247" s="1" t="s">
        <v>1595</v>
      </c>
      <c r="P247" s="99">
        <v>102970</v>
      </c>
    </row>
    <row r="248" spans="1:16" hidden="1" x14ac:dyDescent="0.2">
      <c r="A248" s="8" t="str">
        <f t="shared" si="7"/>
        <v>SCRASR00004**C</v>
      </c>
      <c r="B248" s="1" t="s">
        <v>447</v>
      </c>
      <c r="C248" s="1" t="s">
        <v>448</v>
      </c>
      <c r="D248" s="4">
        <v>20.309999999999999</v>
      </c>
      <c r="E248" s="4">
        <v>22.2</v>
      </c>
      <c r="F248" s="1" t="s">
        <v>322</v>
      </c>
      <c r="G248" s="5">
        <v>0</v>
      </c>
      <c r="H248" s="5">
        <v>0</v>
      </c>
      <c r="I248" s="5">
        <f>(E248-D248)*66</f>
        <v>124.74000000000004</v>
      </c>
      <c r="J248" s="5">
        <v>0</v>
      </c>
      <c r="K248" s="5">
        <v>0</v>
      </c>
      <c r="L248" s="5">
        <f t="shared" si="8"/>
        <v>124.74000000000004</v>
      </c>
      <c r="M248" s="1" t="s">
        <v>323</v>
      </c>
      <c r="N248" s="1">
        <v>129</v>
      </c>
      <c r="O248" s="1" t="s">
        <v>1595</v>
      </c>
      <c r="P248" s="99">
        <v>102970</v>
      </c>
    </row>
    <row r="249" spans="1:16" hidden="1" x14ac:dyDescent="0.2">
      <c r="A249" s="8" t="str">
        <f t="shared" si="7"/>
        <v>SCRASR00019**C</v>
      </c>
      <c r="B249" s="1" t="s">
        <v>447</v>
      </c>
      <c r="C249" s="1" t="s">
        <v>453</v>
      </c>
      <c r="D249" s="4">
        <v>0</v>
      </c>
      <c r="E249" s="4">
        <v>1.22</v>
      </c>
      <c r="F249" s="1" t="s">
        <v>322</v>
      </c>
      <c r="G249" s="5">
        <v>0</v>
      </c>
      <c r="H249" s="5">
        <v>0</v>
      </c>
      <c r="I249" s="5">
        <v>81</v>
      </c>
      <c r="J249" s="5">
        <v>0</v>
      </c>
      <c r="K249" s="5">
        <v>0</v>
      </c>
      <c r="L249" s="5">
        <f t="shared" si="8"/>
        <v>81</v>
      </c>
      <c r="M249" s="1" t="s">
        <v>323</v>
      </c>
      <c r="N249" s="1">
        <v>81</v>
      </c>
      <c r="O249" s="1" t="s">
        <v>1595</v>
      </c>
      <c r="P249" s="99">
        <v>103703</v>
      </c>
    </row>
    <row r="250" spans="1:16" hidden="1" x14ac:dyDescent="0.2">
      <c r="A250" s="8" t="str">
        <f t="shared" si="7"/>
        <v>SCRASR00019**C</v>
      </c>
      <c r="B250" s="1" t="s">
        <v>447</v>
      </c>
      <c r="C250" s="1" t="s">
        <v>453</v>
      </c>
      <c r="D250" s="4">
        <v>4.16</v>
      </c>
      <c r="E250" s="4">
        <v>5.96</v>
      </c>
      <c r="F250" s="1" t="s">
        <v>322</v>
      </c>
      <c r="G250" s="5">
        <v>0</v>
      </c>
      <c r="H250" s="5">
        <v>0</v>
      </c>
      <c r="I250" s="5">
        <v>119</v>
      </c>
      <c r="J250" s="5">
        <v>0</v>
      </c>
      <c r="K250" s="5">
        <v>0</v>
      </c>
      <c r="L250" s="5">
        <f t="shared" si="8"/>
        <v>119</v>
      </c>
      <c r="M250" s="1" t="s">
        <v>323</v>
      </c>
      <c r="N250" s="1">
        <v>119</v>
      </c>
      <c r="O250" s="1" t="s">
        <v>1595</v>
      </c>
      <c r="P250" s="99">
        <v>102970</v>
      </c>
    </row>
    <row r="251" spans="1:16" hidden="1" x14ac:dyDescent="0.2">
      <c r="A251" s="8" t="str">
        <f t="shared" si="7"/>
        <v>SCRASR00019**C</v>
      </c>
      <c r="B251" s="1" t="s">
        <v>447</v>
      </c>
      <c r="C251" s="1" t="s">
        <v>453</v>
      </c>
      <c r="D251" s="4">
        <v>5.96</v>
      </c>
      <c r="E251" s="4">
        <v>6.18</v>
      </c>
      <c r="F251" s="1">
        <v>15</v>
      </c>
      <c r="G251" s="5">
        <v>0</v>
      </c>
      <c r="H251" s="5">
        <v>0</v>
      </c>
      <c r="I251" s="5">
        <v>29</v>
      </c>
      <c r="J251" s="5">
        <v>0</v>
      </c>
      <c r="K251" s="5">
        <v>0</v>
      </c>
      <c r="L251" s="5">
        <f t="shared" si="8"/>
        <v>29</v>
      </c>
      <c r="M251" s="1" t="s">
        <v>343</v>
      </c>
      <c r="N251" s="1">
        <v>29</v>
      </c>
      <c r="O251" s="1" t="s">
        <v>1595</v>
      </c>
      <c r="P251" s="99">
        <v>102970</v>
      </c>
    </row>
    <row r="252" spans="1:16" hidden="1" x14ac:dyDescent="0.2">
      <c r="A252" s="8" t="str">
        <f t="shared" si="7"/>
        <v>SCRASR00019**C</v>
      </c>
      <c r="B252" s="1" t="s">
        <v>447</v>
      </c>
      <c r="C252" s="1" t="s">
        <v>453</v>
      </c>
      <c r="D252" s="4">
        <v>6.18</v>
      </c>
      <c r="E252" s="4">
        <v>6.48</v>
      </c>
      <c r="F252" s="1" t="s">
        <v>322</v>
      </c>
      <c r="G252" s="5">
        <v>0</v>
      </c>
      <c r="H252" s="5">
        <v>0</v>
      </c>
      <c r="I252" s="5">
        <v>20</v>
      </c>
      <c r="J252" s="5">
        <v>0</v>
      </c>
      <c r="K252" s="5">
        <v>0</v>
      </c>
      <c r="L252" s="5">
        <f t="shared" si="8"/>
        <v>20</v>
      </c>
      <c r="M252" s="1" t="s">
        <v>323</v>
      </c>
      <c r="N252" s="1">
        <v>20</v>
      </c>
      <c r="O252" s="1" t="s">
        <v>1595</v>
      </c>
      <c r="P252" s="99">
        <v>102970</v>
      </c>
    </row>
    <row r="253" spans="1:16" hidden="1" x14ac:dyDescent="0.2">
      <c r="A253" s="8" t="str">
        <f t="shared" si="7"/>
        <v>SCRASR00019**C</v>
      </c>
      <c r="B253" s="1" t="s">
        <v>447</v>
      </c>
      <c r="C253" s="1" t="s">
        <v>453</v>
      </c>
      <c r="D253" s="4">
        <v>6.48</v>
      </c>
      <c r="E253" s="4">
        <v>6.82</v>
      </c>
      <c r="F253" s="1">
        <v>8</v>
      </c>
      <c r="G253" s="5">
        <v>0</v>
      </c>
      <c r="H253" s="5">
        <v>0</v>
      </c>
      <c r="I253" s="5">
        <v>22</v>
      </c>
      <c r="J253" s="5">
        <v>0</v>
      </c>
      <c r="K253" s="5">
        <v>0</v>
      </c>
      <c r="L253" s="5">
        <f t="shared" si="8"/>
        <v>22</v>
      </c>
      <c r="M253" s="1" t="s">
        <v>454</v>
      </c>
      <c r="N253" s="1">
        <v>22</v>
      </c>
      <c r="O253" s="1" t="s">
        <v>1595</v>
      </c>
      <c r="P253" s="99">
        <v>102970</v>
      </c>
    </row>
    <row r="254" spans="1:16" hidden="1" x14ac:dyDescent="0.2">
      <c r="A254" s="8" t="str">
        <f t="shared" si="7"/>
        <v>SCRASR00019**C</v>
      </c>
      <c r="B254" s="1" t="s">
        <v>447</v>
      </c>
      <c r="C254" s="1" t="s">
        <v>453</v>
      </c>
      <c r="D254" s="4">
        <v>6.82</v>
      </c>
      <c r="E254" s="4">
        <v>10.95</v>
      </c>
      <c r="F254" s="1" t="s">
        <v>322</v>
      </c>
      <c r="G254" s="5">
        <v>0</v>
      </c>
      <c r="H254" s="5">
        <v>0</v>
      </c>
      <c r="I254" s="5">
        <v>273</v>
      </c>
      <c r="J254" s="5">
        <v>0</v>
      </c>
      <c r="K254" s="5">
        <v>0</v>
      </c>
      <c r="L254" s="5">
        <f t="shared" si="8"/>
        <v>273</v>
      </c>
      <c r="M254" s="1" t="s">
        <v>323</v>
      </c>
      <c r="N254" s="1">
        <v>273</v>
      </c>
      <c r="O254" s="1" t="s">
        <v>1595</v>
      </c>
      <c r="P254" s="99">
        <v>102970</v>
      </c>
    </row>
    <row r="255" spans="1:16" hidden="1" x14ac:dyDescent="0.2">
      <c r="A255" s="8" t="str">
        <f t="shared" si="7"/>
        <v>SCRASR00019**C</v>
      </c>
      <c r="B255" s="1" t="s">
        <v>447</v>
      </c>
      <c r="C255" s="1" t="s">
        <v>453</v>
      </c>
      <c r="D255" s="4">
        <v>10.95</v>
      </c>
      <c r="E255" s="4">
        <v>11.29</v>
      </c>
      <c r="F255" s="1" t="s">
        <v>324</v>
      </c>
      <c r="G255" s="5">
        <v>0</v>
      </c>
      <c r="H255" s="5">
        <v>0</v>
      </c>
      <c r="I255" s="5">
        <v>22</v>
      </c>
      <c r="J255" s="5">
        <v>0</v>
      </c>
      <c r="K255" s="5">
        <v>0</v>
      </c>
      <c r="L255" s="5">
        <f t="shared" si="8"/>
        <v>22</v>
      </c>
      <c r="M255" s="1" t="s">
        <v>455</v>
      </c>
      <c r="N255" s="1">
        <v>22</v>
      </c>
      <c r="O255" s="1" t="s">
        <v>1595</v>
      </c>
      <c r="P255" s="99">
        <v>102970</v>
      </c>
    </row>
    <row r="256" spans="1:16" hidden="1" x14ac:dyDescent="0.2">
      <c r="A256" s="8" t="str">
        <f t="shared" si="7"/>
        <v>SCRASR00019**C</v>
      </c>
      <c r="B256" s="1" t="s">
        <v>447</v>
      </c>
      <c r="C256" s="1" t="s">
        <v>453</v>
      </c>
      <c r="D256" s="4">
        <v>11.29</v>
      </c>
      <c r="E256" s="4">
        <v>11.43</v>
      </c>
      <c r="F256" s="1" t="s">
        <v>322</v>
      </c>
      <c r="G256" s="5">
        <v>0</v>
      </c>
      <c r="H256" s="5">
        <v>0</v>
      </c>
      <c r="I256" s="5">
        <v>9</v>
      </c>
      <c r="J256" s="5">
        <v>0</v>
      </c>
      <c r="K256" s="5">
        <v>0</v>
      </c>
      <c r="L256" s="5">
        <f t="shared" si="8"/>
        <v>9</v>
      </c>
      <c r="M256" s="1" t="s">
        <v>323</v>
      </c>
      <c r="N256" s="1">
        <v>9</v>
      </c>
      <c r="O256" s="1" t="s">
        <v>1595</v>
      </c>
      <c r="P256" s="99">
        <v>102970</v>
      </c>
    </row>
    <row r="257" spans="1:16" hidden="1" x14ac:dyDescent="0.2">
      <c r="A257" s="8" t="str">
        <f t="shared" si="7"/>
        <v>SCRASR00019**C</v>
      </c>
      <c r="B257" s="1" t="s">
        <v>447</v>
      </c>
      <c r="C257" s="1" t="s">
        <v>453</v>
      </c>
      <c r="D257" s="4">
        <v>11.43</v>
      </c>
      <c r="E257" s="4">
        <v>11.71</v>
      </c>
      <c r="F257" s="1" t="s">
        <v>329</v>
      </c>
      <c r="G257" s="5">
        <v>0</v>
      </c>
      <c r="H257" s="5">
        <v>0</v>
      </c>
      <c r="I257" s="5">
        <v>37</v>
      </c>
      <c r="J257" s="5">
        <v>0</v>
      </c>
      <c r="K257" s="5">
        <v>0</v>
      </c>
      <c r="L257" s="5">
        <f t="shared" si="8"/>
        <v>37</v>
      </c>
      <c r="M257" s="1" t="s">
        <v>343</v>
      </c>
      <c r="N257" s="1">
        <v>37</v>
      </c>
      <c r="O257" s="1" t="s">
        <v>1595</v>
      </c>
      <c r="P257" s="99">
        <v>102970</v>
      </c>
    </row>
    <row r="258" spans="1:16" hidden="1" x14ac:dyDescent="0.2">
      <c r="A258" s="8" t="str">
        <f t="shared" ref="A258:A321" si="9">"S"&amp;B258&amp;MID(C258,1,2)&amp;"00"&amp;MID(C258,4,3)&amp;"**C"</f>
        <v>SCRASR00019**C</v>
      </c>
      <c r="B258" s="1" t="s">
        <v>447</v>
      </c>
      <c r="C258" s="1" t="s">
        <v>453</v>
      </c>
      <c r="D258" s="4">
        <v>11.71</v>
      </c>
      <c r="E258" s="4">
        <v>12.37</v>
      </c>
      <c r="F258" s="1" t="s">
        <v>322</v>
      </c>
      <c r="G258" s="5">
        <v>0</v>
      </c>
      <c r="H258" s="5">
        <v>0</v>
      </c>
      <c r="I258" s="5">
        <v>44</v>
      </c>
      <c r="J258" s="5">
        <v>0</v>
      </c>
      <c r="K258" s="5">
        <v>0</v>
      </c>
      <c r="L258" s="5">
        <f t="shared" si="8"/>
        <v>44</v>
      </c>
      <c r="M258" s="1" t="s">
        <v>323</v>
      </c>
      <c r="N258" s="1">
        <v>44</v>
      </c>
      <c r="O258" s="1" t="s">
        <v>1595</v>
      </c>
      <c r="P258" s="99">
        <v>102970</v>
      </c>
    </row>
    <row r="259" spans="1:16" hidden="1" x14ac:dyDescent="0.2">
      <c r="A259" s="8" t="str">
        <f t="shared" si="9"/>
        <v>SCRASR00019**C</v>
      </c>
      <c r="B259" s="1" t="s">
        <v>447</v>
      </c>
      <c r="C259" s="1" t="s">
        <v>453</v>
      </c>
      <c r="D259" s="4">
        <v>16.09</v>
      </c>
      <c r="E259" s="4">
        <v>16.29</v>
      </c>
      <c r="F259" s="1" t="s">
        <v>334</v>
      </c>
      <c r="G259" s="5">
        <v>16</v>
      </c>
      <c r="H259" s="5">
        <v>0</v>
      </c>
      <c r="I259" s="5">
        <v>11</v>
      </c>
      <c r="J259" s="5">
        <v>0</v>
      </c>
      <c r="K259" s="5">
        <v>0</v>
      </c>
      <c r="L259" s="5">
        <f t="shared" si="8"/>
        <v>27</v>
      </c>
      <c r="M259" s="1" t="s">
        <v>456</v>
      </c>
      <c r="N259" s="1">
        <v>27</v>
      </c>
      <c r="O259" s="1" t="s">
        <v>1595</v>
      </c>
      <c r="P259" s="99">
        <v>101409</v>
      </c>
    </row>
    <row r="260" spans="1:16" hidden="1" x14ac:dyDescent="0.2">
      <c r="A260" s="8" t="str">
        <f t="shared" si="9"/>
        <v>SCRASR00019**C</v>
      </c>
      <c r="B260" s="1" t="s">
        <v>447</v>
      </c>
      <c r="C260" s="1" t="s">
        <v>453</v>
      </c>
      <c r="D260" s="4">
        <v>16.29</v>
      </c>
      <c r="E260" s="4">
        <v>16.62</v>
      </c>
      <c r="F260" s="1" t="s">
        <v>322</v>
      </c>
      <c r="G260" s="5">
        <v>0</v>
      </c>
      <c r="H260" s="5">
        <v>0</v>
      </c>
      <c r="I260" s="5">
        <v>26</v>
      </c>
      <c r="J260" s="5">
        <v>0</v>
      </c>
      <c r="K260" s="5">
        <v>0</v>
      </c>
      <c r="L260" s="5">
        <f t="shared" si="8"/>
        <v>26</v>
      </c>
      <c r="M260" s="1" t="s">
        <v>323</v>
      </c>
      <c r="N260" s="1">
        <v>26</v>
      </c>
      <c r="O260" s="1" t="s">
        <v>1595</v>
      </c>
      <c r="P260" s="99">
        <v>101409</v>
      </c>
    </row>
    <row r="261" spans="1:16" hidden="1" x14ac:dyDescent="0.2">
      <c r="A261" s="8" t="str">
        <f t="shared" si="9"/>
        <v>SCRASR00019**C</v>
      </c>
      <c r="B261" s="1" t="s">
        <v>447</v>
      </c>
      <c r="C261" s="1" t="s">
        <v>453</v>
      </c>
      <c r="D261" s="4">
        <v>16.62</v>
      </c>
      <c r="E261" s="4">
        <v>16.82</v>
      </c>
      <c r="F261" s="1" t="s">
        <v>334</v>
      </c>
      <c r="G261" s="5">
        <v>16</v>
      </c>
      <c r="H261" s="5">
        <v>0</v>
      </c>
      <c r="I261" s="5">
        <v>11</v>
      </c>
      <c r="J261" s="5">
        <v>0</v>
      </c>
      <c r="K261" s="5">
        <v>0</v>
      </c>
      <c r="L261" s="5">
        <f t="shared" si="8"/>
        <v>27</v>
      </c>
      <c r="M261" s="1" t="s">
        <v>457</v>
      </c>
      <c r="N261" s="1">
        <v>27</v>
      </c>
      <c r="O261" s="1" t="s">
        <v>1595</v>
      </c>
      <c r="P261" s="99">
        <v>101409</v>
      </c>
    </row>
    <row r="262" spans="1:16" hidden="1" x14ac:dyDescent="0.2">
      <c r="A262" s="8" t="str">
        <f t="shared" si="9"/>
        <v>SCRASR00019**C</v>
      </c>
      <c r="B262" s="1" t="s">
        <v>447</v>
      </c>
      <c r="C262" s="1" t="s">
        <v>453</v>
      </c>
      <c r="D262" s="4">
        <v>16.82</v>
      </c>
      <c r="E262" s="4">
        <v>16.989999999999998</v>
      </c>
      <c r="F262" s="1" t="s">
        <v>324</v>
      </c>
      <c r="G262" s="5">
        <v>0</v>
      </c>
      <c r="H262" s="5">
        <v>0</v>
      </c>
      <c r="I262" s="5">
        <v>11</v>
      </c>
      <c r="J262" s="5">
        <v>0</v>
      </c>
      <c r="K262" s="5">
        <v>0</v>
      </c>
      <c r="L262" s="5">
        <f t="shared" si="8"/>
        <v>11</v>
      </c>
      <c r="M262" s="1" t="s">
        <v>458</v>
      </c>
      <c r="N262" s="1">
        <v>11</v>
      </c>
      <c r="O262" s="1" t="s">
        <v>1595</v>
      </c>
      <c r="P262" s="99">
        <v>101409</v>
      </c>
    </row>
    <row r="263" spans="1:16" hidden="1" x14ac:dyDescent="0.2">
      <c r="A263" s="8" t="str">
        <f t="shared" si="9"/>
        <v>SCRASR00019**C</v>
      </c>
      <c r="B263" s="1" t="s">
        <v>447</v>
      </c>
      <c r="C263" s="1" t="s">
        <v>453</v>
      </c>
      <c r="D263" s="4">
        <v>16.989999999999998</v>
      </c>
      <c r="E263" s="4">
        <v>19.13</v>
      </c>
      <c r="F263" s="1" t="s">
        <v>322</v>
      </c>
      <c r="G263" s="5">
        <v>0</v>
      </c>
      <c r="H263" s="5">
        <v>0</v>
      </c>
      <c r="I263" s="5">
        <v>136</v>
      </c>
      <c r="J263" s="5">
        <v>0</v>
      </c>
      <c r="K263" s="5">
        <v>0</v>
      </c>
      <c r="L263" s="5">
        <f t="shared" si="8"/>
        <v>136</v>
      </c>
      <c r="M263" s="1" t="s">
        <v>323</v>
      </c>
      <c r="N263" s="1">
        <v>136</v>
      </c>
      <c r="O263" s="1" t="s">
        <v>1595</v>
      </c>
      <c r="P263" s="99">
        <v>101409</v>
      </c>
    </row>
    <row r="264" spans="1:16" hidden="1" x14ac:dyDescent="0.2">
      <c r="A264" s="8" t="str">
        <f t="shared" si="9"/>
        <v>SCRASR00019**C</v>
      </c>
      <c r="B264" s="1" t="s">
        <v>447</v>
      </c>
      <c r="C264" s="1" t="s">
        <v>453</v>
      </c>
      <c r="D264" s="4">
        <v>19.13</v>
      </c>
      <c r="E264" s="4">
        <v>19.399999999999999</v>
      </c>
      <c r="F264" s="1" t="s">
        <v>329</v>
      </c>
      <c r="G264" s="5">
        <v>0</v>
      </c>
      <c r="H264" s="5">
        <v>0</v>
      </c>
      <c r="I264" s="5">
        <v>64</v>
      </c>
      <c r="J264" s="5">
        <v>0</v>
      </c>
      <c r="K264" s="5">
        <v>0</v>
      </c>
      <c r="L264" s="5">
        <f t="shared" si="8"/>
        <v>64</v>
      </c>
      <c r="M264" s="1" t="s">
        <v>347</v>
      </c>
      <c r="N264" s="1">
        <v>64</v>
      </c>
      <c r="O264" s="1" t="s">
        <v>1595</v>
      </c>
      <c r="P264" s="99">
        <v>101409</v>
      </c>
    </row>
    <row r="265" spans="1:16" hidden="1" x14ac:dyDescent="0.2">
      <c r="A265" s="8" t="str">
        <f t="shared" si="9"/>
        <v>SCRASR00019**C</v>
      </c>
      <c r="B265" s="1" t="s">
        <v>447</v>
      </c>
      <c r="C265" s="1" t="s">
        <v>453</v>
      </c>
      <c r="D265" s="4">
        <v>19.399999999999999</v>
      </c>
      <c r="E265" s="4">
        <v>20.97</v>
      </c>
      <c r="F265" s="1" t="s">
        <v>322</v>
      </c>
      <c r="G265" s="5">
        <v>0</v>
      </c>
      <c r="H265" s="5">
        <v>0</v>
      </c>
      <c r="I265" s="5">
        <v>101</v>
      </c>
      <c r="J265" s="5">
        <v>0</v>
      </c>
      <c r="K265" s="5">
        <v>0</v>
      </c>
      <c r="L265" s="5">
        <f t="shared" si="8"/>
        <v>101</v>
      </c>
      <c r="M265" s="1" t="s">
        <v>323</v>
      </c>
      <c r="N265" s="1">
        <v>101</v>
      </c>
      <c r="O265" s="1" t="s">
        <v>1595</v>
      </c>
      <c r="P265" s="99">
        <v>101409</v>
      </c>
    </row>
    <row r="266" spans="1:16" hidden="1" x14ac:dyDescent="0.2">
      <c r="A266" s="8" t="str">
        <f t="shared" si="9"/>
        <v>SCRASR00019**C</v>
      </c>
      <c r="B266" s="1" t="s">
        <v>447</v>
      </c>
      <c r="C266" s="1" t="s">
        <v>453</v>
      </c>
      <c r="D266" s="4">
        <v>20.97</v>
      </c>
      <c r="E266" s="4">
        <v>21.39</v>
      </c>
      <c r="F266" s="1" t="s">
        <v>329</v>
      </c>
      <c r="G266" s="5">
        <v>0</v>
      </c>
      <c r="H266" s="5">
        <v>0</v>
      </c>
      <c r="I266" s="5">
        <v>70</v>
      </c>
      <c r="J266" s="5">
        <v>0</v>
      </c>
      <c r="K266" s="5">
        <v>0</v>
      </c>
      <c r="L266" s="5">
        <f t="shared" si="8"/>
        <v>70</v>
      </c>
      <c r="M266" s="1" t="s">
        <v>445</v>
      </c>
      <c r="N266" s="1">
        <v>70</v>
      </c>
      <c r="O266" s="1" t="s">
        <v>1595</v>
      </c>
      <c r="P266" s="99">
        <v>101409</v>
      </c>
    </row>
    <row r="267" spans="1:16" hidden="1" x14ac:dyDescent="0.2">
      <c r="A267" s="8" t="str">
        <f t="shared" si="9"/>
        <v>SCRASR00019**C</v>
      </c>
      <c r="B267" s="1" t="s">
        <v>447</v>
      </c>
      <c r="C267" s="1" t="s">
        <v>453</v>
      </c>
      <c r="D267" s="4">
        <v>21.39</v>
      </c>
      <c r="E267" s="4">
        <v>22.18</v>
      </c>
      <c r="F267" s="1" t="s">
        <v>322</v>
      </c>
      <c r="G267" s="5">
        <v>0</v>
      </c>
      <c r="H267" s="5">
        <v>0</v>
      </c>
      <c r="I267" s="5">
        <v>73</v>
      </c>
      <c r="J267" s="5">
        <v>0</v>
      </c>
      <c r="K267" s="5">
        <v>0</v>
      </c>
      <c r="L267" s="5">
        <f t="shared" si="8"/>
        <v>73</v>
      </c>
      <c r="M267" s="1" t="s">
        <v>323</v>
      </c>
      <c r="N267" s="1">
        <v>73</v>
      </c>
      <c r="O267" s="1" t="s">
        <v>1595</v>
      </c>
      <c r="P267" s="99">
        <v>101409</v>
      </c>
    </row>
    <row r="268" spans="1:16" hidden="1" x14ac:dyDescent="0.2">
      <c r="A268" s="8" t="str">
        <f t="shared" si="9"/>
        <v>SCRASR00019**C</v>
      </c>
      <c r="B268" s="1" t="s">
        <v>447</v>
      </c>
      <c r="C268" s="1" t="s">
        <v>453</v>
      </c>
      <c r="D268" s="4">
        <v>22.18</v>
      </c>
      <c r="E268" s="4">
        <v>22.42</v>
      </c>
      <c r="F268" s="1" t="s">
        <v>329</v>
      </c>
      <c r="G268" s="5">
        <v>0</v>
      </c>
      <c r="H268" s="5">
        <v>0</v>
      </c>
      <c r="I268" s="5">
        <v>32</v>
      </c>
      <c r="J268" s="5">
        <v>0</v>
      </c>
      <c r="K268" s="5">
        <v>0</v>
      </c>
      <c r="L268" s="5">
        <f t="shared" si="8"/>
        <v>32</v>
      </c>
      <c r="M268" s="1" t="s">
        <v>366</v>
      </c>
      <c r="N268" s="1">
        <v>32</v>
      </c>
      <c r="O268" s="1" t="s">
        <v>1595</v>
      </c>
      <c r="P268" s="99">
        <v>101409</v>
      </c>
    </row>
    <row r="269" spans="1:16" hidden="1" x14ac:dyDescent="0.2">
      <c r="A269" s="8" t="str">
        <f t="shared" si="9"/>
        <v>SCRASR00019**C</v>
      </c>
      <c r="B269" s="1" t="s">
        <v>447</v>
      </c>
      <c r="C269" s="1" t="s">
        <v>453</v>
      </c>
      <c r="D269" s="4">
        <v>22.42</v>
      </c>
      <c r="E269" s="4">
        <v>23.14</v>
      </c>
      <c r="F269" s="1" t="s">
        <v>322</v>
      </c>
      <c r="G269" s="5">
        <v>0</v>
      </c>
      <c r="H269" s="5">
        <v>0</v>
      </c>
      <c r="I269" s="5">
        <v>47</v>
      </c>
      <c r="J269" s="5">
        <v>0</v>
      </c>
      <c r="K269" s="5">
        <v>0</v>
      </c>
      <c r="L269" s="5">
        <f t="shared" si="8"/>
        <v>47</v>
      </c>
      <c r="M269" s="1" t="s">
        <v>323</v>
      </c>
      <c r="N269" s="1">
        <v>47</v>
      </c>
      <c r="O269" s="1" t="s">
        <v>1595</v>
      </c>
      <c r="P269" s="99">
        <v>101409</v>
      </c>
    </row>
    <row r="270" spans="1:16" hidden="1" x14ac:dyDescent="0.2">
      <c r="A270" s="8" t="str">
        <f t="shared" si="9"/>
        <v>SCRASR00019**C</v>
      </c>
      <c r="B270" s="1" t="s">
        <v>447</v>
      </c>
      <c r="C270" s="1" t="s">
        <v>453</v>
      </c>
      <c r="D270" s="4">
        <v>23.14</v>
      </c>
      <c r="E270" s="4">
        <v>23.31</v>
      </c>
      <c r="F270" s="1" t="s">
        <v>324</v>
      </c>
      <c r="G270" s="5">
        <v>0</v>
      </c>
      <c r="H270" s="5">
        <v>0</v>
      </c>
      <c r="I270" s="5">
        <v>11</v>
      </c>
      <c r="J270" s="5">
        <v>0</v>
      </c>
      <c r="K270" s="5">
        <v>0</v>
      </c>
      <c r="L270" s="5">
        <f t="shared" si="8"/>
        <v>11</v>
      </c>
      <c r="M270" s="1" t="s">
        <v>459</v>
      </c>
      <c r="N270" s="1">
        <v>11</v>
      </c>
      <c r="O270" s="1" t="s">
        <v>1595</v>
      </c>
      <c r="P270" s="99">
        <v>101409</v>
      </c>
    </row>
    <row r="271" spans="1:16" hidden="1" x14ac:dyDescent="0.2">
      <c r="A271" s="8" t="str">
        <f t="shared" si="9"/>
        <v>SCRASR00019**C</v>
      </c>
      <c r="B271" s="1" t="s">
        <v>447</v>
      </c>
      <c r="C271" s="1" t="s">
        <v>453</v>
      </c>
      <c r="D271" s="4">
        <v>23.31</v>
      </c>
      <c r="E271" s="4">
        <v>23.48</v>
      </c>
      <c r="F271" s="1" t="s">
        <v>324</v>
      </c>
      <c r="G271" s="5">
        <v>0</v>
      </c>
      <c r="H271" s="5">
        <v>0</v>
      </c>
      <c r="I271" s="5">
        <v>11</v>
      </c>
      <c r="J271" s="5">
        <v>0</v>
      </c>
      <c r="K271" s="5">
        <v>0</v>
      </c>
      <c r="L271" s="5">
        <f t="shared" si="8"/>
        <v>11</v>
      </c>
      <c r="M271" s="1" t="s">
        <v>460</v>
      </c>
      <c r="N271" s="1">
        <v>11</v>
      </c>
      <c r="O271" s="1" t="s">
        <v>1597</v>
      </c>
      <c r="P271" s="3">
        <v>101467</v>
      </c>
    </row>
    <row r="272" spans="1:16" hidden="1" x14ac:dyDescent="0.2">
      <c r="A272" s="8" t="str">
        <f t="shared" si="9"/>
        <v>SCRASR00019**C</v>
      </c>
      <c r="B272" s="1" t="s">
        <v>447</v>
      </c>
      <c r="C272" s="1" t="s">
        <v>453</v>
      </c>
      <c r="D272" s="4">
        <v>23.48</v>
      </c>
      <c r="E272" s="4">
        <v>25.15</v>
      </c>
      <c r="F272" s="1" t="s">
        <v>322</v>
      </c>
      <c r="G272" s="5">
        <v>0</v>
      </c>
      <c r="H272" s="5">
        <v>0</v>
      </c>
      <c r="I272" s="5">
        <v>110</v>
      </c>
      <c r="J272" s="5">
        <v>0</v>
      </c>
      <c r="K272" s="5">
        <v>0</v>
      </c>
      <c r="L272" s="5">
        <f t="shared" si="8"/>
        <v>110</v>
      </c>
      <c r="M272" s="1" t="s">
        <v>323</v>
      </c>
      <c r="N272" s="1">
        <v>110</v>
      </c>
      <c r="O272" s="1" t="s">
        <v>1597</v>
      </c>
      <c r="P272" s="3">
        <v>101467</v>
      </c>
    </row>
    <row r="273" spans="1:19" hidden="1" x14ac:dyDescent="0.2">
      <c r="A273" s="8" t="str">
        <f t="shared" si="9"/>
        <v>SCRASR00019**C</v>
      </c>
      <c r="B273" s="1" t="s">
        <v>447</v>
      </c>
      <c r="C273" s="1" t="s">
        <v>453</v>
      </c>
      <c r="D273" s="4">
        <v>25.15</v>
      </c>
      <c r="E273" s="4">
        <v>25.49</v>
      </c>
      <c r="F273" s="1" t="s">
        <v>324</v>
      </c>
      <c r="G273" s="5">
        <v>0</v>
      </c>
      <c r="H273" s="5">
        <v>0</v>
      </c>
      <c r="I273" s="5">
        <v>22</v>
      </c>
      <c r="J273" s="5">
        <v>0</v>
      </c>
      <c r="K273" s="5">
        <v>0</v>
      </c>
      <c r="L273" s="5">
        <f t="shared" si="8"/>
        <v>22</v>
      </c>
      <c r="M273" s="1" t="s">
        <v>452</v>
      </c>
      <c r="N273" s="1">
        <v>22</v>
      </c>
      <c r="O273" s="1" t="s">
        <v>1597</v>
      </c>
      <c r="P273" s="3">
        <v>101467</v>
      </c>
    </row>
    <row r="274" spans="1:19" hidden="1" x14ac:dyDescent="0.2">
      <c r="A274" s="8" t="str">
        <f t="shared" si="9"/>
        <v>SCRASR00019**C</v>
      </c>
      <c r="B274" s="1" t="s">
        <v>447</v>
      </c>
      <c r="C274" s="1" t="s">
        <v>453</v>
      </c>
      <c r="D274" s="4">
        <v>25.49</v>
      </c>
      <c r="E274" s="4">
        <v>28.27</v>
      </c>
      <c r="F274" s="1" t="s">
        <v>322</v>
      </c>
      <c r="G274" s="5">
        <v>0</v>
      </c>
      <c r="H274" s="5">
        <v>0</v>
      </c>
      <c r="I274" s="5">
        <v>187</v>
      </c>
      <c r="J274" s="5">
        <v>0</v>
      </c>
      <c r="K274" s="5">
        <v>0</v>
      </c>
      <c r="L274" s="5">
        <f t="shared" si="8"/>
        <v>187</v>
      </c>
      <c r="M274" s="1" t="s">
        <v>323</v>
      </c>
      <c r="N274" s="1">
        <v>187</v>
      </c>
      <c r="O274" s="1" t="s">
        <v>1597</v>
      </c>
      <c r="P274" s="3">
        <v>101467</v>
      </c>
    </row>
    <row r="275" spans="1:19" hidden="1" x14ac:dyDescent="0.2">
      <c r="A275" s="8" t="str">
        <f t="shared" si="9"/>
        <v>SCRASR00039**C</v>
      </c>
      <c r="B275" s="1" t="s">
        <v>447</v>
      </c>
      <c r="C275" s="1" t="s">
        <v>326</v>
      </c>
      <c r="D275" s="4">
        <v>0</v>
      </c>
      <c r="E275" s="4">
        <v>0.16</v>
      </c>
      <c r="F275" s="1" t="s">
        <v>322</v>
      </c>
      <c r="G275" s="5">
        <v>16</v>
      </c>
      <c r="H275" s="5">
        <v>0</v>
      </c>
      <c r="I275" s="5">
        <v>11</v>
      </c>
      <c r="J275" s="5">
        <v>0</v>
      </c>
      <c r="K275" s="5">
        <v>0</v>
      </c>
      <c r="L275" s="5">
        <f t="shared" si="8"/>
        <v>27</v>
      </c>
      <c r="M275" s="1" t="s">
        <v>461</v>
      </c>
      <c r="N275" s="1">
        <v>27</v>
      </c>
      <c r="O275" s="1" t="s">
        <v>1597</v>
      </c>
      <c r="P275" s="3">
        <v>101467</v>
      </c>
    </row>
    <row r="276" spans="1:19" hidden="1" x14ac:dyDescent="0.2">
      <c r="A276" s="8" t="str">
        <f t="shared" si="9"/>
        <v>SCRASR00039**C</v>
      </c>
      <c r="B276" s="1" t="s">
        <v>447</v>
      </c>
      <c r="C276" s="1" t="s">
        <v>326</v>
      </c>
      <c r="D276" s="4">
        <v>0.16</v>
      </c>
      <c r="E276" s="4">
        <v>2.95</v>
      </c>
      <c r="F276" s="1" t="s">
        <v>334</v>
      </c>
      <c r="G276" s="5">
        <v>0</v>
      </c>
      <c r="H276" s="5">
        <v>0</v>
      </c>
      <c r="I276" s="5">
        <v>184</v>
      </c>
      <c r="J276" s="5">
        <v>0</v>
      </c>
      <c r="K276" s="5">
        <v>0</v>
      </c>
      <c r="L276" s="5">
        <f t="shared" si="8"/>
        <v>184</v>
      </c>
      <c r="M276" s="1" t="s">
        <v>323</v>
      </c>
      <c r="N276" s="1">
        <v>184</v>
      </c>
      <c r="O276" s="1" t="s">
        <v>1597</v>
      </c>
      <c r="P276" s="3">
        <v>101467</v>
      </c>
    </row>
    <row r="277" spans="1:19" hidden="1" x14ac:dyDescent="0.2">
      <c r="A277" s="8" t="str">
        <f t="shared" si="9"/>
        <v>SCRASR00039**C</v>
      </c>
      <c r="B277" s="1" t="s">
        <v>447</v>
      </c>
      <c r="C277" s="1" t="s">
        <v>326</v>
      </c>
      <c r="D277" s="4">
        <v>2.95</v>
      </c>
      <c r="E277" s="4">
        <v>3.35</v>
      </c>
      <c r="F277" s="1" t="s">
        <v>322</v>
      </c>
      <c r="G277" s="5">
        <v>32</v>
      </c>
      <c r="H277" s="5">
        <v>0</v>
      </c>
      <c r="I277" s="5">
        <v>26</v>
      </c>
      <c r="J277" s="5">
        <v>0</v>
      </c>
      <c r="K277" s="5">
        <v>0</v>
      </c>
      <c r="L277" s="5">
        <f t="shared" si="8"/>
        <v>58</v>
      </c>
      <c r="M277" s="1" t="s">
        <v>1491</v>
      </c>
      <c r="N277" s="1">
        <v>54</v>
      </c>
      <c r="O277" s="1" t="s">
        <v>1597</v>
      </c>
      <c r="P277" s="3">
        <v>101467</v>
      </c>
    </row>
    <row r="278" spans="1:19" hidden="1" x14ac:dyDescent="0.2">
      <c r="A278" s="8" t="str">
        <f t="shared" si="9"/>
        <v>SCRASR00039**C</v>
      </c>
      <c r="B278" s="1" t="s">
        <v>447</v>
      </c>
      <c r="C278" s="1" t="s">
        <v>326</v>
      </c>
      <c r="D278" s="4">
        <v>3.35</v>
      </c>
      <c r="E278" s="4">
        <v>3.45</v>
      </c>
      <c r="F278" s="1" t="s">
        <v>322</v>
      </c>
      <c r="G278" s="5">
        <v>0</v>
      </c>
      <c r="H278" s="5">
        <v>0</v>
      </c>
      <c r="I278" s="5">
        <v>6</v>
      </c>
      <c r="J278" s="5">
        <v>0</v>
      </c>
      <c r="K278" s="5">
        <v>0</v>
      </c>
      <c r="L278" s="5">
        <f t="shared" si="8"/>
        <v>6</v>
      </c>
      <c r="M278" s="1" t="s">
        <v>323</v>
      </c>
      <c r="N278" s="1">
        <v>6</v>
      </c>
      <c r="O278" s="1" t="s">
        <v>1597</v>
      </c>
      <c r="P278" s="3">
        <v>101467</v>
      </c>
    </row>
    <row r="279" spans="1:19" hidden="1" x14ac:dyDescent="0.2">
      <c r="A279" s="8" t="str">
        <f t="shared" si="9"/>
        <v>SCRASR00039**C</v>
      </c>
      <c r="B279" s="1" t="s">
        <v>447</v>
      </c>
      <c r="C279" s="1" t="s">
        <v>326</v>
      </c>
      <c r="D279" s="4">
        <v>4.03</v>
      </c>
      <c r="E279" s="4">
        <v>4.99</v>
      </c>
      <c r="F279" s="1" t="s">
        <v>462</v>
      </c>
      <c r="G279" s="5">
        <v>0</v>
      </c>
      <c r="H279" s="5">
        <v>0</v>
      </c>
      <c r="I279" s="5">
        <v>61</v>
      </c>
      <c r="J279" s="5">
        <v>0</v>
      </c>
      <c r="K279" s="5">
        <v>0</v>
      </c>
      <c r="L279" s="5">
        <f t="shared" si="8"/>
        <v>61</v>
      </c>
      <c r="M279" s="1" t="s">
        <v>323</v>
      </c>
      <c r="N279" s="1">
        <v>61</v>
      </c>
      <c r="O279" s="1" t="s">
        <v>1597</v>
      </c>
      <c r="P279" s="3">
        <v>101467</v>
      </c>
    </row>
    <row r="280" spans="1:19" hidden="1" x14ac:dyDescent="0.2">
      <c r="A280" s="8" t="str">
        <f t="shared" si="9"/>
        <v>SCRASR00039**C</v>
      </c>
      <c r="B280" s="1" t="s">
        <v>447</v>
      </c>
      <c r="C280" s="1" t="s">
        <v>326</v>
      </c>
      <c r="D280" s="4">
        <v>4.99</v>
      </c>
      <c r="E280" s="4">
        <v>5.28</v>
      </c>
      <c r="F280" s="1" t="s">
        <v>322</v>
      </c>
      <c r="G280" s="5">
        <v>32</v>
      </c>
      <c r="H280" s="5">
        <v>0</v>
      </c>
      <c r="I280" s="5">
        <v>26</v>
      </c>
      <c r="J280" s="5">
        <v>0</v>
      </c>
      <c r="K280" s="5">
        <v>0</v>
      </c>
      <c r="L280" s="5">
        <f t="shared" si="8"/>
        <v>58</v>
      </c>
      <c r="M280" s="1" t="s">
        <v>653</v>
      </c>
      <c r="N280" s="1">
        <v>58</v>
      </c>
      <c r="O280" s="1" t="s">
        <v>1597</v>
      </c>
      <c r="P280" s="3">
        <v>101467</v>
      </c>
    </row>
    <row r="281" spans="1:19" hidden="1" x14ac:dyDescent="0.2">
      <c r="A281" s="8" t="str">
        <f t="shared" si="9"/>
        <v>SCRASR00039**C</v>
      </c>
      <c r="B281" s="1" t="s">
        <v>447</v>
      </c>
      <c r="C281" s="1" t="s">
        <v>326</v>
      </c>
      <c r="D281" s="4">
        <v>5.28</v>
      </c>
      <c r="E281" s="4">
        <v>5.7</v>
      </c>
      <c r="F281" s="1" t="s">
        <v>324</v>
      </c>
      <c r="G281" s="5">
        <v>0</v>
      </c>
      <c r="H281" s="5">
        <v>0</v>
      </c>
      <c r="I281" s="5">
        <v>26</v>
      </c>
      <c r="J281" s="5">
        <v>0</v>
      </c>
      <c r="K281" s="5">
        <v>0</v>
      </c>
      <c r="L281" s="5">
        <f t="shared" si="8"/>
        <v>26</v>
      </c>
      <c r="M281" s="1" t="s">
        <v>323</v>
      </c>
      <c r="N281" s="1">
        <v>26</v>
      </c>
      <c r="O281" s="1" t="s">
        <v>1597</v>
      </c>
      <c r="P281" s="3">
        <v>101467</v>
      </c>
    </row>
    <row r="282" spans="1:19" hidden="1" x14ac:dyDescent="0.2">
      <c r="A282" s="8" t="str">
        <f t="shared" si="9"/>
        <v>SCRASR00039**C</v>
      </c>
      <c r="B282" s="1" t="s">
        <v>447</v>
      </c>
      <c r="C282" s="1" t="s">
        <v>326</v>
      </c>
      <c r="D282" s="4">
        <v>5.7</v>
      </c>
      <c r="E282" s="4">
        <v>6.04</v>
      </c>
      <c r="F282" s="1" t="s">
        <v>322</v>
      </c>
      <c r="G282" s="5">
        <v>0</v>
      </c>
      <c r="H282" s="5">
        <v>0</v>
      </c>
      <c r="I282" s="5">
        <v>22</v>
      </c>
      <c r="J282" s="5">
        <v>0</v>
      </c>
      <c r="K282" s="5">
        <v>0</v>
      </c>
      <c r="L282" s="5">
        <f t="shared" si="8"/>
        <v>22</v>
      </c>
      <c r="M282" s="1" t="s">
        <v>463</v>
      </c>
      <c r="N282" s="1">
        <v>22</v>
      </c>
      <c r="O282" s="1" t="s">
        <v>1597</v>
      </c>
      <c r="P282" s="3">
        <v>101467</v>
      </c>
    </row>
    <row r="283" spans="1:19" hidden="1" x14ac:dyDescent="0.2">
      <c r="A283" s="8" t="str">
        <f t="shared" si="9"/>
        <v>SCRASR00039**C</v>
      </c>
      <c r="B283" s="1" t="s">
        <v>447</v>
      </c>
      <c r="C283" s="1" t="s">
        <v>326</v>
      </c>
      <c r="D283" s="4">
        <v>6.04</v>
      </c>
      <c r="E283" s="4">
        <v>7.61</v>
      </c>
      <c r="F283" s="79" t="s">
        <v>322</v>
      </c>
      <c r="G283" s="5">
        <v>0</v>
      </c>
      <c r="H283" s="5">
        <v>0</v>
      </c>
      <c r="I283" s="5">
        <v>103</v>
      </c>
      <c r="J283" s="5">
        <v>0</v>
      </c>
      <c r="K283" s="5">
        <v>0</v>
      </c>
      <c r="L283" s="5">
        <f t="shared" si="8"/>
        <v>103</v>
      </c>
      <c r="M283" s="1" t="s">
        <v>323</v>
      </c>
      <c r="N283" s="1">
        <v>103</v>
      </c>
      <c r="O283" s="1" t="s">
        <v>1597</v>
      </c>
      <c r="P283" s="3">
        <v>101467</v>
      </c>
    </row>
    <row r="284" spans="1:19" hidden="1" x14ac:dyDescent="0.2">
      <c r="A284" s="8" t="str">
        <f t="shared" si="9"/>
        <v>SCRASR00061**C</v>
      </c>
      <c r="B284" s="1" t="s">
        <v>447</v>
      </c>
      <c r="C284" s="1" t="s">
        <v>464</v>
      </c>
      <c r="D284" s="4">
        <v>0</v>
      </c>
      <c r="E284" s="4">
        <v>0.57999999999999996</v>
      </c>
      <c r="F284" s="1" t="s">
        <v>322</v>
      </c>
      <c r="G284" s="5">
        <v>0</v>
      </c>
      <c r="H284" s="5">
        <v>0</v>
      </c>
      <c r="I284" s="5">
        <v>36</v>
      </c>
      <c r="J284" s="5">
        <v>0</v>
      </c>
      <c r="K284" s="5">
        <v>0</v>
      </c>
      <c r="L284" s="5">
        <f t="shared" si="8"/>
        <v>36</v>
      </c>
      <c r="M284" s="1" t="s">
        <v>323</v>
      </c>
      <c r="N284" s="1">
        <v>36</v>
      </c>
      <c r="O284" s="1" t="s">
        <v>1587</v>
      </c>
      <c r="P284" s="99">
        <v>111650</v>
      </c>
      <c r="S284" s="96" t="s">
        <v>1619</v>
      </c>
    </row>
    <row r="285" spans="1:19" hidden="1" x14ac:dyDescent="0.2">
      <c r="A285" s="8" t="str">
        <f t="shared" si="9"/>
        <v>SCRASR00061**C</v>
      </c>
      <c r="B285" s="1" t="s">
        <v>447</v>
      </c>
      <c r="C285" s="1" t="s">
        <v>464</v>
      </c>
      <c r="D285" s="4">
        <v>3.85</v>
      </c>
      <c r="E285" s="4">
        <v>4.8099999999999996</v>
      </c>
      <c r="F285" s="1" t="s">
        <v>322</v>
      </c>
      <c r="G285" s="5">
        <v>0</v>
      </c>
      <c r="H285" s="5">
        <v>0</v>
      </c>
      <c r="I285" s="5">
        <v>65</v>
      </c>
      <c r="J285" s="5">
        <v>0</v>
      </c>
      <c r="K285" s="5">
        <v>0</v>
      </c>
      <c r="L285" s="5">
        <f t="shared" si="8"/>
        <v>65</v>
      </c>
      <c r="M285" s="1" t="s">
        <v>465</v>
      </c>
      <c r="N285" s="1">
        <v>98</v>
      </c>
      <c r="O285" s="1" t="s">
        <v>1587</v>
      </c>
      <c r="P285" s="99">
        <v>111650</v>
      </c>
      <c r="S285" s="96" t="s">
        <v>1619</v>
      </c>
    </row>
    <row r="286" spans="1:19" hidden="1" x14ac:dyDescent="0.2">
      <c r="A286" s="8" t="str">
        <f t="shared" si="9"/>
        <v>SCRASR00061**C</v>
      </c>
      <c r="B286" s="1" t="s">
        <v>447</v>
      </c>
      <c r="C286" s="1" t="s">
        <v>464</v>
      </c>
      <c r="D286" s="4">
        <v>4.8099999999999996</v>
      </c>
      <c r="E286" s="4">
        <v>4.9800000000000004</v>
      </c>
      <c r="F286" s="1" t="s">
        <v>329</v>
      </c>
      <c r="G286" s="5">
        <v>0</v>
      </c>
      <c r="H286" s="5">
        <v>0</v>
      </c>
      <c r="I286" s="5">
        <v>11</v>
      </c>
      <c r="J286" s="5">
        <v>0</v>
      </c>
      <c r="K286" s="5">
        <v>0</v>
      </c>
      <c r="L286" s="5">
        <f t="shared" si="8"/>
        <v>11</v>
      </c>
      <c r="M286" s="1" t="s">
        <v>466</v>
      </c>
      <c r="N286" s="1">
        <v>11</v>
      </c>
      <c r="O286" s="1" t="s">
        <v>1587</v>
      </c>
      <c r="P286" s="99">
        <v>111650</v>
      </c>
      <c r="S286" s="96" t="s">
        <v>1619</v>
      </c>
    </row>
    <row r="287" spans="1:19" hidden="1" x14ac:dyDescent="0.2">
      <c r="A287" s="8" t="str">
        <f t="shared" si="9"/>
        <v>SCRASR00061**C</v>
      </c>
      <c r="B287" s="1" t="s">
        <v>447</v>
      </c>
      <c r="C287" s="1" t="s">
        <v>464</v>
      </c>
      <c r="D287" s="4">
        <v>4.9800000000000004</v>
      </c>
      <c r="E287" s="4">
        <v>5.18</v>
      </c>
      <c r="F287" s="1" t="s">
        <v>334</v>
      </c>
      <c r="G287" s="5">
        <v>16</v>
      </c>
      <c r="H287" s="5">
        <v>0</v>
      </c>
      <c r="I287" s="5">
        <v>11</v>
      </c>
      <c r="J287" s="5">
        <v>0</v>
      </c>
      <c r="K287" s="5">
        <v>0</v>
      </c>
      <c r="L287" s="5">
        <f t="shared" si="8"/>
        <v>27</v>
      </c>
      <c r="M287" s="1" t="s">
        <v>467</v>
      </c>
      <c r="N287" s="1">
        <v>27</v>
      </c>
      <c r="O287" s="1" t="s">
        <v>1587</v>
      </c>
      <c r="P287" s="99">
        <v>111650</v>
      </c>
      <c r="S287" s="96" t="s">
        <v>1619</v>
      </c>
    </row>
    <row r="288" spans="1:19" hidden="1" x14ac:dyDescent="0.2">
      <c r="A288" s="8" t="str">
        <f t="shared" si="9"/>
        <v>SCRASR00061**C</v>
      </c>
      <c r="B288" s="1" t="s">
        <v>447</v>
      </c>
      <c r="C288" s="1" t="s">
        <v>464</v>
      </c>
      <c r="D288" s="4">
        <v>5.18</v>
      </c>
      <c r="E288" s="4">
        <v>6.24</v>
      </c>
      <c r="F288" s="1" t="s">
        <v>322</v>
      </c>
      <c r="G288" s="5">
        <v>0</v>
      </c>
      <c r="H288" s="5">
        <v>0</v>
      </c>
      <c r="I288" s="5">
        <v>74</v>
      </c>
      <c r="J288" s="5">
        <v>0</v>
      </c>
      <c r="K288" s="5">
        <v>0</v>
      </c>
      <c r="L288" s="5">
        <f t="shared" si="8"/>
        <v>74</v>
      </c>
      <c r="M288" s="1" t="s">
        <v>323</v>
      </c>
      <c r="N288" s="1">
        <v>74</v>
      </c>
      <c r="O288" s="1" t="s">
        <v>1587</v>
      </c>
      <c r="P288" s="99">
        <v>111650</v>
      </c>
      <c r="S288" s="96" t="s">
        <v>1619</v>
      </c>
    </row>
    <row r="289" spans="1:19" hidden="1" x14ac:dyDescent="0.2">
      <c r="A289" s="8" t="str">
        <f t="shared" si="9"/>
        <v>SCRASR00061**C</v>
      </c>
      <c r="B289" s="1" t="s">
        <v>447</v>
      </c>
      <c r="C289" s="1" t="s">
        <v>464</v>
      </c>
      <c r="D289" s="4">
        <v>6.24</v>
      </c>
      <c r="E289" s="4">
        <v>7.09</v>
      </c>
      <c r="F289" s="1" t="s">
        <v>329</v>
      </c>
      <c r="G289" s="5">
        <v>0</v>
      </c>
      <c r="H289" s="5">
        <v>0</v>
      </c>
      <c r="I289" s="5">
        <v>98</v>
      </c>
      <c r="J289" s="5">
        <v>0</v>
      </c>
      <c r="K289" s="5">
        <v>0</v>
      </c>
      <c r="L289" s="5">
        <f t="shared" si="8"/>
        <v>98</v>
      </c>
      <c r="M289" s="1" t="s">
        <v>468</v>
      </c>
      <c r="N289" s="1">
        <v>98</v>
      </c>
      <c r="O289" s="1" t="s">
        <v>1587</v>
      </c>
      <c r="P289" s="99">
        <v>111650</v>
      </c>
      <c r="S289" s="96" t="s">
        <v>1619</v>
      </c>
    </row>
    <row r="290" spans="1:19" hidden="1" x14ac:dyDescent="0.2">
      <c r="A290" s="8" t="str">
        <f t="shared" si="9"/>
        <v>SCRASR00061**C</v>
      </c>
      <c r="B290" s="1" t="s">
        <v>447</v>
      </c>
      <c r="C290" s="1" t="s">
        <v>464</v>
      </c>
      <c r="D290" s="4">
        <v>9.01</v>
      </c>
      <c r="E290" s="4">
        <v>9.1300000000000008</v>
      </c>
      <c r="F290" s="1" t="s">
        <v>322</v>
      </c>
      <c r="G290" s="5">
        <v>0</v>
      </c>
      <c r="H290" s="5">
        <v>0</v>
      </c>
      <c r="I290" s="5">
        <v>8</v>
      </c>
      <c r="J290" s="5">
        <v>0</v>
      </c>
      <c r="K290" s="5">
        <v>0</v>
      </c>
      <c r="L290" s="5">
        <f t="shared" si="8"/>
        <v>8</v>
      </c>
      <c r="M290" s="1" t="s">
        <v>323</v>
      </c>
      <c r="N290" s="1">
        <v>8</v>
      </c>
      <c r="O290" s="1" t="s">
        <v>1617</v>
      </c>
      <c r="P290" s="99">
        <v>101469</v>
      </c>
    </row>
    <row r="291" spans="1:19" hidden="1" x14ac:dyDescent="0.2">
      <c r="A291" s="8" t="str">
        <f t="shared" si="9"/>
        <v>SCRASR00061**C</v>
      </c>
      <c r="B291" s="1" t="s">
        <v>447</v>
      </c>
      <c r="C291" s="1" t="s">
        <v>464</v>
      </c>
      <c r="D291" s="4">
        <v>9.1300000000000008</v>
      </c>
      <c r="E291" s="4">
        <v>9.36</v>
      </c>
      <c r="F291" s="1" t="s">
        <v>327</v>
      </c>
      <c r="G291" s="5">
        <v>0</v>
      </c>
      <c r="H291" s="5">
        <v>0</v>
      </c>
      <c r="I291" s="5">
        <v>56</v>
      </c>
      <c r="J291" s="5">
        <v>0</v>
      </c>
      <c r="K291" s="5">
        <v>0</v>
      </c>
      <c r="L291" s="5">
        <f t="shared" si="8"/>
        <v>56</v>
      </c>
      <c r="M291" s="1" t="s">
        <v>469</v>
      </c>
      <c r="N291" s="1">
        <v>56</v>
      </c>
      <c r="O291" s="1" t="s">
        <v>1617</v>
      </c>
      <c r="P291" s="99">
        <v>101469</v>
      </c>
    </row>
    <row r="292" spans="1:19" hidden="1" x14ac:dyDescent="0.2">
      <c r="A292" s="8" t="str">
        <f t="shared" si="9"/>
        <v>SCRASR00061**C</v>
      </c>
      <c r="B292" s="1" t="s">
        <v>447</v>
      </c>
      <c r="C292" s="1" t="s">
        <v>464</v>
      </c>
      <c r="D292" s="4">
        <v>9.36</v>
      </c>
      <c r="E292" s="4">
        <v>10.210000000000001</v>
      </c>
      <c r="F292" s="1" t="s">
        <v>322</v>
      </c>
      <c r="G292" s="5">
        <v>0</v>
      </c>
      <c r="H292" s="5">
        <v>0</v>
      </c>
      <c r="I292" s="5">
        <v>52</v>
      </c>
      <c r="J292" s="5">
        <v>0</v>
      </c>
      <c r="K292" s="5">
        <v>0</v>
      </c>
      <c r="L292" s="5">
        <f t="shared" si="8"/>
        <v>52</v>
      </c>
      <c r="M292" s="1" t="s">
        <v>323</v>
      </c>
      <c r="N292" s="1">
        <v>52</v>
      </c>
      <c r="O292" s="1" t="s">
        <v>1617</v>
      </c>
      <c r="P292" s="99">
        <v>101469</v>
      </c>
    </row>
    <row r="293" spans="1:19" hidden="1" x14ac:dyDescent="0.2">
      <c r="A293" s="8" t="str">
        <f t="shared" si="9"/>
        <v>SCRASR00061**C</v>
      </c>
      <c r="B293" s="1" t="s">
        <v>447</v>
      </c>
      <c r="C293" s="1" t="s">
        <v>464</v>
      </c>
      <c r="D293" s="4">
        <v>10.210000000000001</v>
      </c>
      <c r="E293" s="4">
        <v>10.51</v>
      </c>
      <c r="F293" s="1" t="s">
        <v>329</v>
      </c>
      <c r="G293" s="5">
        <v>0</v>
      </c>
      <c r="H293" s="5">
        <v>0</v>
      </c>
      <c r="I293" s="5">
        <v>46</v>
      </c>
      <c r="J293" s="5">
        <v>0</v>
      </c>
      <c r="K293" s="5">
        <v>0</v>
      </c>
      <c r="L293" s="5">
        <f t="shared" si="8"/>
        <v>46</v>
      </c>
      <c r="M293" s="1" t="s">
        <v>366</v>
      </c>
      <c r="N293" s="1">
        <v>46</v>
      </c>
      <c r="O293" s="1" t="s">
        <v>1617</v>
      </c>
      <c r="P293" s="99">
        <v>101469</v>
      </c>
    </row>
    <row r="294" spans="1:19" hidden="1" x14ac:dyDescent="0.2">
      <c r="A294" s="8" t="str">
        <f t="shared" si="9"/>
        <v>SCRASR00061**C</v>
      </c>
      <c r="B294" s="1" t="s">
        <v>447</v>
      </c>
      <c r="C294" s="1" t="s">
        <v>464</v>
      </c>
      <c r="D294" s="4">
        <v>10.51</v>
      </c>
      <c r="E294" s="4">
        <v>11.65</v>
      </c>
      <c r="F294" s="1" t="s">
        <v>322</v>
      </c>
      <c r="G294" s="5">
        <v>0</v>
      </c>
      <c r="H294" s="5">
        <v>0</v>
      </c>
      <c r="I294" s="5">
        <v>75</v>
      </c>
      <c r="J294" s="5">
        <v>0</v>
      </c>
      <c r="K294" s="5">
        <v>0</v>
      </c>
      <c r="L294" s="5">
        <f t="shared" si="8"/>
        <v>75</v>
      </c>
      <c r="M294" s="1" t="s">
        <v>323</v>
      </c>
      <c r="N294" s="1">
        <v>75</v>
      </c>
      <c r="O294" s="1" t="s">
        <v>1617</v>
      </c>
      <c r="P294" s="99">
        <v>101469</v>
      </c>
    </row>
    <row r="295" spans="1:19" hidden="1" x14ac:dyDescent="0.2">
      <c r="A295" s="8" t="str">
        <f t="shared" si="9"/>
        <v>SCRASR00061**C</v>
      </c>
      <c r="B295" s="1" t="s">
        <v>447</v>
      </c>
      <c r="C295" s="1" t="s">
        <v>464</v>
      </c>
      <c r="D295" s="4">
        <v>11.65</v>
      </c>
      <c r="E295" s="4">
        <v>12.02</v>
      </c>
      <c r="F295" s="1" t="s">
        <v>327</v>
      </c>
      <c r="G295" s="5">
        <v>0</v>
      </c>
      <c r="H295" s="5">
        <v>0</v>
      </c>
      <c r="I295" s="5">
        <v>59</v>
      </c>
      <c r="J295" s="5">
        <v>0</v>
      </c>
      <c r="K295" s="5">
        <v>0</v>
      </c>
      <c r="L295" s="5">
        <f t="shared" si="8"/>
        <v>59</v>
      </c>
      <c r="M295" s="1" t="s">
        <v>347</v>
      </c>
      <c r="N295" s="1">
        <v>59</v>
      </c>
      <c r="O295" s="1" t="s">
        <v>1617</v>
      </c>
      <c r="P295" s="99">
        <v>101469</v>
      </c>
    </row>
    <row r="296" spans="1:19" hidden="1" x14ac:dyDescent="0.2">
      <c r="A296" s="8" t="str">
        <f t="shared" si="9"/>
        <v>SCRASR00061**C</v>
      </c>
      <c r="B296" s="1" t="s">
        <v>447</v>
      </c>
      <c r="C296" s="1" t="s">
        <v>464</v>
      </c>
      <c r="D296" s="4">
        <v>12.02</v>
      </c>
      <c r="E296" s="4">
        <v>12.02</v>
      </c>
      <c r="F296" s="1" t="s">
        <v>322</v>
      </c>
      <c r="G296" s="5">
        <v>0</v>
      </c>
      <c r="H296" s="5">
        <v>0</v>
      </c>
      <c r="I296" s="5">
        <v>2</v>
      </c>
      <c r="J296" s="5">
        <v>0</v>
      </c>
      <c r="K296" s="5">
        <v>0</v>
      </c>
      <c r="L296" s="5">
        <f t="shared" si="8"/>
        <v>2</v>
      </c>
      <c r="M296" s="1" t="s">
        <v>323</v>
      </c>
      <c r="N296" s="1">
        <v>2</v>
      </c>
      <c r="O296" s="1" t="s">
        <v>1617</v>
      </c>
      <c r="P296" s="99">
        <v>101469</v>
      </c>
    </row>
    <row r="297" spans="1:19" hidden="1" x14ac:dyDescent="0.2">
      <c r="A297" s="8" t="str">
        <f t="shared" si="9"/>
        <v>SCRASR00096**C</v>
      </c>
      <c r="B297" s="1" t="s">
        <v>447</v>
      </c>
      <c r="C297" s="1" t="s">
        <v>367</v>
      </c>
      <c r="D297" s="4">
        <v>0</v>
      </c>
      <c r="E297" s="4">
        <v>0.2</v>
      </c>
      <c r="F297" s="1" t="s">
        <v>334</v>
      </c>
      <c r="G297" s="5">
        <v>16</v>
      </c>
      <c r="H297" s="5">
        <v>0</v>
      </c>
      <c r="I297" s="5">
        <v>11</v>
      </c>
      <c r="J297" s="5">
        <v>0</v>
      </c>
      <c r="K297" s="5">
        <v>0</v>
      </c>
      <c r="L297" s="5">
        <f t="shared" si="8"/>
        <v>27</v>
      </c>
      <c r="M297" s="1" t="s">
        <v>470</v>
      </c>
      <c r="N297" s="1">
        <v>27</v>
      </c>
      <c r="O297" s="1" t="s">
        <v>1545</v>
      </c>
      <c r="P297" s="96">
        <v>105452</v>
      </c>
      <c r="S297" s="96" t="s">
        <v>1641</v>
      </c>
    </row>
    <row r="298" spans="1:19" hidden="1" x14ac:dyDescent="0.2">
      <c r="A298" s="8" t="str">
        <f t="shared" si="9"/>
        <v>SCRASR00096**C</v>
      </c>
      <c r="B298" s="1" t="s">
        <v>447</v>
      </c>
      <c r="C298" s="1" t="s">
        <v>367</v>
      </c>
      <c r="D298" s="4">
        <v>0.2</v>
      </c>
      <c r="E298" s="4">
        <v>3.45</v>
      </c>
      <c r="F298" s="1" t="s">
        <v>322</v>
      </c>
      <c r="G298" s="5">
        <v>0</v>
      </c>
      <c r="H298" s="5">
        <v>0</v>
      </c>
      <c r="I298" s="5">
        <v>215</v>
      </c>
      <c r="J298" s="5">
        <v>0</v>
      </c>
      <c r="K298" s="5">
        <v>0</v>
      </c>
      <c r="L298" s="5">
        <f t="shared" si="8"/>
        <v>215</v>
      </c>
      <c r="M298" s="1" t="s">
        <v>323</v>
      </c>
      <c r="N298" s="1">
        <v>215</v>
      </c>
      <c r="O298" s="1" t="s">
        <v>1545</v>
      </c>
      <c r="P298" s="96">
        <v>105452</v>
      </c>
      <c r="S298" s="96" t="s">
        <v>1641</v>
      </c>
    </row>
    <row r="299" spans="1:19" hidden="1" x14ac:dyDescent="0.2">
      <c r="A299" s="8" t="str">
        <f t="shared" si="9"/>
        <v>SCRASR00096**C</v>
      </c>
      <c r="B299" s="1" t="s">
        <v>447</v>
      </c>
      <c r="C299" s="1" t="s">
        <v>367</v>
      </c>
      <c r="D299" s="4">
        <v>3.45</v>
      </c>
      <c r="E299" s="4">
        <v>3.65</v>
      </c>
      <c r="F299" s="1" t="s">
        <v>334</v>
      </c>
      <c r="G299" s="5">
        <v>16</v>
      </c>
      <c r="H299" s="5">
        <v>0</v>
      </c>
      <c r="I299" s="5">
        <v>11</v>
      </c>
      <c r="J299" s="5">
        <v>0</v>
      </c>
      <c r="K299" s="5">
        <v>0</v>
      </c>
      <c r="L299" s="5">
        <f t="shared" si="8"/>
        <v>27</v>
      </c>
      <c r="M299" s="1" t="s">
        <v>471</v>
      </c>
      <c r="N299" s="1">
        <v>27</v>
      </c>
      <c r="O299" s="1" t="s">
        <v>1545</v>
      </c>
      <c r="P299" s="96">
        <v>105452</v>
      </c>
      <c r="S299" s="96" t="s">
        <v>1641</v>
      </c>
    </row>
    <row r="300" spans="1:19" hidden="1" x14ac:dyDescent="0.2">
      <c r="A300" s="8" t="str">
        <f t="shared" si="9"/>
        <v>SCRASR00096**C</v>
      </c>
      <c r="B300" s="1" t="s">
        <v>447</v>
      </c>
      <c r="C300" s="1" t="s">
        <v>367</v>
      </c>
      <c r="D300" s="4">
        <v>3.65</v>
      </c>
      <c r="E300" s="4">
        <v>3.85</v>
      </c>
      <c r="F300" s="1" t="s">
        <v>334</v>
      </c>
      <c r="G300" s="5">
        <v>16</v>
      </c>
      <c r="H300" s="5">
        <v>0</v>
      </c>
      <c r="I300" s="5">
        <v>21</v>
      </c>
      <c r="J300" s="5">
        <v>0</v>
      </c>
      <c r="K300" s="5">
        <v>0</v>
      </c>
      <c r="L300" s="5">
        <f t="shared" si="8"/>
        <v>37</v>
      </c>
      <c r="M300" s="1" t="s">
        <v>472</v>
      </c>
      <c r="N300" s="1">
        <v>37</v>
      </c>
      <c r="O300" s="1" t="s">
        <v>1597</v>
      </c>
      <c r="P300" s="3">
        <v>101467</v>
      </c>
    </row>
    <row r="301" spans="1:19" hidden="1" x14ac:dyDescent="0.2">
      <c r="A301" s="8" t="str">
        <f t="shared" si="9"/>
        <v>SCRASR00096**C</v>
      </c>
      <c r="B301" s="1" t="s">
        <v>447</v>
      </c>
      <c r="C301" s="1" t="s">
        <v>367</v>
      </c>
      <c r="D301" s="4">
        <v>3.85</v>
      </c>
      <c r="E301" s="4">
        <v>4.0999999999999996</v>
      </c>
      <c r="F301" s="1" t="s">
        <v>329</v>
      </c>
      <c r="G301" s="5">
        <v>0</v>
      </c>
      <c r="H301" s="5">
        <v>0</v>
      </c>
      <c r="I301" s="5">
        <v>51</v>
      </c>
      <c r="J301" s="5">
        <v>0</v>
      </c>
      <c r="K301" s="5">
        <v>0</v>
      </c>
      <c r="L301" s="5">
        <f t="shared" si="8"/>
        <v>51</v>
      </c>
      <c r="M301" s="1" t="s">
        <v>343</v>
      </c>
      <c r="N301" s="1">
        <v>51</v>
      </c>
      <c r="O301" s="1" t="s">
        <v>1597</v>
      </c>
      <c r="P301" s="3">
        <v>101467</v>
      </c>
    </row>
    <row r="302" spans="1:19" hidden="1" x14ac:dyDescent="0.2">
      <c r="A302" s="8" t="str">
        <f t="shared" si="9"/>
        <v>SCRASR00096**C</v>
      </c>
      <c r="B302" s="1" t="s">
        <v>447</v>
      </c>
      <c r="C302" s="1" t="s">
        <v>367</v>
      </c>
      <c r="D302" s="4">
        <v>4.0999999999999996</v>
      </c>
      <c r="E302" s="4">
        <v>5.24</v>
      </c>
      <c r="F302" s="1" t="s">
        <v>322</v>
      </c>
      <c r="G302" s="5">
        <v>0</v>
      </c>
      <c r="H302" s="5">
        <v>0</v>
      </c>
      <c r="I302" s="5">
        <v>63</v>
      </c>
      <c r="J302" s="5">
        <v>0</v>
      </c>
      <c r="K302" s="5">
        <v>0</v>
      </c>
      <c r="L302" s="5">
        <f t="shared" si="8"/>
        <v>63</v>
      </c>
      <c r="M302" s="1" t="s">
        <v>323</v>
      </c>
      <c r="N302" s="1">
        <v>63</v>
      </c>
      <c r="O302" s="1" t="s">
        <v>1597</v>
      </c>
      <c r="P302" s="3">
        <v>101467</v>
      </c>
    </row>
    <row r="303" spans="1:19" hidden="1" x14ac:dyDescent="0.2">
      <c r="A303" s="8" t="str">
        <f t="shared" si="9"/>
        <v>SCRASR00096**C</v>
      </c>
      <c r="B303" s="1" t="s">
        <v>447</v>
      </c>
      <c r="C303" s="1" t="s">
        <v>367</v>
      </c>
      <c r="D303" s="4">
        <v>5.24</v>
      </c>
      <c r="E303" s="4">
        <v>5.45</v>
      </c>
      <c r="F303" s="1" t="s">
        <v>327</v>
      </c>
      <c r="G303" s="5">
        <v>0</v>
      </c>
      <c r="H303" s="5">
        <v>0</v>
      </c>
      <c r="I303" s="5">
        <v>29</v>
      </c>
      <c r="J303" s="5">
        <v>0</v>
      </c>
      <c r="K303" s="5">
        <v>0</v>
      </c>
      <c r="L303" s="5">
        <f t="shared" si="8"/>
        <v>29</v>
      </c>
      <c r="M303" s="1" t="s">
        <v>347</v>
      </c>
      <c r="N303" s="1">
        <v>29</v>
      </c>
      <c r="O303" s="1" t="s">
        <v>1597</v>
      </c>
      <c r="P303" s="3">
        <v>101467</v>
      </c>
    </row>
    <row r="304" spans="1:19" hidden="1" x14ac:dyDescent="0.2">
      <c r="A304" s="8" t="str">
        <f t="shared" si="9"/>
        <v>SCRASR00096**C</v>
      </c>
      <c r="B304" s="1" t="s">
        <v>447</v>
      </c>
      <c r="C304" s="1" t="s">
        <v>367</v>
      </c>
      <c r="D304" s="4">
        <v>5.45</v>
      </c>
      <c r="E304" s="4">
        <v>5.59</v>
      </c>
      <c r="F304" s="1" t="s">
        <v>322</v>
      </c>
      <c r="G304" s="5">
        <v>0</v>
      </c>
      <c r="H304" s="5">
        <v>0</v>
      </c>
      <c r="I304" s="5">
        <v>9</v>
      </c>
      <c r="J304" s="5">
        <v>0</v>
      </c>
      <c r="K304" s="5">
        <v>0</v>
      </c>
      <c r="L304" s="5">
        <f t="shared" si="8"/>
        <v>9</v>
      </c>
      <c r="M304" s="1" t="s">
        <v>323</v>
      </c>
      <c r="N304" s="1">
        <v>9</v>
      </c>
      <c r="O304" s="1" t="s">
        <v>1597</v>
      </c>
      <c r="P304" s="3">
        <v>101467</v>
      </c>
    </row>
    <row r="305" spans="1:19" hidden="1" x14ac:dyDescent="0.2">
      <c r="A305" s="8" t="str">
        <f t="shared" si="9"/>
        <v>SCRASR00096**C</v>
      </c>
      <c r="B305" s="1" t="s">
        <v>447</v>
      </c>
      <c r="C305" s="1" t="s">
        <v>367</v>
      </c>
      <c r="D305" s="4">
        <v>5.59</v>
      </c>
      <c r="E305" s="4">
        <v>5.8</v>
      </c>
      <c r="F305" s="1" t="s">
        <v>327</v>
      </c>
      <c r="G305" s="5">
        <v>0</v>
      </c>
      <c r="H305" s="5">
        <v>0</v>
      </c>
      <c r="I305" s="5">
        <v>29</v>
      </c>
      <c r="J305" s="5">
        <v>0</v>
      </c>
      <c r="K305" s="5">
        <v>0</v>
      </c>
      <c r="L305" s="5">
        <f t="shared" si="8"/>
        <v>29</v>
      </c>
      <c r="M305" s="1" t="s">
        <v>347</v>
      </c>
      <c r="N305" s="1">
        <v>29</v>
      </c>
      <c r="O305" s="1" t="s">
        <v>1597</v>
      </c>
      <c r="P305" s="3">
        <v>101467</v>
      </c>
    </row>
    <row r="306" spans="1:19" hidden="1" x14ac:dyDescent="0.2">
      <c r="A306" s="8" t="str">
        <f t="shared" si="9"/>
        <v>SCRASR00096**C</v>
      </c>
      <c r="B306" s="1" t="s">
        <v>447</v>
      </c>
      <c r="C306" s="1" t="s">
        <v>367</v>
      </c>
      <c r="D306" s="4">
        <v>5.8</v>
      </c>
      <c r="E306" s="4">
        <v>8.17</v>
      </c>
      <c r="F306" s="1" t="s">
        <v>322</v>
      </c>
      <c r="G306" s="5">
        <v>0</v>
      </c>
      <c r="H306" s="5">
        <v>0</v>
      </c>
      <c r="I306" s="5">
        <v>152</v>
      </c>
      <c r="J306" s="5">
        <v>0</v>
      </c>
      <c r="K306" s="5">
        <v>0</v>
      </c>
      <c r="L306" s="5">
        <f t="shared" si="8"/>
        <v>152</v>
      </c>
      <c r="M306" s="1" t="s">
        <v>323</v>
      </c>
      <c r="N306" s="1">
        <v>152</v>
      </c>
      <c r="O306" s="1" t="s">
        <v>1597</v>
      </c>
      <c r="P306" s="3">
        <v>101467</v>
      </c>
    </row>
    <row r="307" spans="1:19" hidden="1" x14ac:dyDescent="0.2">
      <c r="A307" s="8" t="str">
        <f t="shared" si="9"/>
        <v>SCRASR00096**C</v>
      </c>
      <c r="B307" s="1" t="s">
        <v>447</v>
      </c>
      <c r="C307" s="1" t="s">
        <v>367</v>
      </c>
      <c r="D307" s="4">
        <v>8.17</v>
      </c>
      <c r="E307" s="4">
        <v>8.3699999999999992</v>
      </c>
      <c r="F307" s="1" t="s">
        <v>334</v>
      </c>
      <c r="G307" s="5">
        <v>16</v>
      </c>
      <c r="H307" s="5">
        <v>0</v>
      </c>
      <c r="I307" s="5">
        <v>11</v>
      </c>
      <c r="J307" s="5">
        <v>0</v>
      </c>
      <c r="K307" s="5">
        <v>0</v>
      </c>
      <c r="L307" s="5">
        <f t="shared" si="8"/>
        <v>27</v>
      </c>
      <c r="M307" s="1" t="s">
        <v>473</v>
      </c>
      <c r="N307" s="1">
        <v>27</v>
      </c>
      <c r="O307" s="1" t="s">
        <v>1597</v>
      </c>
      <c r="P307" s="3">
        <v>101467</v>
      </c>
    </row>
    <row r="308" spans="1:19" hidden="1" x14ac:dyDescent="0.2">
      <c r="A308" s="8" t="str">
        <f t="shared" si="9"/>
        <v>SCRASR00096**C</v>
      </c>
      <c r="B308" s="1" t="s">
        <v>447</v>
      </c>
      <c r="C308" s="1" t="s">
        <v>367</v>
      </c>
      <c r="D308" s="4">
        <v>8.3699999999999992</v>
      </c>
      <c r="E308" s="4">
        <v>8.49</v>
      </c>
      <c r="F308" s="1" t="s">
        <v>324</v>
      </c>
      <c r="G308" s="5">
        <v>0</v>
      </c>
      <c r="H308" s="5">
        <v>0</v>
      </c>
      <c r="I308" s="5">
        <v>15</v>
      </c>
      <c r="J308" s="5">
        <v>0</v>
      </c>
      <c r="K308" s="5">
        <v>0</v>
      </c>
      <c r="L308" s="5">
        <f t="shared" si="8"/>
        <v>15</v>
      </c>
      <c r="M308" s="1" t="s">
        <v>474</v>
      </c>
      <c r="N308" s="1">
        <v>15</v>
      </c>
      <c r="O308" s="1" t="s">
        <v>1597</v>
      </c>
      <c r="P308" s="3">
        <v>101467</v>
      </c>
    </row>
    <row r="309" spans="1:19" hidden="1" x14ac:dyDescent="0.2">
      <c r="A309" s="8" t="str">
        <f t="shared" si="9"/>
        <v>SCRASR00096**C</v>
      </c>
      <c r="B309" s="1" t="s">
        <v>447</v>
      </c>
      <c r="C309" s="1" t="s">
        <v>367</v>
      </c>
      <c r="D309" s="4">
        <v>8.49</v>
      </c>
      <c r="E309" s="4">
        <v>8.69</v>
      </c>
      <c r="F309" s="1" t="s">
        <v>334</v>
      </c>
      <c r="G309" s="5">
        <v>16</v>
      </c>
      <c r="H309" s="5">
        <v>0</v>
      </c>
      <c r="I309" s="5">
        <v>11</v>
      </c>
      <c r="J309" s="5">
        <v>0</v>
      </c>
      <c r="K309" s="5">
        <v>0</v>
      </c>
      <c r="L309" s="5">
        <f t="shared" si="8"/>
        <v>27</v>
      </c>
      <c r="M309" s="1" t="s">
        <v>475</v>
      </c>
      <c r="N309" s="1">
        <v>27</v>
      </c>
      <c r="O309" s="1" t="s">
        <v>1597</v>
      </c>
      <c r="P309" s="3">
        <v>101467</v>
      </c>
    </row>
    <row r="310" spans="1:19" hidden="1" x14ac:dyDescent="0.2">
      <c r="A310" s="8" t="str">
        <f t="shared" si="9"/>
        <v>SCRASR00096**C</v>
      </c>
      <c r="B310" s="1" t="s">
        <v>447</v>
      </c>
      <c r="C310" s="1" t="s">
        <v>367</v>
      </c>
      <c r="D310" s="4">
        <v>8.69</v>
      </c>
      <c r="E310" s="4">
        <v>8.85</v>
      </c>
      <c r="F310" s="1" t="s">
        <v>322</v>
      </c>
      <c r="G310" s="5">
        <v>0</v>
      </c>
      <c r="H310" s="5">
        <v>0</v>
      </c>
      <c r="I310" s="5">
        <v>6</v>
      </c>
      <c r="J310" s="5">
        <v>0</v>
      </c>
      <c r="K310" s="5">
        <v>0</v>
      </c>
      <c r="L310" s="5">
        <f t="shared" ref="L310:L373" si="10">SUM(G310:K310)</f>
        <v>6</v>
      </c>
      <c r="M310" s="1" t="s">
        <v>323</v>
      </c>
      <c r="N310" s="1">
        <v>6</v>
      </c>
      <c r="O310" s="1" t="s">
        <v>1597</v>
      </c>
      <c r="P310" s="3">
        <v>101467</v>
      </c>
    </row>
    <row r="311" spans="1:19" hidden="1" x14ac:dyDescent="0.2">
      <c r="A311" s="8" t="str">
        <f t="shared" si="9"/>
        <v>SCRASR00096**C</v>
      </c>
      <c r="B311" s="1" t="s">
        <v>447</v>
      </c>
      <c r="C311" s="1" t="s">
        <v>367</v>
      </c>
      <c r="D311" s="4">
        <v>8.85</v>
      </c>
      <c r="E311" s="4">
        <v>9.3800000000000008</v>
      </c>
      <c r="F311" s="1" t="s">
        <v>373</v>
      </c>
      <c r="G311" s="5">
        <v>0</v>
      </c>
      <c r="H311" s="5">
        <v>0</v>
      </c>
      <c r="I311" s="5">
        <v>101</v>
      </c>
      <c r="J311" s="5">
        <v>0</v>
      </c>
      <c r="K311" s="5">
        <v>0</v>
      </c>
      <c r="L311" s="5">
        <f t="shared" si="10"/>
        <v>101</v>
      </c>
      <c r="M311" s="1" t="s">
        <v>476</v>
      </c>
      <c r="N311" s="1">
        <v>101</v>
      </c>
      <c r="O311" s="1" t="s">
        <v>1597</v>
      </c>
      <c r="P311" s="3">
        <v>101467</v>
      </c>
    </row>
    <row r="312" spans="1:19" hidden="1" x14ac:dyDescent="0.2">
      <c r="A312" s="8" t="str">
        <f t="shared" si="9"/>
        <v>SCRASR00096**C</v>
      </c>
      <c r="B312" s="1" t="s">
        <v>447</v>
      </c>
      <c r="C312" s="1" t="s">
        <v>367</v>
      </c>
      <c r="D312" s="4">
        <v>9.3800000000000008</v>
      </c>
      <c r="E312" s="4">
        <v>10.119999999999999</v>
      </c>
      <c r="F312" s="1" t="s">
        <v>322</v>
      </c>
      <c r="G312" s="5">
        <v>0</v>
      </c>
      <c r="H312" s="5">
        <v>0</v>
      </c>
      <c r="I312" s="5">
        <v>41</v>
      </c>
      <c r="J312" s="5">
        <v>0</v>
      </c>
      <c r="K312" s="5">
        <v>0</v>
      </c>
      <c r="L312" s="5">
        <f t="shared" si="10"/>
        <v>41</v>
      </c>
      <c r="M312" s="1" t="s">
        <v>477</v>
      </c>
      <c r="N312" s="1">
        <v>41</v>
      </c>
      <c r="O312" s="1" t="s">
        <v>1597</v>
      </c>
      <c r="P312" s="3">
        <v>101467</v>
      </c>
    </row>
    <row r="313" spans="1:19" hidden="1" x14ac:dyDescent="0.2">
      <c r="A313" s="8" t="str">
        <f t="shared" si="9"/>
        <v>SCRASR00096**C</v>
      </c>
      <c r="B313" s="1" t="s">
        <v>447</v>
      </c>
      <c r="C313" s="1" t="s">
        <v>367</v>
      </c>
      <c r="D313" s="4">
        <v>10.119999999999999</v>
      </c>
      <c r="E313" s="4">
        <v>10.34</v>
      </c>
      <c r="F313" s="1" t="s">
        <v>329</v>
      </c>
      <c r="G313" s="5">
        <v>0</v>
      </c>
      <c r="H313" s="5">
        <v>0</v>
      </c>
      <c r="I313" s="5">
        <v>36</v>
      </c>
      <c r="J313" s="5">
        <v>0</v>
      </c>
      <c r="K313" s="5">
        <v>0</v>
      </c>
      <c r="L313" s="5">
        <f t="shared" si="10"/>
        <v>36</v>
      </c>
      <c r="M313" s="1" t="s">
        <v>343</v>
      </c>
      <c r="N313" s="1">
        <v>36</v>
      </c>
      <c r="O313" s="1" t="s">
        <v>1597</v>
      </c>
      <c r="P313" s="3">
        <v>101467</v>
      </c>
    </row>
    <row r="314" spans="1:19" hidden="1" x14ac:dyDescent="0.2">
      <c r="A314" s="8" t="str">
        <f t="shared" si="9"/>
        <v>SCRASR00096**C</v>
      </c>
      <c r="B314" s="1" t="s">
        <v>447</v>
      </c>
      <c r="C314" s="1" t="s">
        <v>367</v>
      </c>
      <c r="D314" s="4">
        <v>10.34</v>
      </c>
      <c r="E314" s="4">
        <v>11.41</v>
      </c>
      <c r="F314" s="1" t="s">
        <v>322</v>
      </c>
      <c r="G314" s="5">
        <v>0</v>
      </c>
      <c r="H314" s="5">
        <v>0</v>
      </c>
      <c r="I314" s="5">
        <v>64</v>
      </c>
      <c r="J314" s="5">
        <v>0</v>
      </c>
      <c r="K314" s="5">
        <v>0</v>
      </c>
      <c r="L314" s="5">
        <f t="shared" si="10"/>
        <v>64</v>
      </c>
      <c r="M314" s="1" t="s">
        <v>323</v>
      </c>
      <c r="N314" s="1">
        <v>64</v>
      </c>
      <c r="O314" s="1" t="s">
        <v>1597</v>
      </c>
      <c r="P314" s="3">
        <v>101467</v>
      </c>
    </row>
    <row r="315" spans="1:19" hidden="1" x14ac:dyDescent="0.2">
      <c r="A315" s="8" t="str">
        <f t="shared" si="9"/>
        <v>SCRASR00097**C</v>
      </c>
      <c r="B315" s="1" t="s">
        <v>447</v>
      </c>
      <c r="C315" s="1" t="s">
        <v>368</v>
      </c>
      <c r="D315" s="4">
        <v>0.82</v>
      </c>
      <c r="E315" s="4">
        <v>1.95</v>
      </c>
      <c r="F315" s="1" t="s">
        <v>322</v>
      </c>
      <c r="G315" s="5">
        <v>0</v>
      </c>
      <c r="H315" s="5">
        <v>0</v>
      </c>
      <c r="I315" s="5">
        <v>62</v>
      </c>
      <c r="J315" s="5">
        <v>0</v>
      </c>
      <c r="K315" s="5">
        <v>0</v>
      </c>
      <c r="L315" s="5">
        <f t="shared" si="10"/>
        <v>62</v>
      </c>
      <c r="M315" s="1" t="s">
        <v>323</v>
      </c>
      <c r="N315" s="1">
        <v>62</v>
      </c>
      <c r="O315" s="1" t="s">
        <v>1545</v>
      </c>
      <c r="P315" s="99"/>
      <c r="S315" s="96" t="s">
        <v>1615</v>
      </c>
    </row>
    <row r="316" spans="1:19" hidden="1" x14ac:dyDescent="0.2">
      <c r="A316" s="8" t="str">
        <f t="shared" si="9"/>
        <v>SCRASR00097**C</v>
      </c>
      <c r="B316" s="1" t="s">
        <v>447</v>
      </c>
      <c r="C316" s="1" t="s">
        <v>368</v>
      </c>
      <c r="D316" s="4">
        <v>1.95</v>
      </c>
      <c r="E316" s="4">
        <v>2.1</v>
      </c>
      <c r="F316" s="1" t="s">
        <v>334</v>
      </c>
      <c r="G316" s="5">
        <v>16</v>
      </c>
      <c r="H316" s="5">
        <v>0</v>
      </c>
      <c r="I316" s="5">
        <v>11</v>
      </c>
      <c r="J316" s="5">
        <v>0</v>
      </c>
      <c r="K316" s="5">
        <v>0</v>
      </c>
      <c r="L316" s="5">
        <f t="shared" si="10"/>
        <v>27</v>
      </c>
      <c r="M316" s="1" t="s">
        <v>478</v>
      </c>
      <c r="N316" s="1">
        <v>27</v>
      </c>
      <c r="O316" s="1" t="s">
        <v>1595</v>
      </c>
      <c r="P316" s="99">
        <v>102970</v>
      </c>
    </row>
    <row r="317" spans="1:19" hidden="1" x14ac:dyDescent="0.2">
      <c r="A317" s="8" t="str">
        <f t="shared" si="9"/>
        <v>SCRASR00097**C</v>
      </c>
      <c r="B317" s="1" t="s">
        <v>447</v>
      </c>
      <c r="C317" s="1" t="s">
        <v>368</v>
      </c>
      <c r="D317" s="4">
        <v>2.1</v>
      </c>
      <c r="E317" s="4">
        <v>3.01</v>
      </c>
      <c r="F317" s="1" t="s">
        <v>322</v>
      </c>
      <c r="G317" s="5">
        <v>0</v>
      </c>
      <c r="H317" s="5">
        <v>0</v>
      </c>
      <c r="I317" s="5">
        <v>56</v>
      </c>
      <c r="J317" s="5">
        <v>0</v>
      </c>
      <c r="K317" s="5">
        <v>0</v>
      </c>
      <c r="L317" s="5">
        <f t="shared" si="10"/>
        <v>56</v>
      </c>
      <c r="M317" s="1" t="s">
        <v>323</v>
      </c>
      <c r="N317" s="1">
        <v>56</v>
      </c>
      <c r="O317" s="1" t="s">
        <v>1595</v>
      </c>
      <c r="P317" s="99">
        <v>102970</v>
      </c>
    </row>
    <row r="318" spans="1:19" hidden="1" x14ac:dyDescent="0.2">
      <c r="A318" s="8" t="str">
        <f t="shared" si="9"/>
        <v>SCRASR00097**C</v>
      </c>
      <c r="B318" s="1" t="s">
        <v>447</v>
      </c>
      <c r="C318" s="1" t="s">
        <v>368</v>
      </c>
      <c r="D318" s="4">
        <v>3.01</v>
      </c>
      <c r="E318" s="4">
        <v>3.24</v>
      </c>
      <c r="F318" s="1" t="s">
        <v>329</v>
      </c>
      <c r="G318" s="5">
        <v>0</v>
      </c>
      <c r="H318" s="5">
        <v>0</v>
      </c>
      <c r="I318" s="5">
        <v>32</v>
      </c>
      <c r="J318" s="5">
        <v>0</v>
      </c>
      <c r="K318" s="5">
        <v>0</v>
      </c>
      <c r="L318" s="5">
        <f t="shared" si="10"/>
        <v>32</v>
      </c>
      <c r="M318" s="1" t="s">
        <v>343</v>
      </c>
      <c r="N318" s="1">
        <v>32</v>
      </c>
      <c r="O318" s="1" t="s">
        <v>1595</v>
      </c>
      <c r="P318" s="99">
        <v>102970</v>
      </c>
    </row>
    <row r="319" spans="1:19" hidden="1" x14ac:dyDescent="0.2">
      <c r="A319" s="8" t="str">
        <f t="shared" si="9"/>
        <v>SCRASR00097**C</v>
      </c>
      <c r="B319" s="1" t="s">
        <v>447</v>
      </c>
      <c r="C319" s="1" t="s">
        <v>368</v>
      </c>
      <c r="D319" s="4">
        <v>3.24</v>
      </c>
      <c r="E319" s="4">
        <v>3.47</v>
      </c>
      <c r="F319" s="1" t="s">
        <v>322</v>
      </c>
      <c r="G319" s="5">
        <v>0</v>
      </c>
      <c r="H319" s="5">
        <v>0</v>
      </c>
      <c r="I319" s="5">
        <v>16</v>
      </c>
      <c r="J319" s="5">
        <v>0</v>
      </c>
      <c r="K319" s="5">
        <v>0</v>
      </c>
      <c r="L319" s="5">
        <f t="shared" si="10"/>
        <v>16</v>
      </c>
      <c r="M319" s="1" t="s">
        <v>323</v>
      </c>
      <c r="N319" s="1">
        <v>16</v>
      </c>
      <c r="O319" s="1" t="s">
        <v>1595</v>
      </c>
      <c r="P319" s="99">
        <v>102970</v>
      </c>
    </row>
    <row r="320" spans="1:19" hidden="1" x14ac:dyDescent="0.2">
      <c r="A320" s="8" t="str">
        <f t="shared" si="9"/>
        <v>SCRASR00097**C</v>
      </c>
      <c r="B320" s="1" t="s">
        <v>447</v>
      </c>
      <c r="C320" s="1" t="s">
        <v>368</v>
      </c>
      <c r="D320" s="4">
        <v>3.47</v>
      </c>
      <c r="E320" s="4">
        <v>3.62</v>
      </c>
      <c r="F320" s="1" t="s">
        <v>334</v>
      </c>
      <c r="G320" s="5">
        <v>16</v>
      </c>
      <c r="H320" s="5">
        <v>0</v>
      </c>
      <c r="I320" s="5">
        <v>11</v>
      </c>
      <c r="J320" s="5">
        <v>0</v>
      </c>
      <c r="K320" s="5">
        <v>0</v>
      </c>
      <c r="L320" s="5">
        <f t="shared" si="10"/>
        <v>27</v>
      </c>
      <c r="M320" s="1" t="s">
        <v>479</v>
      </c>
      <c r="N320" s="1">
        <v>27</v>
      </c>
      <c r="O320" s="1" t="s">
        <v>1595</v>
      </c>
      <c r="P320" s="99">
        <v>102970</v>
      </c>
    </row>
    <row r="321" spans="1:19" hidden="1" x14ac:dyDescent="0.2">
      <c r="A321" s="8" t="str">
        <f t="shared" si="9"/>
        <v>SCRASR00098**C</v>
      </c>
      <c r="B321" s="1" t="s">
        <v>447</v>
      </c>
      <c r="C321" s="1" t="s">
        <v>480</v>
      </c>
      <c r="D321" s="4">
        <v>0</v>
      </c>
      <c r="E321" s="4">
        <v>0.86</v>
      </c>
      <c r="F321" s="1" t="s">
        <v>322</v>
      </c>
      <c r="G321" s="5">
        <v>0</v>
      </c>
      <c r="H321" s="5">
        <v>0</v>
      </c>
      <c r="I321" s="5">
        <v>57</v>
      </c>
      <c r="J321" s="5">
        <v>0</v>
      </c>
      <c r="K321" s="5">
        <v>0</v>
      </c>
      <c r="L321" s="5">
        <f t="shared" si="10"/>
        <v>57</v>
      </c>
      <c r="M321" s="1" t="s">
        <v>323</v>
      </c>
      <c r="N321" s="1">
        <v>57</v>
      </c>
      <c r="O321" s="1" t="s">
        <v>1617</v>
      </c>
      <c r="P321" s="99">
        <v>101469</v>
      </c>
    </row>
    <row r="322" spans="1:19" hidden="1" x14ac:dyDescent="0.2">
      <c r="A322" s="8" t="str">
        <f t="shared" ref="A322:A385" si="11">"S"&amp;B322&amp;MID(C322,1,2)&amp;"00"&amp;MID(C322,4,3)&amp;"**C"</f>
        <v>SCRASR00098**C</v>
      </c>
      <c r="B322" s="1" t="s">
        <v>447</v>
      </c>
      <c r="C322" s="1" t="s">
        <v>480</v>
      </c>
      <c r="D322" s="4">
        <v>0.86</v>
      </c>
      <c r="E322" s="4">
        <v>1.2</v>
      </c>
      <c r="F322" s="1" t="s">
        <v>324</v>
      </c>
      <c r="G322" s="5">
        <v>0</v>
      </c>
      <c r="H322" s="5">
        <v>0</v>
      </c>
      <c r="I322" s="5">
        <v>22</v>
      </c>
      <c r="J322" s="5">
        <v>0</v>
      </c>
      <c r="K322" s="5">
        <v>0</v>
      </c>
      <c r="L322" s="5">
        <f t="shared" si="10"/>
        <v>22</v>
      </c>
      <c r="M322" s="1" t="s">
        <v>481</v>
      </c>
      <c r="N322" s="1">
        <v>22</v>
      </c>
      <c r="O322" s="1" t="s">
        <v>1617</v>
      </c>
      <c r="P322" s="99">
        <v>101469</v>
      </c>
    </row>
    <row r="323" spans="1:19" hidden="1" x14ac:dyDescent="0.2">
      <c r="A323" s="8" t="str">
        <f t="shared" si="11"/>
        <v>SCRASR00098**C</v>
      </c>
      <c r="B323" s="1" t="s">
        <v>447</v>
      </c>
      <c r="C323" s="1" t="s">
        <v>480</v>
      </c>
      <c r="D323" s="4">
        <v>1.2</v>
      </c>
      <c r="E323" s="4">
        <v>5.69</v>
      </c>
      <c r="F323" s="1" t="s">
        <v>322</v>
      </c>
      <c r="G323" s="5">
        <v>0</v>
      </c>
      <c r="H323" s="5">
        <v>0</v>
      </c>
      <c r="I323" s="5">
        <v>283</v>
      </c>
      <c r="J323" s="5">
        <v>0</v>
      </c>
      <c r="K323" s="5">
        <v>0</v>
      </c>
      <c r="L323" s="5">
        <f t="shared" si="10"/>
        <v>283</v>
      </c>
      <c r="M323" s="1" t="s">
        <v>323</v>
      </c>
      <c r="N323" s="1">
        <v>283</v>
      </c>
      <c r="O323" s="1" t="s">
        <v>1617</v>
      </c>
      <c r="P323" s="99">
        <v>101469</v>
      </c>
    </row>
    <row r="324" spans="1:19" hidden="1" x14ac:dyDescent="0.2">
      <c r="A324" s="8" t="str">
        <f t="shared" si="11"/>
        <v>SCRASR00098**C</v>
      </c>
      <c r="B324" s="1" t="s">
        <v>447</v>
      </c>
      <c r="C324" s="1" t="s">
        <v>480</v>
      </c>
      <c r="D324" s="4">
        <v>8.6</v>
      </c>
      <c r="E324" s="4">
        <v>9.06</v>
      </c>
      <c r="F324" s="1" t="s">
        <v>322</v>
      </c>
      <c r="G324" s="5">
        <v>0</v>
      </c>
      <c r="H324" s="5">
        <v>0</v>
      </c>
      <c r="I324" s="5">
        <v>27</v>
      </c>
      <c r="J324" s="5">
        <v>0</v>
      </c>
      <c r="K324" s="5">
        <v>0</v>
      </c>
      <c r="L324" s="5">
        <f t="shared" si="10"/>
        <v>27</v>
      </c>
      <c r="M324" s="1" t="s">
        <v>323</v>
      </c>
      <c r="N324" s="1">
        <v>27</v>
      </c>
      <c r="O324" s="1" t="s">
        <v>1617</v>
      </c>
      <c r="P324" s="99">
        <v>101469</v>
      </c>
    </row>
    <row r="325" spans="1:19" hidden="1" x14ac:dyDescent="0.2">
      <c r="A325" s="8" t="str">
        <f t="shared" si="11"/>
        <v>SCRASR00098**C</v>
      </c>
      <c r="B325" s="1" t="s">
        <v>447</v>
      </c>
      <c r="C325" s="1" t="s">
        <v>480</v>
      </c>
      <c r="D325" s="4">
        <v>9.06</v>
      </c>
      <c r="E325" s="4">
        <v>9.6</v>
      </c>
      <c r="F325" s="1" t="s">
        <v>427</v>
      </c>
      <c r="G325" s="5">
        <v>132</v>
      </c>
      <c r="H325" s="5">
        <v>0</v>
      </c>
      <c r="I325" s="5">
        <v>39</v>
      </c>
      <c r="J325" s="5">
        <v>27</v>
      </c>
      <c r="K325" s="5">
        <v>86</v>
      </c>
      <c r="L325" s="5">
        <f t="shared" si="10"/>
        <v>284</v>
      </c>
      <c r="M325" s="1" t="s">
        <v>646</v>
      </c>
      <c r="N325" s="1">
        <v>284</v>
      </c>
      <c r="O325" s="1" t="s">
        <v>1617</v>
      </c>
      <c r="P325" s="99">
        <v>101469</v>
      </c>
    </row>
    <row r="326" spans="1:19" hidden="1" x14ac:dyDescent="0.2">
      <c r="A326" s="8" t="str">
        <f t="shared" si="11"/>
        <v>SCRASR00098**C</v>
      </c>
      <c r="B326" s="1" t="s">
        <v>447</v>
      </c>
      <c r="C326" s="1" t="s">
        <v>480</v>
      </c>
      <c r="D326" s="4">
        <v>9.6</v>
      </c>
      <c r="E326" s="4">
        <v>10.96</v>
      </c>
      <c r="F326" s="1" t="s">
        <v>322</v>
      </c>
      <c r="G326" s="5">
        <v>0</v>
      </c>
      <c r="H326" s="5">
        <v>0</v>
      </c>
      <c r="I326" s="5">
        <v>83</v>
      </c>
      <c r="J326" s="5">
        <v>0</v>
      </c>
      <c r="K326" s="5">
        <v>0</v>
      </c>
      <c r="L326" s="5">
        <f t="shared" si="10"/>
        <v>83</v>
      </c>
      <c r="M326" s="1" t="s">
        <v>323</v>
      </c>
      <c r="N326" s="1">
        <v>83</v>
      </c>
      <c r="O326" s="1" t="s">
        <v>1617</v>
      </c>
      <c r="P326" s="99">
        <v>101469</v>
      </c>
    </row>
    <row r="327" spans="1:19" hidden="1" x14ac:dyDescent="0.2">
      <c r="A327" s="8" t="str">
        <f t="shared" si="11"/>
        <v>SCRASR00098**C</v>
      </c>
      <c r="B327" s="1" t="s">
        <v>447</v>
      </c>
      <c r="C327" s="1" t="s">
        <v>480</v>
      </c>
      <c r="D327" s="4">
        <v>10.96</v>
      </c>
      <c r="E327" s="4">
        <v>11.3</v>
      </c>
      <c r="F327" s="1" t="s">
        <v>324</v>
      </c>
      <c r="G327" s="5">
        <v>31</v>
      </c>
      <c r="H327" s="5">
        <v>0</v>
      </c>
      <c r="I327" s="5">
        <v>43</v>
      </c>
      <c r="J327" s="5">
        <v>0</v>
      </c>
      <c r="K327" s="5">
        <v>0</v>
      </c>
      <c r="L327" s="5">
        <f t="shared" si="10"/>
        <v>74</v>
      </c>
      <c r="M327" s="1" t="s">
        <v>482</v>
      </c>
      <c r="N327" s="1">
        <v>74</v>
      </c>
      <c r="O327" s="1" t="s">
        <v>1617</v>
      </c>
      <c r="P327" s="99">
        <v>101469</v>
      </c>
    </row>
    <row r="328" spans="1:19" hidden="1" x14ac:dyDescent="0.2">
      <c r="A328" s="8" t="str">
        <f t="shared" si="11"/>
        <v>SCRASR00098**C</v>
      </c>
      <c r="B328" s="1" t="s">
        <v>447</v>
      </c>
      <c r="C328" s="1" t="s">
        <v>480</v>
      </c>
      <c r="D328" s="4">
        <v>11.3</v>
      </c>
      <c r="E328" s="4">
        <v>12.31</v>
      </c>
      <c r="F328" s="1" t="s">
        <v>322</v>
      </c>
      <c r="G328" s="5">
        <v>0</v>
      </c>
      <c r="H328" s="5">
        <v>0</v>
      </c>
      <c r="I328" s="5">
        <v>59</v>
      </c>
      <c r="J328" s="5">
        <v>0</v>
      </c>
      <c r="K328" s="5">
        <v>0</v>
      </c>
      <c r="L328" s="5">
        <f t="shared" si="10"/>
        <v>59</v>
      </c>
      <c r="M328" s="1" t="s">
        <v>323</v>
      </c>
      <c r="N328" s="1">
        <v>59</v>
      </c>
      <c r="O328" s="1" t="s">
        <v>1617</v>
      </c>
      <c r="P328" s="99">
        <v>101469</v>
      </c>
    </row>
    <row r="329" spans="1:19" hidden="1" x14ac:dyDescent="0.2">
      <c r="A329" s="8" t="str">
        <f t="shared" si="11"/>
        <v>SCRASR00098**C</v>
      </c>
      <c r="B329" s="1" t="s">
        <v>447</v>
      </c>
      <c r="C329" s="1" t="s">
        <v>480</v>
      </c>
      <c r="D329" s="4">
        <v>12.31</v>
      </c>
      <c r="E329" s="4">
        <v>12.53</v>
      </c>
      <c r="F329" s="1" t="s">
        <v>327</v>
      </c>
      <c r="G329" s="5">
        <v>0</v>
      </c>
      <c r="H329" s="5">
        <v>0</v>
      </c>
      <c r="I329" s="5">
        <v>40</v>
      </c>
      <c r="J329" s="5">
        <v>0</v>
      </c>
      <c r="K329" s="5">
        <v>0</v>
      </c>
      <c r="L329" s="5">
        <f t="shared" si="10"/>
        <v>40</v>
      </c>
      <c r="M329" s="1" t="s">
        <v>347</v>
      </c>
      <c r="N329" s="1">
        <v>40</v>
      </c>
      <c r="O329" s="1" t="s">
        <v>1617</v>
      </c>
      <c r="P329" s="99">
        <v>101469</v>
      </c>
    </row>
    <row r="330" spans="1:19" hidden="1" x14ac:dyDescent="0.2">
      <c r="A330" s="8" t="str">
        <f t="shared" si="11"/>
        <v>SCRASR00098**C</v>
      </c>
      <c r="B330" s="1" t="s">
        <v>447</v>
      </c>
      <c r="C330" s="1" t="s">
        <v>480</v>
      </c>
      <c r="D330" s="4">
        <v>12.53</v>
      </c>
      <c r="E330" s="4">
        <v>15.76</v>
      </c>
      <c r="F330" s="1" t="s">
        <v>322</v>
      </c>
      <c r="G330" s="5">
        <v>0</v>
      </c>
      <c r="H330" s="5">
        <v>0</v>
      </c>
      <c r="I330" s="5">
        <v>206</v>
      </c>
      <c r="J330" s="5">
        <v>0</v>
      </c>
      <c r="K330" s="5">
        <v>0</v>
      </c>
      <c r="L330" s="5">
        <f t="shared" si="10"/>
        <v>206</v>
      </c>
      <c r="M330" s="1" t="s">
        <v>323</v>
      </c>
      <c r="N330" s="1">
        <v>206</v>
      </c>
      <c r="O330" s="1" t="s">
        <v>1617</v>
      </c>
      <c r="P330" s="99">
        <v>101469</v>
      </c>
    </row>
    <row r="331" spans="1:19" hidden="1" x14ac:dyDescent="0.2">
      <c r="A331" s="8" t="str">
        <f t="shared" si="11"/>
        <v>SCRASR00098**C</v>
      </c>
      <c r="B331" s="1" t="s">
        <v>447</v>
      </c>
      <c r="C331" s="1" t="s">
        <v>480</v>
      </c>
      <c r="D331" s="4">
        <v>15.76</v>
      </c>
      <c r="E331" s="4">
        <v>16.100000000000001</v>
      </c>
      <c r="F331" s="1" t="s">
        <v>324</v>
      </c>
      <c r="G331" s="5">
        <v>0</v>
      </c>
      <c r="H331" s="5">
        <v>0</v>
      </c>
      <c r="I331" s="5">
        <v>22</v>
      </c>
      <c r="J331" s="5">
        <v>0</v>
      </c>
      <c r="K331" s="5">
        <v>0</v>
      </c>
      <c r="L331" s="5">
        <f t="shared" si="10"/>
        <v>22</v>
      </c>
      <c r="M331" s="1" t="s">
        <v>454</v>
      </c>
      <c r="N331" s="1">
        <v>22</v>
      </c>
      <c r="O331" s="1" t="s">
        <v>1617</v>
      </c>
      <c r="P331" s="99">
        <v>101469</v>
      </c>
    </row>
    <row r="332" spans="1:19" hidden="1" x14ac:dyDescent="0.2">
      <c r="A332" s="8" t="str">
        <f t="shared" si="11"/>
        <v>SCRASR00098**C</v>
      </c>
      <c r="B332" s="1" t="s">
        <v>447</v>
      </c>
      <c r="C332" s="1" t="s">
        <v>480</v>
      </c>
      <c r="D332" s="4">
        <v>16.100000000000001</v>
      </c>
      <c r="E332" s="4">
        <v>18.37</v>
      </c>
      <c r="F332" s="1" t="s">
        <v>322</v>
      </c>
      <c r="G332" s="5">
        <v>0</v>
      </c>
      <c r="H332" s="5">
        <v>0</v>
      </c>
      <c r="I332" s="5">
        <v>144</v>
      </c>
      <c r="J332" s="5">
        <v>0</v>
      </c>
      <c r="K332" s="5">
        <v>0</v>
      </c>
      <c r="L332" s="5">
        <f t="shared" si="10"/>
        <v>144</v>
      </c>
      <c r="M332" s="1" t="s">
        <v>323</v>
      </c>
      <c r="N332" s="1">
        <v>144</v>
      </c>
      <c r="O332" s="1" t="s">
        <v>1617</v>
      </c>
      <c r="P332" s="99">
        <v>101469</v>
      </c>
    </row>
    <row r="333" spans="1:19" hidden="1" x14ac:dyDescent="0.2">
      <c r="A333" s="8" t="str">
        <f t="shared" si="11"/>
        <v>SCRASR00098**C</v>
      </c>
      <c r="B333" s="1" t="s">
        <v>447</v>
      </c>
      <c r="C333" s="1" t="s">
        <v>480</v>
      </c>
      <c r="D333" s="4">
        <v>18.37</v>
      </c>
      <c r="E333" s="4">
        <v>18.64</v>
      </c>
      <c r="F333" s="1" t="s">
        <v>327</v>
      </c>
      <c r="G333" s="5">
        <v>0</v>
      </c>
      <c r="H333" s="5">
        <v>0</v>
      </c>
      <c r="I333" s="5">
        <v>42</v>
      </c>
      <c r="J333" s="5">
        <v>0</v>
      </c>
      <c r="K333" s="5">
        <v>0</v>
      </c>
      <c r="L333" s="5">
        <f t="shared" si="10"/>
        <v>42</v>
      </c>
      <c r="M333" s="1" t="s">
        <v>347</v>
      </c>
      <c r="N333" s="1">
        <v>42</v>
      </c>
      <c r="O333" s="1" t="s">
        <v>1617</v>
      </c>
      <c r="P333" s="99">
        <v>101469</v>
      </c>
    </row>
    <row r="334" spans="1:19" hidden="1" x14ac:dyDescent="0.2">
      <c r="A334" s="8" t="str">
        <f t="shared" si="11"/>
        <v>SCRASR00098**C</v>
      </c>
      <c r="B334" s="1" t="s">
        <v>447</v>
      </c>
      <c r="C334" s="1" t="s">
        <v>480</v>
      </c>
      <c r="D334" s="4">
        <v>18.64</v>
      </c>
      <c r="E334" s="4">
        <v>19.04</v>
      </c>
      <c r="F334" s="1" t="s">
        <v>322</v>
      </c>
      <c r="G334" s="5">
        <v>0</v>
      </c>
      <c r="H334" s="5">
        <v>0</v>
      </c>
      <c r="I334" s="5">
        <v>25</v>
      </c>
      <c r="J334" s="5">
        <v>0</v>
      </c>
      <c r="K334" s="5">
        <v>0</v>
      </c>
      <c r="L334" s="5">
        <f t="shared" si="10"/>
        <v>25</v>
      </c>
      <c r="M334" s="1" t="s">
        <v>323</v>
      </c>
      <c r="N334" s="1">
        <v>25</v>
      </c>
      <c r="O334" s="1" t="s">
        <v>1617</v>
      </c>
      <c r="P334" s="99">
        <v>101469</v>
      </c>
    </row>
    <row r="335" spans="1:19" hidden="1" x14ac:dyDescent="0.2">
      <c r="A335" s="8" t="str">
        <f t="shared" si="11"/>
        <v>SCRASR00098**C</v>
      </c>
      <c r="B335" s="1" t="s">
        <v>447</v>
      </c>
      <c r="C335" s="1" t="s">
        <v>480</v>
      </c>
      <c r="D335" s="4">
        <v>19.04</v>
      </c>
      <c r="E335" s="4">
        <v>19.2</v>
      </c>
      <c r="F335" s="1" t="s">
        <v>327</v>
      </c>
      <c r="G335" s="5">
        <v>0</v>
      </c>
      <c r="H335" s="5">
        <v>0</v>
      </c>
      <c r="I335" s="5">
        <v>44</v>
      </c>
      <c r="J335" s="5">
        <v>0</v>
      </c>
      <c r="K335" s="5">
        <v>0</v>
      </c>
      <c r="L335" s="5">
        <f t="shared" si="10"/>
        <v>44</v>
      </c>
      <c r="M335" s="1" t="s">
        <v>347</v>
      </c>
      <c r="N335" s="1">
        <v>44</v>
      </c>
      <c r="O335" s="1" t="s">
        <v>1617</v>
      </c>
      <c r="P335" s="99">
        <v>101469</v>
      </c>
    </row>
    <row r="336" spans="1:19" hidden="1" x14ac:dyDescent="0.2">
      <c r="A336" s="8" t="str">
        <f t="shared" si="11"/>
        <v>SCRASR00098**C</v>
      </c>
      <c r="B336" s="1" t="s">
        <v>447</v>
      </c>
      <c r="C336" s="1" t="s">
        <v>480</v>
      </c>
      <c r="D336" s="4">
        <v>19.2</v>
      </c>
      <c r="E336" s="4">
        <v>20.67</v>
      </c>
      <c r="F336" s="1" t="s">
        <v>322</v>
      </c>
      <c r="G336" s="5">
        <v>0</v>
      </c>
      <c r="H336" s="5">
        <v>0</v>
      </c>
      <c r="I336" s="5">
        <v>94</v>
      </c>
      <c r="J336" s="5">
        <v>0</v>
      </c>
      <c r="K336" s="5">
        <v>0</v>
      </c>
      <c r="L336" s="5">
        <f t="shared" si="10"/>
        <v>94</v>
      </c>
      <c r="M336" s="1" t="s">
        <v>323</v>
      </c>
      <c r="N336" s="1">
        <v>94</v>
      </c>
      <c r="O336" s="1" t="s">
        <v>1596</v>
      </c>
      <c r="P336" s="96">
        <v>102972</v>
      </c>
      <c r="S336" s="96" t="s">
        <v>1604</v>
      </c>
    </row>
    <row r="337" spans="1:19" hidden="1" x14ac:dyDescent="0.2">
      <c r="A337" s="8" t="str">
        <f t="shared" si="11"/>
        <v>SCRASR00098**C</v>
      </c>
      <c r="B337" s="1" t="s">
        <v>447</v>
      </c>
      <c r="C337" s="1" t="s">
        <v>480</v>
      </c>
      <c r="D337" s="4">
        <v>20.67</v>
      </c>
      <c r="E337" s="4">
        <v>21.01</v>
      </c>
      <c r="F337" s="1" t="s">
        <v>324</v>
      </c>
      <c r="G337" s="5">
        <v>0</v>
      </c>
      <c r="H337" s="5">
        <v>0</v>
      </c>
      <c r="I337" s="5">
        <v>22</v>
      </c>
      <c r="J337" s="5">
        <v>0</v>
      </c>
      <c r="K337" s="5">
        <v>0</v>
      </c>
      <c r="L337" s="5">
        <f t="shared" si="10"/>
        <v>22</v>
      </c>
      <c r="M337" s="1" t="s">
        <v>483</v>
      </c>
      <c r="N337" s="1">
        <v>22</v>
      </c>
      <c r="O337" s="1" t="s">
        <v>1596</v>
      </c>
      <c r="P337" s="96">
        <v>102972</v>
      </c>
      <c r="S337" s="96" t="s">
        <v>1604</v>
      </c>
    </row>
    <row r="338" spans="1:19" hidden="1" x14ac:dyDescent="0.2">
      <c r="A338" s="8" t="str">
        <f t="shared" si="11"/>
        <v>SCRASR00098**C</v>
      </c>
      <c r="B338" s="1" t="s">
        <v>447</v>
      </c>
      <c r="C338" s="1" t="s">
        <v>480</v>
      </c>
      <c r="D338" s="4">
        <v>21.01</v>
      </c>
      <c r="E338" s="4">
        <v>23.49</v>
      </c>
      <c r="F338" s="1" t="s">
        <v>322</v>
      </c>
      <c r="G338" s="5">
        <v>0</v>
      </c>
      <c r="H338" s="5">
        <v>0</v>
      </c>
      <c r="I338" s="5">
        <v>168</v>
      </c>
      <c r="J338" s="5">
        <v>0</v>
      </c>
      <c r="K338" s="5">
        <v>0</v>
      </c>
      <c r="L338" s="5">
        <f t="shared" si="10"/>
        <v>168</v>
      </c>
      <c r="M338" s="1" t="s">
        <v>323</v>
      </c>
      <c r="N338" s="1">
        <v>168</v>
      </c>
      <c r="O338" s="1" t="s">
        <v>1596</v>
      </c>
      <c r="P338" s="96">
        <v>102972</v>
      </c>
      <c r="S338" s="96" t="s">
        <v>1604</v>
      </c>
    </row>
    <row r="339" spans="1:19" hidden="1" x14ac:dyDescent="0.2">
      <c r="A339" s="8" t="str">
        <f t="shared" si="11"/>
        <v>SCRASR00098**C</v>
      </c>
      <c r="B339" s="1" t="s">
        <v>447</v>
      </c>
      <c r="C339" s="1" t="s">
        <v>480</v>
      </c>
      <c r="D339" s="4">
        <v>23.49</v>
      </c>
      <c r="E339" s="4">
        <v>23.74</v>
      </c>
      <c r="F339" s="1" t="s">
        <v>324</v>
      </c>
      <c r="G339" s="5">
        <v>0</v>
      </c>
      <c r="H339" s="5">
        <v>0</v>
      </c>
      <c r="I339" s="5">
        <v>22</v>
      </c>
      <c r="J339" s="5">
        <v>0</v>
      </c>
      <c r="K339" s="5">
        <v>0</v>
      </c>
      <c r="L339" s="5">
        <f t="shared" si="10"/>
        <v>22</v>
      </c>
      <c r="M339" s="1" t="s">
        <v>484</v>
      </c>
      <c r="N339" s="1">
        <v>22</v>
      </c>
      <c r="O339" s="1" t="s">
        <v>1596</v>
      </c>
      <c r="P339" s="96">
        <v>102972</v>
      </c>
      <c r="S339" s="96" t="s">
        <v>1604</v>
      </c>
    </row>
    <row r="340" spans="1:19" hidden="1" x14ac:dyDescent="0.2">
      <c r="A340" s="8" t="str">
        <f t="shared" si="11"/>
        <v>SCRASR00100**C</v>
      </c>
      <c r="B340" s="1" t="s">
        <v>447</v>
      </c>
      <c r="C340" s="1" t="s">
        <v>485</v>
      </c>
      <c r="D340" s="4">
        <v>0</v>
      </c>
      <c r="E340" s="4">
        <v>0.59</v>
      </c>
      <c r="F340" s="1" t="s">
        <v>322</v>
      </c>
      <c r="G340" s="5">
        <v>0</v>
      </c>
      <c r="H340" s="5">
        <v>0</v>
      </c>
      <c r="I340" s="5">
        <v>39</v>
      </c>
      <c r="J340" s="5">
        <v>0</v>
      </c>
      <c r="K340" s="5">
        <v>0</v>
      </c>
      <c r="L340" s="5">
        <f t="shared" si="10"/>
        <v>39</v>
      </c>
      <c r="M340" s="1" t="s">
        <v>323</v>
      </c>
      <c r="N340" s="1">
        <v>39</v>
      </c>
      <c r="O340" s="1" t="s">
        <v>1597</v>
      </c>
      <c r="P340" s="3">
        <v>101467</v>
      </c>
    </row>
    <row r="341" spans="1:19" hidden="1" x14ac:dyDescent="0.2">
      <c r="A341" s="8" t="str">
        <f t="shared" si="11"/>
        <v>SCRASR00100**C</v>
      </c>
      <c r="B341" s="1" t="s">
        <v>447</v>
      </c>
      <c r="C341" s="1" t="s">
        <v>485</v>
      </c>
      <c r="D341" s="4">
        <v>0.59</v>
      </c>
      <c r="E341" s="4">
        <v>0.83</v>
      </c>
      <c r="F341" s="1" t="s">
        <v>329</v>
      </c>
      <c r="G341" s="5">
        <v>0</v>
      </c>
      <c r="H341" s="5">
        <v>0</v>
      </c>
      <c r="I341" s="5">
        <v>32</v>
      </c>
      <c r="J341" s="5">
        <v>0</v>
      </c>
      <c r="K341" s="5">
        <v>0</v>
      </c>
      <c r="L341" s="5">
        <f t="shared" si="10"/>
        <v>32</v>
      </c>
      <c r="M341" s="1" t="s">
        <v>343</v>
      </c>
      <c r="N341" s="1">
        <v>32</v>
      </c>
      <c r="O341" s="1" t="s">
        <v>1597</v>
      </c>
      <c r="P341" s="3">
        <v>101467</v>
      </c>
    </row>
    <row r="342" spans="1:19" hidden="1" x14ac:dyDescent="0.2">
      <c r="A342" s="8" t="str">
        <f t="shared" si="11"/>
        <v>SCRASR00100**C</v>
      </c>
      <c r="B342" s="1" t="s">
        <v>447</v>
      </c>
      <c r="C342" s="1" t="s">
        <v>485</v>
      </c>
      <c r="D342" s="4">
        <v>0.83</v>
      </c>
      <c r="E342" s="4">
        <v>1</v>
      </c>
      <c r="F342" s="1" t="s">
        <v>322</v>
      </c>
      <c r="G342" s="5">
        <v>0</v>
      </c>
      <c r="H342" s="5">
        <v>0</v>
      </c>
      <c r="I342" s="5">
        <v>11</v>
      </c>
      <c r="J342" s="5">
        <v>0</v>
      </c>
      <c r="K342" s="5">
        <v>0</v>
      </c>
      <c r="L342" s="5">
        <f t="shared" si="10"/>
        <v>11</v>
      </c>
      <c r="M342" s="1" t="s">
        <v>323</v>
      </c>
      <c r="N342" s="1">
        <v>11</v>
      </c>
      <c r="O342" s="1" t="s">
        <v>1597</v>
      </c>
      <c r="P342" s="3">
        <v>101467</v>
      </c>
    </row>
    <row r="343" spans="1:19" hidden="1" x14ac:dyDescent="0.2">
      <c r="A343" s="8" t="str">
        <f t="shared" si="11"/>
        <v>SCRASR00100**C</v>
      </c>
      <c r="B343" s="1" t="s">
        <v>447</v>
      </c>
      <c r="C343" s="1" t="s">
        <v>485</v>
      </c>
      <c r="D343" s="4">
        <v>1</v>
      </c>
      <c r="E343" s="4">
        <v>1.24</v>
      </c>
      <c r="F343" s="1" t="s">
        <v>329</v>
      </c>
      <c r="G343" s="5">
        <v>0</v>
      </c>
      <c r="H343" s="5">
        <v>0</v>
      </c>
      <c r="I343" s="5">
        <v>32</v>
      </c>
      <c r="J343" s="5">
        <v>0</v>
      </c>
      <c r="K343" s="5">
        <v>0</v>
      </c>
      <c r="L343" s="5">
        <f t="shared" si="10"/>
        <v>32</v>
      </c>
      <c r="M343" s="1" t="s">
        <v>343</v>
      </c>
      <c r="N343" s="1">
        <v>32</v>
      </c>
      <c r="O343" s="1" t="s">
        <v>1597</v>
      </c>
      <c r="P343" s="3">
        <v>101467</v>
      </c>
    </row>
    <row r="344" spans="1:19" hidden="1" x14ac:dyDescent="0.2">
      <c r="A344" s="8" t="str">
        <f t="shared" si="11"/>
        <v>SCRASR00100**C</v>
      </c>
      <c r="B344" s="1" t="s">
        <v>447</v>
      </c>
      <c r="C344" s="1" t="s">
        <v>485</v>
      </c>
      <c r="D344" s="4">
        <v>1.24</v>
      </c>
      <c r="E344" s="4">
        <v>5.84</v>
      </c>
      <c r="F344" s="1" t="s">
        <v>322</v>
      </c>
      <c r="G344" s="5">
        <v>0</v>
      </c>
      <c r="H344" s="5">
        <v>0</v>
      </c>
      <c r="I344" s="5">
        <v>304</v>
      </c>
      <c r="J344" s="5">
        <v>0</v>
      </c>
      <c r="K344" s="5">
        <v>0</v>
      </c>
      <c r="L344" s="5">
        <f t="shared" si="10"/>
        <v>304</v>
      </c>
      <c r="M344" s="1" t="s">
        <v>323</v>
      </c>
      <c r="N344" s="1">
        <v>304</v>
      </c>
      <c r="O344" s="1" t="s">
        <v>1597</v>
      </c>
      <c r="P344" s="3">
        <v>101467</v>
      </c>
    </row>
    <row r="345" spans="1:19" hidden="1" x14ac:dyDescent="0.2">
      <c r="A345" s="8" t="str">
        <f t="shared" si="11"/>
        <v>SCRASR00100**C</v>
      </c>
      <c r="B345" s="1" t="s">
        <v>447</v>
      </c>
      <c r="C345" s="1" t="s">
        <v>485</v>
      </c>
      <c r="D345" s="4">
        <v>5.84</v>
      </c>
      <c r="E345" s="4">
        <v>6.02</v>
      </c>
      <c r="F345" s="1" t="s">
        <v>327</v>
      </c>
      <c r="G345" s="5">
        <v>0</v>
      </c>
      <c r="H345" s="5">
        <v>0</v>
      </c>
      <c r="I345" s="5">
        <v>29</v>
      </c>
      <c r="J345" s="5">
        <v>0</v>
      </c>
      <c r="K345" s="5">
        <v>0</v>
      </c>
      <c r="L345" s="5">
        <f t="shared" si="10"/>
        <v>29</v>
      </c>
      <c r="M345" s="1" t="s">
        <v>347</v>
      </c>
      <c r="N345" s="1">
        <v>29</v>
      </c>
      <c r="O345" s="1" t="s">
        <v>1597</v>
      </c>
      <c r="P345" s="3">
        <v>101467</v>
      </c>
    </row>
    <row r="346" spans="1:19" hidden="1" x14ac:dyDescent="0.2">
      <c r="A346" s="8" t="str">
        <f t="shared" si="11"/>
        <v>SCRASR00100**C</v>
      </c>
      <c r="B346" s="1" t="s">
        <v>447</v>
      </c>
      <c r="C346" s="1" t="s">
        <v>485</v>
      </c>
      <c r="D346" s="4">
        <v>6.02</v>
      </c>
      <c r="E346" s="4">
        <v>6.2</v>
      </c>
      <c r="F346" s="1" t="s">
        <v>355</v>
      </c>
      <c r="G346" s="5">
        <v>16</v>
      </c>
      <c r="H346" s="5">
        <v>0</v>
      </c>
      <c r="I346" s="5">
        <v>11</v>
      </c>
      <c r="J346" s="5">
        <v>0</v>
      </c>
      <c r="K346" s="5">
        <v>0</v>
      </c>
      <c r="L346" s="5">
        <f t="shared" si="10"/>
        <v>27</v>
      </c>
      <c r="M346" s="1" t="s">
        <v>488</v>
      </c>
      <c r="N346" s="1">
        <v>27</v>
      </c>
      <c r="O346" s="1" t="s">
        <v>1597</v>
      </c>
      <c r="P346" s="3">
        <v>101467</v>
      </c>
    </row>
    <row r="347" spans="1:19" hidden="1" x14ac:dyDescent="0.2">
      <c r="A347" s="8" t="str">
        <f t="shared" si="11"/>
        <v>SCRASR00100**C</v>
      </c>
      <c r="B347" s="1" t="s">
        <v>447</v>
      </c>
      <c r="C347" s="1" t="s">
        <v>485</v>
      </c>
      <c r="D347" s="4">
        <v>18.37</v>
      </c>
      <c r="E347" s="4">
        <v>18.52</v>
      </c>
      <c r="F347" s="1" t="s">
        <v>334</v>
      </c>
      <c r="G347" s="5">
        <v>16</v>
      </c>
      <c r="H347" s="5">
        <v>0</v>
      </c>
      <c r="I347" s="5">
        <v>11</v>
      </c>
      <c r="J347" s="5">
        <v>0</v>
      </c>
      <c r="K347" s="5">
        <v>0</v>
      </c>
      <c r="L347" s="5">
        <f t="shared" si="10"/>
        <v>27</v>
      </c>
      <c r="M347" s="1" t="s">
        <v>487</v>
      </c>
      <c r="N347" s="1">
        <v>27</v>
      </c>
      <c r="O347" s="1" t="s">
        <v>1597</v>
      </c>
      <c r="P347" s="3">
        <v>101467</v>
      </c>
    </row>
    <row r="348" spans="1:19" hidden="1" x14ac:dyDescent="0.2">
      <c r="A348" s="8" t="str">
        <f t="shared" si="11"/>
        <v>SCRASR00100**C</v>
      </c>
      <c r="B348" s="1" t="s">
        <v>447</v>
      </c>
      <c r="C348" s="1" t="s">
        <v>485</v>
      </c>
      <c r="D348" s="4">
        <v>18.52</v>
      </c>
      <c r="E348" s="4">
        <v>19.86</v>
      </c>
      <c r="F348" s="1" t="s">
        <v>322</v>
      </c>
      <c r="G348" s="5">
        <v>0</v>
      </c>
      <c r="H348" s="5">
        <v>0</v>
      </c>
      <c r="I348" s="5">
        <v>84</v>
      </c>
      <c r="J348" s="5">
        <v>0</v>
      </c>
      <c r="K348" s="5">
        <v>0</v>
      </c>
      <c r="L348" s="5">
        <f t="shared" si="10"/>
        <v>84</v>
      </c>
      <c r="M348" s="1" t="s">
        <v>323</v>
      </c>
      <c r="N348" s="1">
        <v>84</v>
      </c>
      <c r="O348" s="1" t="s">
        <v>1597</v>
      </c>
      <c r="P348" s="3">
        <v>101467</v>
      </c>
    </row>
    <row r="349" spans="1:19" hidden="1" x14ac:dyDescent="0.2">
      <c r="A349" s="8" t="str">
        <f t="shared" si="11"/>
        <v>SCRASR00100**C</v>
      </c>
      <c r="B349" s="1" t="s">
        <v>447</v>
      </c>
      <c r="C349" s="1" t="s">
        <v>485</v>
      </c>
      <c r="D349" s="4">
        <v>19.86</v>
      </c>
      <c r="E349" s="4">
        <v>20.09</v>
      </c>
      <c r="F349" s="1" t="s">
        <v>327</v>
      </c>
      <c r="G349" s="5">
        <v>0</v>
      </c>
      <c r="H349" s="5">
        <v>0</v>
      </c>
      <c r="I349" s="5">
        <v>36</v>
      </c>
      <c r="J349" s="5">
        <v>0</v>
      </c>
      <c r="K349" s="5">
        <v>0</v>
      </c>
      <c r="L349" s="5">
        <f t="shared" si="10"/>
        <v>36</v>
      </c>
      <c r="M349" s="1" t="s">
        <v>347</v>
      </c>
      <c r="N349" s="1">
        <v>36</v>
      </c>
      <c r="O349" s="1" t="s">
        <v>1597</v>
      </c>
      <c r="P349" s="3">
        <v>101467</v>
      </c>
    </row>
    <row r="350" spans="1:19" hidden="1" x14ac:dyDescent="0.2">
      <c r="A350" s="8" t="str">
        <f t="shared" si="11"/>
        <v>SCRASR00100**C</v>
      </c>
      <c r="B350" s="1" t="s">
        <v>447</v>
      </c>
      <c r="C350" s="1" t="s">
        <v>485</v>
      </c>
      <c r="D350" s="4">
        <v>20.09</v>
      </c>
      <c r="E350" s="4">
        <v>21.76</v>
      </c>
      <c r="F350" s="1" t="s">
        <v>322</v>
      </c>
      <c r="G350" s="5">
        <v>0</v>
      </c>
      <c r="H350" s="5">
        <v>0</v>
      </c>
      <c r="I350" s="5">
        <v>131</v>
      </c>
      <c r="J350" s="5">
        <v>0</v>
      </c>
      <c r="K350" s="5">
        <v>0</v>
      </c>
      <c r="L350" s="5">
        <f t="shared" si="10"/>
        <v>131</v>
      </c>
      <c r="M350" s="1" t="s">
        <v>323</v>
      </c>
      <c r="N350" s="1">
        <v>131</v>
      </c>
      <c r="O350" s="1" t="s">
        <v>1597</v>
      </c>
      <c r="P350" s="3">
        <v>101467</v>
      </c>
    </row>
    <row r="351" spans="1:19" hidden="1" x14ac:dyDescent="0.2">
      <c r="A351" s="8" t="str">
        <f t="shared" si="11"/>
        <v>SCRASR00100**C</v>
      </c>
      <c r="B351" s="1" t="s">
        <v>447</v>
      </c>
      <c r="C351" s="1" t="s">
        <v>485</v>
      </c>
      <c r="D351" s="4">
        <v>21.76</v>
      </c>
      <c r="E351" s="4">
        <v>22.16</v>
      </c>
      <c r="F351" s="1" t="s">
        <v>327</v>
      </c>
      <c r="G351" s="5">
        <v>0</v>
      </c>
      <c r="H351" s="5">
        <v>0</v>
      </c>
      <c r="I351" s="5">
        <v>64</v>
      </c>
      <c r="J351" s="5">
        <v>0</v>
      </c>
      <c r="K351" s="5">
        <v>0</v>
      </c>
      <c r="L351" s="5">
        <f t="shared" si="10"/>
        <v>64</v>
      </c>
      <c r="M351" s="1" t="s">
        <v>115</v>
      </c>
      <c r="N351" s="1">
        <v>64</v>
      </c>
      <c r="O351" s="1" t="s">
        <v>1597</v>
      </c>
      <c r="P351" s="3">
        <v>101467</v>
      </c>
    </row>
    <row r="352" spans="1:19" hidden="1" x14ac:dyDescent="0.2">
      <c r="A352" s="8" t="str">
        <f t="shared" si="11"/>
        <v>SCRASR00100**C</v>
      </c>
      <c r="B352" s="1" t="s">
        <v>447</v>
      </c>
      <c r="C352" s="1" t="s">
        <v>485</v>
      </c>
      <c r="D352" s="4">
        <v>22.16</v>
      </c>
      <c r="E352" s="4">
        <v>25.32</v>
      </c>
      <c r="F352" s="1" t="s">
        <v>322</v>
      </c>
      <c r="G352" s="5">
        <v>0</v>
      </c>
      <c r="H352" s="5">
        <v>0</v>
      </c>
      <c r="I352" s="5">
        <v>205</v>
      </c>
      <c r="J352" s="5">
        <v>0</v>
      </c>
      <c r="K352" s="5">
        <v>0</v>
      </c>
      <c r="L352" s="5">
        <f t="shared" si="10"/>
        <v>205</v>
      </c>
      <c r="M352" s="1" t="s">
        <v>323</v>
      </c>
      <c r="N352" s="1">
        <v>205</v>
      </c>
      <c r="O352" s="1" t="s">
        <v>1597</v>
      </c>
      <c r="P352" s="3">
        <v>101467</v>
      </c>
    </row>
    <row r="353" spans="1:16" hidden="1" x14ac:dyDescent="0.2">
      <c r="A353" s="8" t="str">
        <f t="shared" si="11"/>
        <v>SCRASR00103**C</v>
      </c>
      <c r="B353" s="1" t="s">
        <v>447</v>
      </c>
      <c r="C353" s="1" t="s">
        <v>489</v>
      </c>
      <c r="D353" s="4">
        <v>0</v>
      </c>
      <c r="E353" s="4">
        <v>2.09</v>
      </c>
      <c r="F353" s="1" t="s">
        <v>322</v>
      </c>
      <c r="G353" s="5">
        <v>0</v>
      </c>
      <c r="H353" s="5">
        <v>0</v>
      </c>
      <c r="I353" s="5">
        <v>137</v>
      </c>
      <c r="J353" s="5">
        <v>0</v>
      </c>
      <c r="K353" s="5">
        <v>0</v>
      </c>
      <c r="L353" s="5">
        <f t="shared" si="10"/>
        <v>137</v>
      </c>
      <c r="M353" s="1" t="s">
        <v>323</v>
      </c>
      <c r="N353" s="1">
        <v>137</v>
      </c>
      <c r="O353" s="1" t="s">
        <v>1597</v>
      </c>
      <c r="P353" s="3">
        <v>101467</v>
      </c>
    </row>
    <row r="354" spans="1:16" hidden="1" x14ac:dyDescent="0.2">
      <c r="A354" s="8" t="str">
        <f t="shared" si="11"/>
        <v>SCRASR00103**C</v>
      </c>
      <c r="B354" s="1" t="s">
        <v>447</v>
      </c>
      <c r="C354" s="1" t="s">
        <v>489</v>
      </c>
      <c r="D354" s="4">
        <v>2.09</v>
      </c>
      <c r="E354" s="4">
        <v>2.29</v>
      </c>
      <c r="F354" s="1" t="s">
        <v>334</v>
      </c>
      <c r="G354" s="5">
        <v>16</v>
      </c>
      <c r="H354" s="5">
        <v>0</v>
      </c>
      <c r="I354" s="5">
        <v>11</v>
      </c>
      <c r="J354" s="5">
        <v>0</v>
      </c>
      <c r="K354" s="5">
        <v>0</v>
      </c>
      <c r="L354" s="5">
        <f t="shared" si="10"/>
        <v>27</v>
      </c>
      <c r="M354" s="1" t="s">
        <v>490</v>
      </c>
      <c r="N354" s="1">
        <v>27</v>
      </c>
      <c r="O354" s="1" t="s">
        <v>1597</v>
      </c>
      <c r="P354" s="3">
        <v>101467</v>
      </c>
    </row>
    <row r="355" spans="1:16" hidden="1" x14ac:dyDescent="0.2">
      <c r="A355" s="8" t="str">
        <f t="shared" si="11"/>
        <v>SCRASR00103**C</v>
      </c>
      <c r="B355" s="1" t="s">
        <v>447</v>
      </c>
      <c r="C355" s="1" t="s">
        <v>489</v>
      </c>
      <c r="D355" s="4">
        <v>2.44</v>
      </c>
      <c r="E355" s="4">
        <v>2.63</v>
      </c>
      <c r="F355" s="1" t="s">
        <v>334</v>
      </c>
      <c r="G355" s="5">
        <v>16</v>
      </c>
      <c r="H355" s="5">
        <v>0</v>
      </c>
      <c r="I355" s="5">
        <v>11</v>
      </c>
      <c r="J355" s="5">
        <v>0</v>
      </c>
      <c r="K355" s="5">
        <v>0</v>
      </c>
      <c r="L355" s="5">
        <f t="shared" si="10"/>
        <v>27</v>
      </c>
      <c r="M355" s="1" t="s">
        <v>491</v>
      </c>
      <c r="N355" s="1">
        <v>27</v>
      </c>
      <c r="O355" s="1" t="s">
        <v>1597</v>
      </c>
      <c r="P355" s="3">
        <v>101467</v>
      </c>
    </row>
    <row r="356" spans="1:16" hidden="1" x14ac:dyDescent="0.2">
      <c r="A356" s="8" t="str">
        <f t="shared" si="11"/>
        <v>SCRASR00103**C</v>
      </c>
      <c r="B356" s="1" t="s">
        <v>447</v>
      </c>
      <c r="C356" s="1" t="s">
        <v>489</v>
      </c>
      <c r="D356" s="4">
        <v>2.63</v>
      </c>
      <c r="E356" s="4">
        <v>4.79</v>
      </c>
      <c r="F356" s="1" t="s">
        <v>322</v>
      </c>
      <c r="G356" s="5">
        <v>0</v>
      </c>
      <c r="H356" s="5">
        <v>0</v>
      </c>
      <c r="I356" s="5">
        <v>143</v>
      </c>
      <c r="J356" s="5">
        <v>0</v>
      </c>
      <c r="K356" s="5">
        <v>0</v>
      </c>
      <c r="L356" s="5">
        <f t="shared" si="10"/>
        <v>143</v>
      </c>
      <c r="M356" s="1" t="s">
        <v>323</v>
      </c>
      <c r="N356" s="1">
        <v>143</v>
      </c>
      <c r="O356" s="1" t="s">
        <v>1597</v>
      </c>
      <c r="P356" s="3">
        <v>101467</v>
      </c>
    </row>
    <row r="357" spans="1:16" hidden="1" x14ac:dyDescent="0.2">
      <c r="A357" s="8" t="str">
        <f t="shared" si="11"/>
        <v>SCRASR00103**C</v>
      </c>
      <c r="B357" s="1" t="s">
        <v>447</v>
      </c>
      <c r="C357" s="1" t="s">
        <v>489</v>
      </c>
      <c r="D357" s="4">
        <v>4.79</v>
      </c>
      <c r="E357" s="4">
        <v>5.29</v>
      </c>
      <c r="F357" s="1" t="s">
        <v>334</v>
      </c>
      <c r="G357" s="5">
        <v>32</v>
      </c>
      <c r="H357" s="5">
        <v>0</v>
      </c>
      <c r="I357" s="5">
        <v>22</v>
      </c>
      <c r="J357" s="5">
        <v>0</v>
      </c>
      <c r="K357" s="5">
        <v>0</v>
      </c>
      <c r="L357" s="5">
        <f t="shared" si="10"/>
        <v>54</v>
      </c>
      <c r="M357" s="1" t="s">
        <v>494</v>
      </c>
      <c r="N357" s="1">
        <v>54</v>
      </c>
      <c r="O357" s="1" t="s">
        <v>1597</v>
      </c>
      <c r="P357" s="3">
        <v>101467</v>
      </c>
    </row>
    <row r="358" spans="1:16" hidden="1" x14ac:dyDescent="0.2">
      <c r="A358" s="8" t="str">
        <f t="shared" si="11"/>
        <v>SCRASR00103**C</v>
      </c>
      <c r="B358" s="1" t="s">
        <v>447</v>
      </c>
      <c r="C358" s="1" t="s">
        <v>489</v>
      </c>
      <c r="D358" s="4">
        <v>5.29</v>
      </c>
      <c r="E358" s="4">
        <v>8.64</v>
      </c>
      <c r="F358" s="1" t="s">
        <v>322</v>
      </c>
      <c r="G358" s="5">
        <v>0</v>
      </c>
      <c r="H358" s="5">
        <v>0</v>
      </c>
      <c r="I358" s="5">
        <v>220</v>
      </c>
      <c r="J358" s="5">
        <v>0</v>
      </c>
      <c r="K358" s="5">
        <v>0</v>
      </c>
      <c r="L358" s="5">
        <f t="shared" si="10"/>
        <v>220</v>
      </c>
      <c r="M358" s="1" t="s">
        <v>323</v>
      </c>
      <c r="N358" s="1">
        <v>220</v>
      </c>
      <c r="O358" s="1" t="s">
        <v>1597</v>
      </c>
      <c r="P358" s="3">
        <v>101467</v>
      </c>
    </row>
    <row r="359" spans="1:16" hidden="1" x14ac:dyDescent="0.2">
      <c r="A359" s="8" t="str">
        <f t="shared" si="11"/>
        <v>SCRASR00103**C</v>
      </c>
      <c r="B359" s="1" t="s">
        <v>447</v>
      </c>
      <c r="C359" s="1" t="s">
        <v>489</v>
      </c>
      <c r="D359" s="4">
        <v>8.64</v>
      </c>
      <c r="E359" s="4">
        <v>8.81</v>
      </c>
      <c r="F359" s="1" t="s">
        <v>334</v>
      </c>
      <c r="G359" s="5">
        <v>16</v>
      </c>
      <c r="H359" s="5">
        <v>0</v>
      </c>
      <c r="I359" s="5">
        <v>11</v>
      </c>
      <c r="J359" s="5">
        <v>0</v>
      </c>
      <c r="K359" s="5">
        <v>0</v>
      </c>
      <c r="L359" s="5">
        <f t="shared" si="10"/>
        <v>27</v>
      </c>
      <c r="M359" s="1" t="s">
        <v>495</v>
      </c>
      <c r="N359" s="1">
        <v>27</v>
      </c>
      <c r="O359" s="1" t="s">
        <v>1597</v>
      </c>
      <c r="P359" s="3">
        <v>101467</v>
      </c>
    </row>
    <row r="360" spans="1:16" hidden="1" x14ac:dyDescent="0.2">
      <c r="A360" s="8" t="str">
        <f t="shared" si="11"/>
        <v>SCRASR00103**C</v>
      </c>
      <c r="B360" s="1" t="s">
        <v>447</v>
      </c>
      <c r="C360" s="1" t="s">
        <v>489</v>
      </c>
      <c r="D360" s="4">
        <v>9.92</v>
      </c>
      <c r="E360" s="4">
        <v>10.119999999999999</v>
      </c>
      <c r="F360" s="1" t="s">
        <v>334</v>
      </c>
      <c r="G360" s="5">
        <v>16</v>
      </c>
      <c r="H360" s="5">
        <v>0</v>
      </c>
      <c r="I360" s="5">
        <v>11</v>
      </c>
      <c r="J360" s="5">
        <v>0</v>
      </c>
      <c r="K360" s="5">
        <v>0</v>
      </c>
      <c r="L360" s="5">
        <f t="shared" si="10"/>
        <v>27</v>
      </c>
      <c r="M360" s="1" t="s">
        <v>496</v>
      </c>
      <c r="N360" s="1">
        <v>27</v>
      </c>
      <c r="O360" s="1" t="s">
        <v>1597</v>
      </c>
      <c r="P360" s="3">
        <v>101467</v>
      </c>
    </row>
    <row r="361" spans="1:16" hidden="1" x14ac:dyDescent="0.2">
      <c r="A361" s="8" t="str">
        <f t="shared" si="11"/>
        <v>SCRASR00103**C</v>
      </c>
      <c r="B361" s="1" t="s">
        <v>447</v>
      </c>
      <c r="C361" s="1" t="s">
        <v>489</v>
      </c>
      <c r="D361" s="4">
        <v>10.119999999999999</v>
      </c>
      <c r="E361" s="4">
        <v>13.18</v>
      </c>
      <c r="F361" s="1" t="s">
        <v>322</v>
      </c>
      <c r="G361" s="5">
        <v>0</v>
      </c>
      <c r="H361" s="5">
        <v>0</v>
      </c>
      <c r="I361" s="5">
        <v>196</v>
      </c>
      <c r="J361" s="5">
        <v>0</v>
      </c>
      <c r="K361" s="5">
        <v>0</v>
      </c>
      <c r="L361" s="5">
        <f t="shared" si="10"/>
        <v>196</v>
      </c>
      <c r="M361" s="1" t="s">
        <v>323</v>
      </c>
      <c r="N361" s="1">
        <v>196</v>
      </c>
      <c r="O361" s="1" t="s">
        <v>1597</v>
      </c>
      <c r="P361" s="3">
        <v>101467</v>
      </c>
    </row>
    <row r="362" spans="1:16" hidden="1" x14ac:dyDescent="0.2">
      <c r="A362" s="8" t="str">
        <f t="shared" si="11"/>
        <v>SCRASR00103**C</v>
      </c>
      <c r="B362" s="1" t="s">
        <v>447</v>
      </c>
      <c r="C362" s="1" t="s">
        <v>489</v>
      </c>
      <c r="D362" s="4">
        <v>13.18</v>
      </c>
      <c r="E362" s="4">
        <v>13.4</v>
      </c>
      <c r="F362" s="1" t="s">
        <v>329</v>
      </c>
      <c r="G362" s="5">
        <v>0</v>
      </c>
      <c r="H362" s="5">
        <v>0</v>
      </c>
      <c r="I362" s="5">
        <v>31</v>
      </c>
      <c r="J362" s="5">
        <v>0</v>
      </c>
      <c r="K362" s="5">
        <v>0</v>
      </c>
      <c r="L362" s="5">
        <f t="shared" si="10"/>
        <v>31</v>
      </c>
      <c r="M362" s="1" t="s">
        <v>343</v>
      </c>
      <c r="N362" s="1">
        <v>31</v>
      </c>
      <c r="O362" s="1" t="s">
        <v>1597</v>
      </c>
      <c r="P362" s="3">
        <v>101467</v>
      </c>
    </row>
    <row r="363" spans="1:16" hidden="1" x14ac:dyDescent="0.2">
      <c r="A363" s="8" t="str">
        <f t="shared" si="11"/>
        <v>SCRASR00103**C</v>
      </c>
      <c r="B363" s="1" t="s">
        <v>447</v>
      </c>
      <c r="C363" s="1" t="s">
        <v>489</v>
      </c>
      <c r="D363" s="4">
        <v>13.4</v>
      </c>
      <c r="E363" s="4">
        <v>13.53</v>
      </c>
      <c r="F363" s="1" t="s">
        <v>322</v>
      </c>
      <c r="G363" s="5">
        <v>0</v>
      </c>
      <c r="H363" s="5">
        <v>0</v>
      </c>
      <c r="I363" s="5">
        <v>10</v>
      </c>
      <c r="J363" s="5">
        <v>0</v>
      </c>
      <c r="K363" s="5">
        <v>0</v>
      </c>
      <c r="L363" s="5">
        <f t="shared" si="10"/>
        <v>10</v>
      </c>
      <c r="M363" s="1" t="s">
        <v>323</v>
      </c>
      <c r="N363" s="1">
        <v>10</v>
      </c>
      <c r="O363" s="1" t="s">
        <v>1597</v>
      </c>
      <c r="P363" s="3">
        <v>101467</v>
      </c>
    </row>
    <row r="364" spans="1:16" hidden="1" x14ac:dyDescent="0.2">
      <c r="A364" s="8" t="str">
        <f t="shared" si="11"/>
        <v>SCRASR00103**C</v>
      </c>
      <c r="B364" s="1" t="s">
        <v>447</v>
      </c>
      <c r="C364" s="1" t="s">
        <v>489</v>
      </c>
      <c r="D364" s="4">
        <v>14.88</v>
      </c>
      <c r="E364" s="4">
        <v>18.510000000000002</v>
      </c>
      <c r="F364" s="1" t="s">
        <v>322</v>
      </c>
      <c r="G364" s="5">
        <v>0</v>
      </c>
      <c r="H364" s="5">
        <v>0</v>
      </c>
      <c r="I364" s="5">
        <v>234</v>
      </c>
      <c r="J364" s="5">
        <v>0</v>
      </c>
      <c r="K364" s="5">
        <v>0</v>
      </c>
      <c r="L364" s="5">
        <f t="shared" si="10"/>
        <v>234</v>
      </c>
      <c r="M364" s="1" t="s">
        <v>323</v>
      </c>
      <c r="N364" s="1">
        <v>234</v>
      </c>
      <c r="O364" s="1" t="s">
        <v>1597</v>
      </c>
      <c r="P364" s="3">
        <v>101467</v>
      </c>
    </row>
    <row r="365" spans="1:16" hidden="1" x14ac:dyDescent="0.2">
      <c r="A365" s="8" t="str">
        <f t="shared" si="11"/>
        <v>SCRASR00103**C</v>
      </c>
      <c r="B365" s="1" t="s">
        <v>447</v>
      </c>
      <c r="C365" s="1" t="s">
        <v>489</v>
      </c>
      <c r="D365" s="4">
        <v>18.510000000000002</v>
      </c>
      <c r="E365" s="4">
        <v>18.850000000000001</v>
      </c>
      <c r="F365" s="1" t="s">
        <v>324</v>
      </c>
      <c r="G365" s="5">
        <v>0</v>
      </c>
      <c r="H365" s="5">
        <v>0</v>
      </c>
      <c r="I365" s="5">
        <v>22</v>
      </c>
      <c r="J365" s="5">
        <v>0</v>
      </c>
      <c r="K365" s="5">
        <v>0</v>
      </c>
      <c r="L365" s="5">
        <f t="shared" si="10"/>
        <v>22</v>
      </c>
      <c r="M365" s="1" t="s">
        <v>483</v>
      </c>
      <c r="N365" s="1">
        <v>22</v>
      </c>
      <c r="O365" s="1" t="s">
        <v>1597</v>
      </c>
      <c r="P365" s="3">
        <v>101467</v>
      </c>
    </row>
    <row r="366" spans="1:16" hidden="1" x14ac:dyDescent="0.2">
      <c r="A366" s="8" t="str">
        <f t="shared" si="11"/>
        <v>SCRASR00103**C</v>
      </c>
      <c r="B366" s="1" t="s">
        <v>447</v>
      </c>
      <c r="C366" s="1" t="s">
        <v>489</v>
      </c>
      <c r="D366" s="4">
        <v>18.850000000000001</v>
      </c>
      <c r="E366" s="4">
        <v>19.47</v>
      </c>
      <c r="F366" s="1" t="s">
        <v>322</v>
      </c>
      <c r="G366" s="5">
        <v>0</v>
      </c>
      <c r="H366" s="5">
        <v>0</v>
      </c>
      <c r="I366" s="5">
        <v>41</v>
      </c>
      <c r="J366" s="5">
        <v>0</v>
      </c>
      <c r="K366" s="5">
        <v>0</v>
      </c>
      <c r="L366" s="5">
        <f t="shared" si="10"/>
        <v>41</v>
      </c>
      <c r="M366" s="1" t="s">
        <v>323</v>
      </c>
      <c r="N366" s="1">
        <v>41</v>
      </c>
      <c r="O366" s="1" t="s">
        <v>1597</v>
      </c>
      <c r="P366" s="3">
        <v>101467</v>
      </c>
    </row>
    <row r="367" spans="1:16" hidden="1" x14ac:dyDescent="0.2">
      <c r="A367" s="8" t="str">
        <f t="shared" si="11"/>
        <v>SCRASR00103**C</v>
      </c>
      <c r="B367" s="1" t="s">
        <v>447</v>
      </c>
      <c r="C367" s="1" t="s">
        <v>489</v>
      </c>
      <c r="D367" s="4">
        <v>19.47</v>
      </c>
      <c r="E367" s="4">
        <v>19.690000000000001</v>
      </c>
      <c r="F367" s="1" t="s">
        <v>329</v>
      </c>
      <c r="G367" s="5">
        <v>0</v>
      </c>
      <c r="H367" s="5">
        <v>0</v>
      </c>
      <c r="I367" s="5">
        <v>29</v>
      </c>
      <c r="J367" s="5">
        <v>0</v>
      </c>
      <c r="K367" s="5">
        <v>0</v>
      </c>
      <c r="L367" s="5">
        <f t="shared" si="10"/>
        <v>29</v>
      </c>
      <c r="M367" s="1" t="s">
        <v>343</v>
      </c>
      <c r="N367" s="1">
        <v>29</v>
      </c>
      <c r="O367" s="1" t="s">
        <v>1597</v>
      </c>
      <c r="P367" s="3">
        <v>101467</v>
      </c>
    </row>
    <row r="368" spans="1:16" hidden="1" x14ac:dyDescent="0.2">
      <c r="A368" s="8" t="str">
        <f t="shared" si="11"/>
        <v>SCRASR00103**C</v>
      </c>
      <c r="B368" s="1" t="s">
        <v>447</v>
      </c>
      <c r="C368" s="1" t="s">
        <v>489</v>
      </c>
      <c r="D368" s="4">
        <v>19.690000000000001</v>
      </c>
      <c r="E368" s="4">
        <v>20.02</v>
      </c>
      <c r="F368" s="1" t="s">
        <v>322</v>
      </c>
      <c r="G368" s="5">
        <v>0</v>
      </c>
      <c r="H368" s="5">
        <v>0</v>
      </c>
      <c r="I368" s="5">
        <v>21</v>
      </c>
      <c r="J368" s="5">
        <v>0</v>
      </c>
      <c r="K368" s="5">
        <v>0</v>
      </c>
      <c r="L368" s="5">
        <f t="shared" si="10"/>
        <v>21</v>
      </c>
      <c r="M368" s="1" t="s">
        <v>323</v>
      </c>
      <c r="N368" s="1">
        <v>21</v>
      </c>
      <c r="O368" s="1" t="s">
        <v>1597</v>
      </c>
      <c r="P368" s="3">
        <v>101467</v>
      </c>
    </row>
    <row r="369" spans="1:19" hidden="1" x14ac:dyDescent="0.2">
      <c r="A369" s="8" t="str">
        <f t="shared" si="11"/>
        <v>SCRASR00103**C</v>
      </c>
      <c r="B369" s="1" t="s">
        <v>447</v>
      </c>
      <c r="C369" s="1" t="s">
        <v>489</v>
      </c>
      <c r="D369" s="4">
        <v>20.02</v>
      </c>
      <c r="E369" s="4">
        <v>20.22</v>
      </c>
      <c r="F369" s="1" t="s">
        <v>334</v>
      </c>
      <c r="G369" s="5">
        <v>16</v>
      </c>
      <c r="H369" s="5">
        <v>0</v>
      </c>
      <c r="I369" s="5">
        <v>11</v>
      </c>
      <c r="J369" s="5">
        <v>0</v>
      </c>
      <c r="K369" s="5">
        <v>0</v>
      </c>
      <c r="L369" s="5">
        <f t="shared" si="10"/>
        <v>27</v>
      </c>
      <c r="M369" s="1" t="s">
        <v>492</v>
      </c>
      <c r="N369" s="1">
        <v>27</v>
      </c>
      <c r="O369" s="1" t="s">
        <v>1597</v>
      </c>
      <c r="P369" s="3">
        <v>101467</v>
      </c>
    </row>
    <row r="370" spans="1:19" hidden="1" x14ac:dyDescent="0.2">
      <c r="A370" s="8" t="str">
        <f t="shared" si="11"/>
        <v>SCRASR00103**C</v>
      </c>
      <c r="B370" s="1" t="s">
        <v>447</v>
      </c>
      <c r="C370" s="1" t="s">
        <v>489</v>
      </c>
      <c r="D370" s="4">
        <v>20.22</v>
      </c>
      <c r="E370" s="4">
        <v>20.32</v>
      </c>
      <c r="F370" s="1" t="s">
        <v>327</v>
      </c>
      <c r="G370" s="5">
        <v>0</v>
      </c>
      <c r="H370" s="5">
        <v>0</v>
      </c>
      <c r="I370" s="5">
        <v>14</v>
      </c>
      <c r="J370" s="5">
        <v>0</v>
      </c>
      <c r="K370" s="5">
        <v>0</v>
      </c>
      <c r="L370" s="5">
        <f t="shared" si="10"/>
        <v>14</v>
      </c>
      <c r="M370" s="1" t="s">
        <v>493</v>
      </c>
      <c r="N370" s="1">
        <v>14</v>
      </c>
      <c r="O370" s="1" t="s">
        <v>1597</v>
      </c>
      <c r="P370" s="3">
        <v>101467</v>
      </c>
    </row>
    <row r="371" spans="1:19" hidden="1" x14ac:dyDescent="0.2">
      <c r="A371" s="8" t="str">
        <f t="shared" si="11"/>
        <v>SCRASR00103**C</v>
      </c>
      <c r="B371" s="1" t="s">
        <v>447</v>
      </c>
      <c r="C371" s="1" t="s">
        <v>489</v>
      </c>
      <c r="D371" s="4">
        <v>20.32</v>
      </c>
      <c r="E371" s="4">
        <v>22.43</v>
      </c>
      <c r="F371" s="1" t="s">
        <v>322</v>
      </c>
      <c r="G371" s="5">
        <v>0</v>
      </c>
      <c r="H371" s="5">
        <v>0</v>
      </c>
      <c r="I371" s="5">
        <v>136</v>
      </c>
      <c r="J371" s="5">
        <v>0</v>
      </c>
      <c r="K371" s="5">
        <v>0</v>
      </c>
      <c r="L371" s="5">
        <f t="shared" si="10"/>
        <v>136</v>
      </c>
      <c r="M371" s="1" t="s">
        <v>323</v>
      </c>
      <c r="N371" s="1">
        <v>136</v>
      </c>
      <c r="O371" s="1" t="s">
        <v>1597</v>
      </c>
      <c r="P371" s="3">
        <v>101467</v>
      </c>
    </row>
    <row r="372" spans="1:19" hidden="1" x14ac:dyDescent="0.2">
      <c r="A372" s="8" t="str">
        <f t="shared" si="11"/>
        <v>SCRASR00103**C</v>
      </c>
      <c r="B372" s="1" t="s">
        <v>447</v>
      </c>
      <c r="C372" s="1" t="s">
        <v>489</v>
      </c>
      <c r="D372" s="4">
        <v>22.43</v>
      </c>
      <c r="E372" s="4">
        <v>22.64</v>
      </c>
      <c r="F372" s="1" t="s">
        <v>327</v>
      </c>
      <c r="G372" s="5">
        <v>0</v>
      </c>
      <c r="H372" s="5">
        <v>0</v>
      </c>
      <c r="I372" s="5">
        <v>32</v>
      </c>
      <c r="J372" s="5">
        <v>0</v>
      </c>
      <c r="K372" s="5">
        <v>0</v>
      </c>
      <c r="L372" s="5">
        <f t="shared" si="10"/>
        <v>32</v>
      </c>
      <c r="M372" s="1" t="s">
        <v>347</v>
      </c>
      <c r="N372" s="1">
        <v>32</v>
      </c>
      <c r="O372" s="1" t="s">
        <v>1597</v>
      </c>
      <c r="P372" s="3">
        <v>101467</v>
      </c>
    </row>
    <row r="373" spans="1:19" hidden="1" x14ac:dyDescent="0.2">
      <c r="A373" s="8" t="str">
        <f t="shared" si="11"/>
        <v>SCRASR00103**C</v>
      </c>
      <c r="B373" s="1" t="s">
        <v>447</v>
      </c>
      <c r="C373" s="1" t="s">
        <v>489</v>
      </c>
      <c r="D373" s="4">
        <v>22.64</v>
      </c>
      <c r="E373" s="4">
        <v>23.16</v>
      </c>
      <c r="F373" s="1" t="s">
        <v>322</v>
      </c>
      <c r="G373" s="5">
        <v>0</v>
      </c>
      <c r="H373" s="5">
        <v>0</v>
      </c>
      <c r="I373" s="5">
        <v>37</v>
      </c>
      <c r="J373" s="5">
        <v>0</v>
      </c>
      <c r="K373" s="5">
        <v>0</v>
      </c>
      <c r="L373" s="5">
        <f t="shared" si="10"/>
        <v>37</v>
      </c>
      <c r="M373" s="1" t="s">
        <v>323</v>
      </c>
      <c r="N373" s="1">
        <v>37</v>
      </c>
      <c r="O373" s="1" t="s">
        <v>1597</v>
      </c>
      <c r="P373" s="3">
        <v>101467</v>
      </c>
    </row>
    <row r="374" spans="1:19" hidden="1" x14ac:dyDescent="0.2">
      <c r="A374" s="8" t="str">
        <f t="shared" si="11"/>
        <v>SCRASR00181**C</v>
      </c>
      <c r="B374" s="1" t="s">
        <v>447</v>
      </c>
      <c r="C374" s="1" t="s">
        <v>497</v>
      </c>
      <c r="D374" s="4">
        <v>0.55000000000000004</v>
      </c>
      <c r="E374" s="4">
        <v>1.56</v>
      </c>
      <c r="F374" s="1" t="s">
        <v>322</v>
      </c>
      <c r="G374" s="5">
        <v>0</v>
      </c>
      <c r="H374" s="5">
        <v>0</v>
      </c>
      <c r="I374" s="5">
        <v>67</v>
      </c>
      <c r="J374" s="5">
        <v>0</v>
      </c>
      <c r="K374" s="5">
        <v>0</v>
      </c>
      <c r="L374" s="5">
        <f t="shared" ref="L374:L437" si="12">SUM(G374:K374)</f>
        <v>67</v>
      </c>
      <c r="M374" s="1" t="s">
        <v>323</v>
      </c>
      <c r="N374" s="1">
        <v>67</v>
      </c>
      <c r="O374" s="1" t="s">
        <v>1597</v>
      </c>
      <c r="P374" s="3">
        <v>101467</v>
      </c>
    </row>
    <row r="375" spans="1:19" hidden="1" x14ac:dyDescent="0.2">
      <c r="A375" s="8" t="str">
        <f t="shared" si="11"/>
        <v>SCRASR00181**C</v>
      </c>
      <c r="B375" s="1" t="s">
        <v>447</v>
      </c>
      <c r="C375" s="1" t="s">
        <v>497</v>
      </c>
      <c r="D375" s="4">
        <v>1.56</v>
      </c>
      <c r="E375" s="4">
        <v>1.76</v>
      </c>
      <c r="F375" s="1" t="s">
        <v>334</v>
      </c>
      <c r="G375" s="5">
        <v>16</v>
      </c>
      <c r="H375" s="5">
        <v>0</v>
      </c>
      <c r="I375" s="5">
        <v>11</v>
      </c>
      <c r="J375" s="5">
        <v>0</v>
      </c>
      <c r="K375" s="5">
        <v>0</v>
      </c>
      <c r="L375" s="5">
        <f t="shared" si="12"/>
        <v>27</v>
      </c>
      <c r="M375" s="1" t="s">
        <v>498</v>
      </c>
      <c r="N375" s="1">
        <v>27</v>
      </c>
      <c r="O375" s="1" t="s">
        <v>1597</v>
      </c>
      <c r="P375" s="3">
        <v>101467</v>
      </c>
    </row>
    <row r="376" spans="1:19" hidden="1" x14ac:dyDescent="0.2">
      <c r="A376" s="8" t="str">
        <f t="shared" si="11"/>
        <v>SCRASR00294**C</v>
      </c>
      <c r="B376" s="1" t="s">
        <v>447</v>
      </c>
      <c r="C376" s="1" t="s">
        <v>499</v>
      </c>
      <c r="D376" s="4">
        <v>0</v>
      </c>
      <c r="E376" s="4">
        <v>2.75</v>
      </c>
      <c r="F376" s="1" t="s">
        <v>322</v>
      </c>
      <c r="G376" s="5">
        <v>0</v>
      </c>
      <c r="H376" s="5">
        <v>0</v>
      </c>
      <c r="I376" s="5">
        <v>188</v>
      </c>
      <c r="J376" s="5">
        <v>0</v>
      </c>
      <c r="K376" s="5">
        <v>0</v>
      </c>
      <c r="L376" s="5">
        <f t="shared" si="12"/>
        <v>188</v>
      </c>
      <c r="M376" s="1" t="s">
        <v>323</v>
      </c>
      <c r="N376" s="1">
        <v>188</v>
      </c>
      <c r="O376" s="88" t="s">
        <v>1587</v>
      </c>
      <c r="R376" s="104" t="s">
        <v>1608</v>
      </c>
      <c r="S376" s="96" t="s">
        <v>1640</v>
      </c>
    </row>
    <row r="377" spans="1:19" hidden="1" x14ac:dyDescent="0.2">
      <c r="A377" s="8" t="str">
        <f t="shared" si="11"/>
        <v>SCRASR00294**C</v>
      </c>
      <c r="B377" s="1" t="s">
        <v>447</v>
      </c>
      <c r="C377" s="1" t="s">
        <v>499</v>
      </c>
      <c r="D377" s="4">
        <v>2.75</v>
      </c>
      <c r="E377" s="4">
        <v>2.95</v>
      </c>
      <c r="F377" s="1" t="s">
        <v>334</v>
      </c>
      <c r="G377" s="5">
        <v>16</v>
      </c>
      <c r="H377" s="5">
        <v>0</v>
      </c>
      <c r="I377" s="5">
        <v>11</v>
      </c>
      <c r="J377" s="5">
        <v>0</v>
      </c>
      <c r="K377" s="5">
        <v>0</v>
      </c>
      <c r="L377" s="5">
        <f t="shared" si="12"/>
        <v>27</v>
      </c>
      <c r="M377" s="1" t="s">
        <v>500</v>
      </c>
      <c r="N377" s="1">
        <v>27</v>
      </c>
      <c r="O377" s="88" t="s">
        <v>1587</v>
      </c>
      <c r="R377" s="104" t="s">
        <v>1608</v>
      </c>
      <c r="S377" s="96" t="s">
        <v>1640</v>
      </c>
    </row>
    <row r="378" spans="1:19" hidden="1" x14ac:dyDescent="0.2">
      <c r="A378" s="8" t="str">
        <f t="shared" si="11"/>
        <v>SCRASR00294**C</v>
      </c>
      <c r="B378" s="1" t="s">
        <v>447</v>
      </c>
      <c r="C378" s="1" t="s">
        <v>499</v>
      </c>
      <c r="D378" s="4">
        <v>2.95</v>
      </c>
      <c r="E378" s="4">
        <v>3.15</v>
      </c>
      <c r="F378" s="1" t="s">
        <v>334</v>
      </c>
      <c r="G378" s="5">
        <v>16</v>
      </c>
      <c r="H378" s="5">
        <v>0</v>
      </c>
      <c r="I378" s="5">
        <v>11</v>
      </c>
      <c r="J378" s="5">
        <v>0</v>
      </c>
      <c r="K378" s="5">
        <v>0</v>
      </c>
      <c r="L378" s="5">
        <f t="shared" si="12"/>
        <v>27</v>
      </c>
      <c r="M378" s="1" t="s">
        <v>501</v>
      </c>
      <c r="N378" s="1">
        <v>27</v>
      </c>
      <c r="O378" s="88" t="s">
        <v>1587</v>
      </c>
      <c r="R378" s="104" t="s">
        <v>1608</v>
      </c>
      <c r="S378" s="96" t="s">
        <v>1640</v>
      </c>
    </row>
    <row r="379" spans="1:19" hidden="1" x14ac:dyDescent="0.2">
      <c r="A379" s="8" t="str">
        <f t="shared" si="11"/>
        <v>SCRASR00294**C</v>
      </c>
      <c r="B379" s="1" t="s">
        <v>447</v>
      </c>
      <c r="C379" s="1" t="s">
        <v>499</v>
      </c>
      <c r="D379" s="4">
        <v>3.15</v>
      </c>
      <c r="E379" s="4">
        <v>5.66</v>
      </c>
      <c r="F379" s="1" t="s">
        <v>322</v>
      </c>
      <c r="G379" s="5">
        <v>0</v>
      </c>
      <c r="H379" s="5">
        <v>0</v>
      </c>
      <c r="I379" s="5">
        <v>172</v>
      </c>
      <c r="J379" s="5">
        <v>0</v>
      </c>
      <c r="K379" s="5">
        <v>0</v>
      </c>
      <c r="L379" s="5">
        <f t="shared" si="12"/>
        <v>172</v>
      </c>
      <c r="M379" s="1" t="s">
        <v>323</v>
      </c>
      <c r="N379" s="1">
        <v>172</v>
      </c>
      <c r="O379" s="88" t="s">
        <v>1587</v>
      </c>
      <c r="R379" s="104" t="s">
        <v>1608</v>
      </c>
      <c r="S379" s="96" t="s">
        <v>1640</v>
      </c>
    </row>
    <row r="380" spans="1:19" hidden="1" x14ac:dyDescent="0.2">
      <c r="A380" s="8" t="str">
        <f t="shared" si="11"/>
        <v>SCRASR00294**C</v>
      </c>
      <c r="B380" s="1" t="s">
        <v>447</v>
      </c>
      <c r="C380" s="1" t="s">
        <v>499</v>
      </c>
      <c r="D380" s="4">
        <v>5.66</v>
      </c>
      <c r="E380" s="4">
        <v>5.84</v>
      </c>
      <c r="F380" s="1" t="s">
        <v>334</v>
      </c>
      <c r="G380" s="5">
        <v>16</v>
      </c>
      <c r="H380" s="5">
        <v>0</v>
      </c>
      <c r="I380" s="5">
        <v>11</v>
      </c>
      <c r="J380" s="5">
        <v>0</v>
      </c>
      <c r="K380" s="5">
        <v>0</v>
      </c>
      <c r="L380" s="5">
        <f t="shared" si="12"/>
        <v>27</v>
      </c>
      <c r="M380" s="1" t="s">
        <v>470</v>
      </c>
      <c r="N380" s="1">
        <v>27</v>
      </c>
      <c r="O380" s="88" t="s">
        <v>1587</v>
      </c>
      <c r="R380" s="104" t="s">
        <v>1608</v>
      </c>
      <c r="S380" s="96" t="s">
        <v>1640</v>
      </c>
    </row>
    <row r="381" spans="1:19" hidden="1" x14ac:dyDescent="0.2">
      <c r="A381" s="8" t="str">
        <f t="shared" si="11"/>
        <v>SCRASR00309**C</v>
      </c>
      <c r="B381" s="1" t="s">
        <v>447</v>
      </c>
      <c r="C381" s="1" t="s">
        <v>502</v>
      </c>
      <c r="D381" s="4">
        <v>4.9800000000000004</v>
      </c>
      <c r="E381" s="4">
        <v>5.15</v>
      </c>
      <c r="F381" s="1" t="s">
        <v>324</v>
      </c>
      <c r="G381" s="5">
        <v>0</v>
      </c>
      <c r="H381" s="5">
        <v>0</v>
      </c>
      <c r="I381" s="5">
        <v>11</v>
      </c>
      <c r="J381" s="5">
        <v>0</v>
      </c>
      <c r="K381" s="5">
        <v>0</v>
      </c>
      <c r="L381" s="5">
        <f t="shared" si="12"/>
        <v>11</v>
      </c>
      <c r="M381" s="1" t="s">
        <v>503</v>
      </c>
      <c r="N381" s="1">
        <v>11</v>
      </c>
      <c r="O381" s="1" t="s">
        <v>1587</v>
      </c>
      <c r="P381" s="99">
        <v>111650</v>
      </c>
      <c r="S381" s="96" t="s">
        <v>1619</v>
      </c>
    </row>
    <row r="382" spans="1:19" hidden="1" x14ac:dyDescent="0.2">
      <c r="A382" s="8" t="str">
        <f t="shared" si="11"/>
        <v>SCRASR00309**C</v>
      </c>
      <c r="B382" s="1" t="s">
        <v>447</v>
      </c>
      <c r="C382" s="1" t="s">
        <v>502</v>
      </c>
      <c r="D382" s="4">
        <v>5.15</v>
      </c>
      <c r="E382" s="4">
        <v>6.01</v>
      </c>
      <c r="F382" s="1" t="s">
        <v>322</v>
      </c>
      <c r="G382" s="5">
        <v>0</v>
      </c>
      <c r="H382" s="5">
        <v>0</v>
      </c>
      <c r="I382" s="5">
        <v>62</v>
      </c>
      <c r="J382" s="5">
        <v>0</v>
      </c>
      <c r="K382" s="5">
        <v>0</v>
      </c>
      <c r="L382" s="5">
        <f t="shared" si="12"/>
        <v>62</v>
      </c>
      <c r="M382" s="1" t="s">
        <v>323</v>
      </c>
      <c r="N382" s="1">
        <v>62</v>
      </c>
      <c r="O382" s="1" t="s">
        <v>1587</v>
      </c>
      <c r="P382" s="99">
        <v>111650</v>
      </c>
      <c r="S382" s="96" t="s">
        <v>1619</v>
      </c>
    </row>
    <row r="383" spans="1:19" hidden="1" x14ac:dyDescent="0.2">
      <c r="A383" s="8" t="str">
        <f t="shared" si="11"/>
        <v>SCRASR00598**C</v>
      </c>
      <c r="B383" s="1" t="s">
        <v>447</v>
      </c>
      <c r="C383" s="1" t="s">
        <v>504</v>
      </c>
      <c r="D383" s="4">
        <v>0.73</v>
      </c>
      <c r="E383" s="4">
        <v>1.54</v>
      </c>
      <c r="F383" s="1" t="s">
        <v>322</v>
      </c>
      <c r="G383" s="5">
        <v>0</v>
      </c>
      <c r="H383" s="5">
        <v>0</v>
      </c>
      <c r="I383" s="5">
        <v>54</v>
      </c>
      <c r="J383" s="5">
        <v>0</v>
      </c>
      <c r="K383" s="5">
        <v>0</v>
      </c>
      <c r="L383" s="5">
        <f t="shared" si="12"/>
        <v>54</v>
      </c>
      <c r="M383" s="1" t="s">
        <v>323</v>
      </c>
      <c r="N383" s="1">
        <v>54</v>
      </c>
      <c r="O383" s="1" t="s">
        <v>1617</v>
      </c>
      <c r="P383" s="99">
        <v>101469</v>
      </c>
    </row>
    <row r="384" spans="1:19" hidden="1" x14ac:dyDescent="0.2">
      <c r="A384" s="8" t="str">
        <f t="shared" si="11"/>
        <v>SCRASR00598**C</v>
      </c>
      <c r="B384" s="1" t="s">
        <v>447</v>
      </c>
      <c r="C384" s="1" t="s">
        <v>504</v>
      </c>
      <c r="D384" s="4">
        <v>1.54</v>
      </c>
      <c r="E384" s="4">
        <v>4.33</v>
      </c>
      <c r="F384" s="1" t="s">
        <v>322</v>
      </c>
      <c r="G384" s="1">
        <v>0</v>
      </c>
      <c r="H384" s="1">
        <v>0</v>
      </c>
      <c r="I384" s="1">
        <v>185</v>
      </c>
      <c r="J384" s="1">
        <v>0</v>
      </c>
      <c r="K384" s="1">
        <v>0</v>
      </c>
      <c r="L384" s="5">
        <f t="shared" si="12"/>
        <v>185</v>
      </c>
      <c r="M384" s="1" t="s">
        <v>323</v>
      </c>
      <c r="N384" s="3">
        <v>185</v>
      </c>
      <c r="O384" s="1" t="s">
        <v>1617</v>
      </c>
      <c r="P384" s="99">
        <v>101469</v>
      </c>
    </row>
    <row r="385" spans="1:16" hidden="1" x14ac:dyDescent="0.2">
      <c r="A385" s="8" t="str">
        <f t="shared" si="11"/>
        <v>SCRASR00598**C</v>
      </c>
      <c r="B385" s="1" t="s">
        <v>447</v>
      </c>
      <c r="C385" s="1" t="s">
        <v>504</v>
      </c>
      <c r="D385" s="4">
        <v>4.33</v>
      </c>
      <c r="E385" s="4">
        <v>4.75</v>
      </c>
      <c r="F385" s="1" t="s">
        <v>327</v>
      </c>
      <c r="G385" s="5">
        <v>0</v>
      </c>
      <c r="H385" s="5">
        <v>0</v>
      </c>
      <c r="I385" s="5">
        <v>47</v>
      </c>
      <c r="J385" s="5">
        <v>0</v>
      </c>
      <c r="K385" s="5">
        <v>0</v>
      </c>
      <c r="L385" s="5">
        <f t="shared" si="12"/>
        <v>47</v>
      </c>
      <c r="M385" s="1" t="s">
        <v>366</v>
      </c>
      <c r="N385" s="1">
        <v>47</v>
      </c>
      <c r="O385" s="1" t="s">
        <v>1617</v>
      </c>
      <c r="P385" s="99">
        <v>101469</v>
      </c>
    </row>
    <row r="386" spans="1:16" hidden="1" x14ac:dyDescent="0.2">
      <c r="A386" s="8" t="str">
        <f t="shared" ref="A386:A449" si="13">"S"&amp;B386&amp;MID(C386,1,2)&amp;"00"&amp;MID(C386,4,3)&amp;"**C"</f>
        <v>SCRASR00598**C</v>
      </c>
      <c r="B386" s="1" t="s">
        <v>447</v>
      </c>
      <c r="C386" s="1" t="s">
        <v>504</v>
      </c>
      <c r="D386" s="4">
        <v>4.75</v>
      </c>
      <c r="E386" s="4">
        <v>4.92</v>
      </c>
      <c r="F386" s="1" t="s">
        <v>322</v>
      </c>
      <c r="G386" s="5">
        <v>0</v>
      </c>
      <c r="H386" s="5">
        <v>0</v>
      </c>
      <c r="I386" s="5">
        <v>15</v>
      </c>
      <c r="J386" s="5">
        <v>0</v>
      </c>
      <c r="K386" s="5">
        <v>0</v>
      </c>
      <c r="L386" s="5">
        <f t="shared" si="12"/>
        <v>15</v>
      </c>
      <c r="M386" s="1" t="s">
        <v>323</v>
      </c>
      <c r="N386" s="1">
        <v>15</v>
      </c>
      <c r="O386" s="1" t="s">
        <v>1617</v>
      </c>
      <c r="P386" s="99">
        <v>101469</v>
      </c>
    </row>
    <row r="387" spans="1:16" hidden="1" x14ac:dyDescent="0.2">
      <c r="A387" s="8" t="str">
        <f t="shared" si="13"/>
        <v>SCRASR00598**C</v>
      </c>
      <c r="B387" s="1" t="s">
        <v>447</v>
      </c>
      <c r="C387" s="1" t="s">
        <v>504</v>
      </c>
      <c r="D387" s="4">
        <v>4.92</v>
      </c>
      <c r="E387" s="4">
        <v>5.0999999999999996</v>
      </c>
      <c r="F387" s="1" t="s">
        <v>334</v>
      </c>
      <c r="G387" s="5">
        <v>16</v>
      </c>
      <c r="H387" s="5">
        <v>0</v>
      </c>
      <c r="I387" s="5">
        <v>11</v>
      </c>
      <c r="J387" s="5">
        <v>0</v>
      </c>
      <c r="K387" s="5">
        <v>0</v>
      </c>
      <c r="L387" s="5">
        <f t="shared" si="12"/>
        <v>27</v>
      </c>
      <c r="M387" s="1" t="s">
        <v>505</v>
      </c>
      <c r="N387" s="1">
        <v>27</v>
      </c>
      <c r="O387" s="1" t="s">
        <v>1617</v>
      </c>
      <c r="P387" s="99">
        <v>101469</v>
      </c>
    </row>
    <row r="388" spans="1:16" hidden="1" x14ac:dyDescent="0.2">
      <c r="A388" s="8" t="str">
        <f t="shared" si="13"/>
        <v>SCRASR00598**C</v>
      </c>
      <c r="B388" s="1" t="s">
        <v>447</v>
      </c>
      <c r="C388" s="1" t="s">
        <v>504</v>
      </c>
      <c r="D388" s="4">
        <v>5.0999999999999996</v>
      </c>
      <c r="E388" s="4">
        <v>5.42</v>
      </c>
      <c r="F388" s="1" t="s">
        <v>355</v>
      </c>
      <c r="G388" s="5">
        <v>16</v>
      </c>
      <c r="H388" s="5">
        <v>0</v>
      </c>
      <c r="I388" s="5">
        <v>11</v>
      </c>
      <c r="J388" s="5">
        <v>0</v>
      </c>
      <c r="K388" s="5">
        <v>0</v>
      </c>
      <c r="L388" s="5">
        <f t="shared" si="12"/>
        <v>27</v>
      </c>
      <c r="M388" s="1" t="s">
        <v>506</v>
      </c>
      <c r="N388" s="1">
        <v>27</v>
      </c>
      <c r="O388" s="1" t="s">
        <v>1597</v>
      </c>
      <c r="P388" s="3">
        <v>101467</v>
      </c>
    </row>
    <row r="389" spans="1:16" hidden="1" x14ac:dyDescent="0.2">
      <c r="A389" s="8" t="str">
        <f t="shared" si="13"/>
        <v>SCRASR00598**C</v>
      </c>
      <c r="B389" s="1" t="s">
        <v>447</v>
      </c>
      <c r="C389" s="1" t="s">
        <v>504</v>
      </c>
      <c r="D389" s="4">
        <v>5.42</v>
      </c>
      <c r="E389" s="4">
        <v>5.52</v>
      </c>
      <c r="F389" s="1" t="s">
        <v>322</v>
      </c>
      <c r="G389" s="5">
        <v>0</v>
      </c>
      <c r="H389" s="5">
        <v>0</v>
      </c>
      <c r="I389" s="5">
        <v>7</v>
      </c>
      <c r="J389" s="5">
        <v>0</v>
      </c>
      <c r="K389" s="5">
        <v>0</v>
      </c>
      <c r="L389" s="5">
        <f t="shared" si="12"/>
        <v>7</v>
      </c>
      <c r="M389" s="1" t="s">
        <v>323</v>
      </c>
      <c r="N389" s="1">
        <v>7</v>
      </c>
      <c r="O389" s="1" t="s">
        <v>1597</v>
      </c>
      <c r="P389" s="3">
        <v>101467</v>
      </c>
    </row>
    <row r="390" spans="1:16" hidden="1" x14ac:dyDescent="0.2">
      <c r="A390" s="8" t="str">
        <f t="shared" si="13"/>
        <v>SCRASR00598**C</v>
      </c>
      <c r="B390" s="1" t="s">
        <v>447</v>
      </c>
      <c r="C390" s="1" t="s">
        <v>504</v>
      </c>
      <c r="D390" s="4">
        <v>5.52</v>
      </c>
      <c r="E390" s="4">
        <v>5.76</v>
      </c>
      <c r="F390" s="1" t="s">
        <v>329</v>
      </c>
      <c r="G390" s="5">
        <v>0</v>
      </c>
      <c r="H390" s="5">
        <v>0</v>
      </c>
      <c r="I390" s="5">
        <v>32</v>
      </c>
      <c r="J390" s="5">
        <v>0</v>
      </c>
      <c r="K390" s="5">
        <v>0</v>
      </c>
      <c r="L390" s="5">
        <f t="shared" si="12"/>
        <v>32</v>
      </c>
      <c r="M390" s="1" t="s">
        <v>343</v>
      </c>
      <c r="N390" s="1">
        <v>32</v>
      </c>
      <c r="O390" s="1" t="s">
        <v>1597</v>
      </c>
      <c r="P390" s="3">
        <v>101467</v>
      </c>
    </row>
    <row r="391" spans="1:16" hidden="1" x14ac:dyDescent="0.2">
      <c r="A391" s="8" t="str">
        <f t="shared" si="13"/>
        <v>SCRASR00598**C</v>
      </c>
      <c r="B391" s="1" t="s">
        <v>447</v>
      </c>
      <c r="C391" s="1" t="s">
        <v>504</v>
      </c>
      <c r="D391" s="4">
        <v>5.76</v>
      </c>
      <c r="E391" s="4">
        <v>6.11</v>
      </c>
      <c r="F391" s="1" t="s">
        <v>322</v>
      </c>
      <c r="G391" s="5">
        <v>0</v>
      </c>
      <c r="H391" s="5">
        <v>0</v>
      </c>
      <c r="I391" s="5">
        <v>23</v>
      </c>
      <c r="J391" s="5">
        <v>0</v>
      </c>
      <c r="K391" s="5">
        <v>0</v>
      </c>
      <c r="L391" s="5">
        <f t="shared" si="12"/>
        <v>23</v>
      </c>
      <c r="M391" s="1" t="s">
        <v>323</v>
      </c>
      <c r="N391" s="1">
        <v>23</v>
      </c>
      <c r="O391" s="1" t="s">
        <v>1597</v>
      </c>
      <c r="P391" s="3">
        <v>101467</v>
      </c>
    </row>
    <row r="392" spans="1:16" hidden="1" x14ac:dyDescent="0.2">
      <c r="A392" s="8" t="str">
        <f t="shared" si="13"/>
        <v>SCRASR00598**C</v>
      </c>
      <c r="B392" s="1" t="s">
        <v>447</v>
      </c>
      <c r="C392" s="1" t="s">
        <v>504</v>
      </c>
      <c r="D392" s="4">
        <v>6.11</v>
      </c>
      <c r="E392" s="4">
        <v>6.36</v>
      </c>
      <c r="F392" s="1" t="s">
        <v>329</v>
      </c>
      <c r="G392" s="5">
        <v>0</v>
      </c>
      <c r="H392" s="5">
        <v>0</v>
      </c>
      <c r="I392" s="5">
        <v>33</v>
      </c>
      <c r="J392" s="5">
        <v>0</v>
      </c>
      <c r="K392" s="5">
        <v>0</v>
      </c>
      <c r="L392" s="5">
        <f t="shared" si="12"/>
        <v>33</v>
      </c>
      <c r="M392" s="1" t="s">
        <v>343</v>
      </c>
      <c r="N392" s="1">
        <v>33</v>
      </c>
      <c r="O392" s="1" t="s">
        <v>1597</v>
      </c>
      <c r="P392" s="3">
        <v>101467</v>
      </c>
    </row>
    <row r="393" spans="1:16" hidden="1" x14ac:dyDescent="0.2">
      <c r="A393" s="8" t="str">
        <f t="shared" si="13"/>
        <v>SCRASR00598**C</v>
      </c>
      <c r="B393" s="1" t="s">
        <v>447</v>
      </c>
      <c r="C393" s="1" t="s">
        <v>504</v>
      </c>
      <c r="D393" s="4">
        <v>6.36</v>
      </c>
      <c r="E393" s="4">
        <v>8.8000000000000007</v>
      </c>
      <c r="F393" s="1" t="s">
        <v>322</v>
      </c>
      <c r="G393" s="5">
        <v>0</v>
      </c>
      <c r="H393" s="5">
        <v>0</v>
      </c>
      <c r="I393" s="5">
        <v>158</v>
      </c>
      <c r="J393" s="5">
        <v>0</v>
      </c>
      <c r="K393" s="5">
        <v>0</v>
      </c>
      <c r="L393" s="5">
        <f t="shared" si="12"/>
        <v>158</v>
      </c>
      <c r="M393" s="1" t="s">
        <v>323</v>
      </c>
      <c r="N393" s="1">
        <v>158</v>
      </c>
      <c r="O393" s="1" t="s">
        <v>1597</v>
      </c>
      <c r="P393" s="3">
        <v>101467</v>
      </c>
    </row>
    <row r="394" spans="1:16" hidden="1" x14ac:dyDescent="0.2">
      <c r="A394" s="8" t="str">
        <f t="shared" si="13"/>
        <v>SCRASR00598**C</v>
      </c>
      <c r="B394" s="1" t="s">
        <v>447</v>
      </c>
      <c r="C394" s="1" t="s">
        <v>504</v>
      </c>
      <c r="D394" s="4">
        <v>8.8000000000000007</v>
      </c>
      <c r="E394" s="4">
        <v>8.9499999999999993</v>
      </c>
      <c r="F394" s="1" t="s">
        <v>324</v>
      </c>
      <c r="G394" s="5">
        <v>0</v>
      </c>
      <c r="H394" s="5">
        <v>0</v>
      </c>
      <c r="I394" s="5">
        <v>11</v>
      </c>
      <c r="J394" s="5">
        <v>0</v>
      </c>
      <c r="K394" s="5">
        <v>0</v>
      </c>
      <c r="L394" s="5">
        <f t="shared" si="12"/>
        <v>11</v>
      </c>
      <c r="M394" s="1" t="s">
        <v>507</v>
      </c>
      <c r="N394" s="1">
        <v>11</v>
      </c>
      <c r="O394" s="1" t="s">
        <v>1597</v>
      </c>
      <c r="P394" s="3">
        <v>101467</v>
      </c>
    </row>
    <row r="395" spans="1:16" hidden="1" x14ac:dyDescent="0.2">
      <c r="A395" s="8" t="str">
        <f t="shared" si="13"/>
        <v>SCRASR00598**C</v>
      </c>
      <c r="B395" s="1" t="s">
        <v>447</v>
      </c>
      <c r="C395" s="1" t="s">
        <v>504</v>
      </c>
      <c r="D395" s="4">
        <v>9.09</v>
      </c>
      <c r="E395" s="4">
        <v>9.26</v>
      </c>
      <c r="F395" s="1" t="s">
        <v>324</v>
      </c>
      <c r="G395" s="5">
        <v>0</v>
      </c>
      <c r="H395" s="5">
        <v>0</v>
      </c>
      <c r="I395" s="5">
        <v>11</v>
      </c>
      <c r="J395" s="5">
        <v>0</v>
      </c>
      <c r="K395" s="5">
        <v>0</v>
      </c>
      <c r="L395" s="5">
        <f t="shared" si="12"/>
        <v>11</v>
      </c>
      <c r="M395" s="1" t="s">
        <v>508</v>
      </c>
      <c r="N395" s="1">
        <v>11</v>
      </c>
      <c r="O395" s="1" t="s">
        <v>1597</v>
      </c>
      <c r="P395" s="3">
        <v>101467</v>
      </c>
    </row>
    <row r="396" spans="1:16" hidden="1" x14ac:dyDescent="0.2">
      <c r="A396" s="8" t="str">
        <f t="shared" si="13"/>
        <v>SCRASR00598**C</v>
      </c>
      <c r="B396" s="1" t="s">
        <v>447</v>
      </c>
      <c r="C396" s="1" t="s">
        <v>504</v>
      </c>
      <c r="D396" s="4">
        <v>9.26</v>
      </c>
      <c r="E396" s="4">
        <v>9.58</v>
      </c>
      <c r="F396" s="1" t="s">
        <v>322</v>
      </c>
      <c r="G396" s="5">
        <v>0</v>
      </c>
      <c r="H396" s="5">
        <v>0</v>
      </c>
      <c r="I396" s="5">
        <v>21</v>
      </c>
      <c r="J396" s="5">
        <v>0</v>
      </c>
      <c r="K396" s="5">
        <v>0</v>
      </c>
      <c r="L396" s="5">
        <f t="shared" si="12"/>
        <v>21</v>
      </c>
      <c r="M396" s="1" t="s">
        <v>323</v>
      </c>
      <c r="N396" s="1">
        <v>21</v>
      </c>
      <c r="O396" s="1" t="s">
        <v>1597</v>
      </c>
      <c r="P396" s="3">
        <v>101467</v>
      </c>
    </row>
    <row r="397" spans="1:16" hidden="1" x14ac:dyDescent="0.2">
      <c r="A397" s="8" t="str">
        <f t="shared" si="13"/>
        <v>SCRASR00598**C</v>
      </c>
      <c r="B397" s="1" t="s">
        <v>447</v>
      </c>
      <c r="C397" s="1" t="s">
        <v>504</v>
      </c>
      <c r="D397" s="4">
        <v>9.58</v>
      </c>
      <c r="E397" s="4">
        <v>9.82</v>
      </c>
      <c r="F397" s="1" t="s">
        <v>329</v>
      </c>
      <c r="G397" s="5">
        <v>0</v>
      </c>
      <c r="H397" s="5">
        <v>0</v>
      </c>
      <c r="I397" s="5">
        <v>31</v>
      </c>
      <c r="J397" s="5">
        <v>0</v>
      </c>
      <c r="K397" s="5">
        <v>0</v>
      </c>
      <c r="L397" s="5">
        <f t="shared" si="12"/>
        <v>31</v>
      </c>
      <c r="M397" s="1" t="s">
        <v>343</v>
      </c>
      <c r="N397" s="1">
        <v>31</v>
      </c>
      <c r="O397" s="1" t="s">
        <v>1597</v>
      </c>
      <c r="P397" s="3">
        <v>101467</v>
      </c>
    </row>
    <row r="398" spans="1:16" hidden="1" x14ac:dyDescent="0.2">
      <c r="A398" s="8" t="str">
        <f t="shared" si="13"/>
        <v>SCRASR00598**C</v>
      </c>
      <c r="B398" s="1" t="s">
        <v>447</v>
      </c>
      <c r="C398" s="1" t="s">
        <v>504</v>
      </c>
      <c r="D398" s="4">
        <v>9.82</v>
      </c>
      <c r="E398" s="4">
        <v>10.83</v>
      </c>
      <c r="F398" s="1" t="s">
        <v>322</v>
      </c>
      <c r="G398" s="5">
        <v>0</v>
      </c>
      <c r="H398" s="5">
        <v>0</v>
      </c>
      <c r="I398" s="5">
        <v>64</v>
      </c>
      <c r="J398" s="5">
        <v>0</v>
      </c>
      <c r="K398" s="5">
        <v>0</v>
      </c>
      <c r="L398" s="5">
        <f t="shared" si="12"/>
        <v>64</v>
      </c>
      <c r="M398" s="1" t="s">
        <v>323</v>
      </c>
      <c r="N398" s="1">
        <v>64</v>
      </c>
      <c r="O398" s="1" t="s">
        <v>1597</v>
      </c>
      <c r="P398" s="3">
        <v>101467</v>
      </c>
    </row>
    <row r="399" spans="1:16" hidden="1" x14ac:dyDescent="0.2">
      <c r="A399" s="8" t="str">
        <f t="shared" si="13"/>
        <v>SCRASR00598**C</v>
      </c>
      <c r="B399" s="1" t="s">
        <v>447</v>
      </c>
      <c r="C399" s="1" t="s">
        <v>504</v>
      </c>
      <c r="D399" s="4">
        <v>10.83</v>
      </c>
      <c r="E399" s="4">
        <v>11.23</v>
      </c>
      <c r="F399" s="1" t="s">
        <v>334</v>
      </c>
      <c r="G399" s="5">
        <v>32</v>
      </c>
      <c r="H399" s="5">
        <v>0</v>
      </c>
      <c r="I399" s="5">
        <v>26</v>
      </c>
      <c r="J399" s="5">
        <v>0</v>
      </c>
      <c r="K399" s="5">
        <v>0</v>
      </c>
      <c r="L399" s="5">
        <f t="shared" si="12"/>
        <v>58</v>
      </c>
      <c r="M399" s="1" t="s">
        <v>390</v>
      </c>
      <c r="N399" s="1">
        <v>54</v>
      </c>
      <c r="O399" s="1" t="s">
        <v>1597</v>
      </c>
      <c r="P399" s="3">
        <v>101467</v>
      </c>
    </row>
    <row r="400" spans="1:16" hidden="1" x14ac:dyDescent="0.2">
      <c r="A400" s="8" t="str">
        <f t="shared" si="13"/>
        <v>SCRASR00598**C</v>
      </c>
      <c r="B400" s="1" t="s">
        <v>447</v>
      </c>
      <c r="C400" s="1" t="s">
        <v>504</v>
      </c>
      <c r="D400" s="4">
        <v>11.23</v>
      </c>
      <c r="E400" s="4">
        <v>14.75</v>
      </c>
      <c r="F400" s="1" t="s">
        <v>322</v>
      </c>
      <c r="G400" s="5">
        <v>0</v>
      </c>
      <c r="H400" s="5">
        <v>0</v>
      </c>
      <c r="I400" s="5">
        <v>232</v>
      </c>
      <c r="J400" s="5">
        <v>0</v>
      </c>
      <c r="K400" s="5">
        <v>0</v>
      </c>
      <c r="L400" s="5">
        <f t="shared" si="12"/>
        <v>232</v>
      </c>
      <c r="M400" s="1" t="s">
        <v>323</v>
      </c>
      <c r="N400" s="1">
        <v>228</v>
      </c>
      <c r="O400" s="1" t="s">
        <v>1597</v>
      </c>
      <c r="P400" s="3">
        <v>101467</v>
      </c>
    </row>
    <row r="401" spans="1:19" hidden="1" x14ac:dyDescent="0.2">
      <c r="A401" s="8" t="str">
        <f t="shared" si="13"/>
        <v>SCRASR00598**C</v>
      </c>
      <c r="B401" s="1" t="s">
        <v>447</v>
      </c>
      <c r="C401" s="1" t="s">
        <v>504</v>
      </c>
      <c r="D401" s="4">
        <v>14.75</v>
      </c>
      <c r="E401" s="4">
        <v>15.15</v>
      </c>
      <c r="F401" s="1">
        <v>6</v>
      </c>
      <c r="G401" s="5">
        <v>32</v>
      </c>
      <c r="H401" s="5">
        <v>0</v>
      </c>
      <c r="I401" s="5">
        <v>26</v>
      </c>
      <c r="J401" s="5">
        <v>0</v>
      </c>
      <c r="K401" s="5">
        <v>0</v>
      </c>
      <c r="L401" s="5">
        <f t="shared" si="12"/>
        <v>58</v>
      </c>
      <c r="M401" s="1" t="s">
        <v>470</v>
      </c>
      <c r="N401" s="1">
        <v>54</v>
      </c>
      <c r="O401" s="1" t="s">
        <v>1597</v>
      </c>
      <c r="P401" s="3">
        <v>101467</v>
      </c>
    </row>
    <row r="402" spans="1:19" hidden="1" x14ac:dyDescent="0.2">
      <c r="A402" s="8" t="str">
        <f t="shared" si="13"/>
        <v>SCRASR00598**C</v>
      </c>
      <c r="B402" s="1" t="s">
        <v>447</v>
      </c>
      <c r="C402" s="1" t="s">
        <v>504</v>
      </c>
      <c r="D402" s="4">
        <v>15.15</v>
      </c>
      <c r="E402" s="4">
        <v>15.36</v>
      </c>
      <c r="F402" s="1" t="s">
        <v>322</v>
      </c>
      <c r="G402" s="5">
        <v>0</v>
      </c>
      <c r="H402" s="5">
        <v>0</v>
      </c>
      <c r="I402" s="5">
        <v>14</v>
      </c>
      <c r="J402" s="5">
        <v>0</v>
      </c>
      <c r="K402" s="5">
        <v>0</v>
      </c>
      <c r="L402" s="5">
        <f t="shared" si="12"/>
        <v>14</v>
      </c>
      <c r="M402" s="1" t="s">
        <v>323</v>
      </c>
      <c r="N402" s="1">
        <v>16</v>
      </c>
      <c r="O402" s="1" t="s">
        <v>1597</v>
      </c>
      <c r="P402" s="3">
        <v>101467</v>
      </c>
    </row>
    <row r="403" spans="1:19" hidden="1" x14ac:dyDescent="0.2">
      <c r="A403" s="8" t="str">
        <f t="shared" si="13"/>
        <v>SCRASR00602**C</v>
      </c>
      <c r="B403" s="1" t="s">
        <v>447</v>
      </c>
      <c r="C403" s="1" t="s">
        <v>509</v>
      </c>
      <c r="D403" s="4">
        <v>0</v>
      </c>
      <c r="E403" s="4">
        <v>0.2</v>
      </c>
      <c r="F403" s="1" t="s">
        <v>334</v>
      </c>
      <c r="G403" s="5">
        <v>16</v>
      </c>
      <c r="H403" s="5">
        <v>0</v>
      </c>
      <c r="I403" s="5">
        <v>11</v>
      </c>
      <c r="J403" s="5">
        <v>0</v>
      </c>
      <c r="K403" s="5">
        <v>0</v>
      </c>
      <c r="L403" s="5">
        <f t="shared" si="12"/>
        <v>27</v>
      </c>
      <c r="M403" s="1" t="s">
        <v>494</v>
      </c>
      <c r="N403" s="1">
        <v>27</v>
      </c>
      <c r="O403" s="1" t="s">
        <v>1597</v>
      </c>
      <c r="P403" s="3">
        <v>101467</v>
      </c>
    </row>
    <row r="404" spans="1:19" hidden="1" x14ac:dyDescent="0.2">
      <c r="A404" s="8" t="str">
        <f t="shared" si="13"/>
        <v>SCRASR00602**C</v>
      </c>
      <c r="B404" s="1" t="s">
        <v>447</v>
      </c>
      <c r="C404" s="1" t="s">
        <v>509</v>
      </c>
      <c r="D404" s="4">
        <v>0.2</v>
      </c>
      <c r="E404" s="4">
        <v>2.57</v>
      </c>
      <c r="F404" s="1" t="s">
        <v>322</v>
      </c>
      <c r="G404" s="5">
        <v>0</v>
      </c>
      <c r="H404" s="5">
        <v>0</v>
      </c>
      <c r="I404" s="5">
        <v>152</v>
      </c>
      <c r="J404" s="5">
        <v>0</v>
      </c>
      <c r="K404" s="5">
        <v>0</v>
      </c>
      <c r="L404" s="5">
        <f t="shared" si="12"/>
        <v>152</v>
      </c>
      <c r="M404" s="1" t="s">
        <v>323</v>
      </c>
      <c r="N404" s="1">
        <v>152</v>
      </c>
      <c r="O404" s="1" t="s">
        <v>1597</v>
      </c>
      <c r="P404" s="3">
        <v>101467</v>
      </c>
    </row>
    <row r="405" spans="1:19" hidden="1" x14ac:dyDescent="0.2">
      <c r="A405" s="8" t="str">
        <f t="shared" si="13"/>
        <v>SCRASR00602**C</v>
      </c>
      <c r="B405" s="1" t="s">
        <v>447</v>
      </c>
      <c r="C405" s="1" t="s">
        <v>509</v>
      </c>
      <c r="D405" s="4">
        <v>3.05</v>
      </c>
      <c r="E405" s="4">
        <v>4.0599999999999996</v>
      </c>
      <c r="F405" s="1" t="s">
        <v>322</v>
      </c>
      <c r="G405" s="5">
        <v>0</v>
      </c>
      <c r="H405" s="5">
        <v>0</v>
      </c>
      <c r="I405" s="5">
        <v>65</v>
      </c>
      <c r="J405" s="5">
        <v>0</v>
      </c>
      <c r="K405" s="5">
        <v>0</v>
      </c>
      <c r="L405" s="5">
        <f t="shared" si="12"/>
        <v>65</v>
      </c>
      <c r="M405" s="1" t="s">
        <v>323</v>
      </c>
      <c r="N405" s="1">
        <v>65</v>
      </c>
      <c r="O405" s="1" t="s">
        <v>1597</v>
      </c>
      <c r="P405" s="3">
        <v>101467</v>
      </c>
    </row>
    <row r="406" spans="1:19" hidden="1" x14ac:dyDescent="0.2">
      <c r="A406" s="8" t="str">
        <f t="shared" si="13"/>
        <v>SCRASR00602**C</v>
      </c>
      <c r="B406" s="1" t="s">
        <v>447</v>
      </c>
      <c r="C406" s="1" t="s">
        <v>509</v>
      </c>
      <c r="D406" s="4">
        <v>4.0599999999999996</v>
      </c>
      <c r="E406" s="4">
        <v>4.46</v>
      </c>
      <c r="F406" s="1" t="s">
        <v>334</v>
      </c>
      <c r="G406" s="5">
        <v>32</v>
      </c>
      <c r="H406" s="5">
        <v>0</v>
      </c>
      <c r="I406" s="5">
        <v>22</v>
      </c>
      <c r="J406" s="5">
        <v>0</v>
      </c>
      <c r="K406" s="5">
        <v>0</v>
      </c>
      <c r="L406" s="5">
        <f t="shared" si="12"/>
        <v>54</v>
      </c>
      <c r="M406" s="1" t="s">
        <v>1546</v>
      </c>
      <c r="N406" s="1">
        <v>54</v>
      </c>
      <c r="O406" s="1" t="s">
        <v>1597</v>
      </c>
      <c r="P406" s="3">
        <v>101467</v>
      </c>
      <c r="Q406" s="96">
        <v>102939</v>
      </c>
    </row>
    <row r="407" spans="1:19" hidden="1" x14ac:dyDescent="0.2">
      <c r="A407" s="8" t="str">
        <f t="shared" si="13"/>
        <v>SCRASR00602**C</v>
      </c>
      <c r="B407" s="1" t="s">
        <v>447</v>
      </c>
      <c r="C407" s="1" t="s">
        <v>509</v>
      </c>
      <c r="D407" s="4">
        <v>4.46</v>
      </c>
      <c r="E407" s="4">
        <v>6.1</v>
      </c>
      <c r="F407" s="1" t="s">
        <v>322</v>
      </c>
      <c r="G407" s="5">
        <v>0</v>
      </c>
      <c r="H407" s="5">
        <v>0</v>
      </c>
      <c r="I407" s="5">
        <v>109</v>
      </c>
      <c r="J407" s="5">
        <v>0</v>
      </c>
      <c r="K407" s="5">
        <v>0</v>
      </c>
      <c r="L407" s="5">
        <f t="shared" si="12"/>
        <v>109</v>
      </c>
      <c r="M407" s="1" t="s">
        <v>323</v>
      </c>
      <c r="N407" s="1">
        <v>109</v>
      </c>
      <c r="O407" s="1" t="s">
        <v>1587</v>
      </c>
      <c r="P407" s="99">
        <v>102939</v>
      </c>
      <c r="S407" s="96" t="s">
        <v>1620</v>
      </c>
    </row>
    <row r="408" spans="1:19" hidden="1" x14ac:dyDescent="0.2">
      <c r="A408" s="8" t="str">
        <f t="shared" si="13"/>
        <v>SCRASR00602**C</v>
      </c>
      <c r="B408" s="1" t="s">
        <v>447</v>
      </c>
      <c r="C408" s="1" t="s">
        <v>509</v>
      </c>
      <c r="D408" s="4">
        <v>6.1</v>
      </c>
      <c r="E408" s="4">
        <v>6.44</v>
      </c>
      <c r="F408" s="1" t="s">
        <v>324</v>
      </c>
      <c r="G408" s="5">
        <v>0</v>
      </c>
      <c r="H408" s="5">
        <v>0</v>
      </c>
      <c r="I408" s="5">
        <v>22</v>
      </c>
      <c r="J408" s="5">
        <v>0</v>
      </c>
      <c r="K408" s="5">
        <v>0</v>
      </c>
      <c r="L408" s="5">
        <f t="shared" si="12"/>
        <v>22</v>
      </c>
      <c r="M408" s="1" t="s">
        <v>482</v>
      </c>
      <c r="N408" s="1">
        <v>22</v>
      </c>
      <c r="O408" s="1" t="s">
        <v>1587</v>
      </c>
      <c r="P408" s="99">
        <v>102939</v>
      </c>
      <c r="S408" s="96" t="s">
        <v>1620</v>
      </c>
    </row>
    <row r="409" spans="1:19" hidden="1" x14ac:dyDescent="0.2">
      <c r="A409" s="8" t="str">
        <f t="shared" si="13"/>
        <v>SCRASR00602**C</v>
      </c>
      <c r="B409" s="1" t="s">
        <v>447</v>
      </c>
      <c r="C409" s="1" t="s">
        <v>509</v>
      </c>
      <c r="D409" s="4">
        <v>6.44</v>
      </c>
      <c r="E409" s="4">
        <v>9</v>
      </c>
      <c r="F409" s="1" t="s">
        <v>322</v>
      </c>
      <c r="G409" s="5">
        <v>0</v>
      </c>
      <c r="H409" s="5">
        <v>0</v>
      </c>
      <c r="I409" s="5">
        <v>170</v>
      </c>
      <c r="J409" s="5">
        <v>0</v>
      </c>
      <c r="K409" s="5">
        <v>0</v>
      </c>
      <c r="L409" s="5">
        <f t="shared" si="12"/>
        <v>170</v>
      </c>
      <c r="M409" s="1" t="s">
        <v>323</v>
      </c>
      <c r="N409" s="1">
        <v>170</v>
      </c>
      <c r="O409" s="1" t="s">
        <v>1587</v>
      </c>
      <c r="P409" s="99">
        <v>102939</v>
      </c>
      <c r="S409" s="96" t="s">
        <v>1620</v>
      </c>
    </row>
    <row r="410" spans="1:19" hidden="1" x14ac:dyDescent="0.2">
      <c r="A410" s="8" t="str">
        <f t="shared" si="13"/>
        <v>SCRASR00602**C</v>
      </c>
      <c r="B410" s="1" t="s">
        <v>447</v>
      </c>
      <c r="C410" s="1" t="s">
        <v>509</v>
      </c>
      <c r="D410" s="4">
        <v>9</v>
      </c>
      <c r="E410" s="4">
        <v>9.4</v>
      </c>
      <c r="F410" s="1" t="s">
        <v>334</v>
      </c>
      <c r="G410" s="5">
        <v>32</v>
      </c>
      <c r="H410" s="5">
        <v>0</v>
      </c>
      <c r="I410" s="5">
        <v>22</v>
      </c>
      <c r="J410" s="5">
        <v>0</v>
      </c>
      <c r="K410" s="5">
        <v>0</v>
      </c>
      <c r="L410" s="5">
        <f t="shared" si="12"/>
        <v>54</v>
      </c>
      <c r="M410" s="1" t="s">
        <v>470</v>
      </c>
      <c r="N410" s="1">
        <v>54</v>
      </c>
      <c r="O410" s="1" t="s">
        <v>1587</v>
      </c>
      <c r="P410" s="99">
        <v>102939</v>
      </c>
      <c r="S410" s="96" t="s">
        <v>1620</v>
      </c>
    </row>
    <row r="411" spans="1:19" hidden="1" x14ac:dyDescent="0.2">
      <c r="A411" s="8" t="str">
        <f t="shared" si="13"/>
        <v>SCRASR00602**C</v>
      </c>
      <c r="B411" s="1" t="s">
        <v>447</v>
      </c>
      <c r="C411" s="1" t="s">
        <v>509</v>
      </c>
      <c r="D411" s="4">
        <v>9.4</v>
      </c>
      <c r="E411" s="4">
        <v>13.91</v>
      </c>
      <c r="F411" s="1" t="s">
        <v>322</v>
      </c>
      <c r="G411" s="5">
        <v>0</v>
      </c>
      <c r="H411" s="5">
        <v>0</v>
      </c>
      <c r="I411" s="5">
        <v>298</v>
      </c>
      <c r="J411" s="5">
        <v>0</v>
      </c>
      <c r="K411" s="5">
        <v>0</v>
      </c>
      <c r="L411" s="5">
        <f t="shared" si="12"/>
        <v>298</v>
      </c>
      <c r="M411" s="1" t="s">
        <v>323</v>
      </c>
      <c r="N411" s="1">
        <v>298</v>
      </c>
      <c r="O411" s="1" t="s">
        <v>1587</v>
      </c>
      <c r="P411" s="99">
        <v>102939</v>
      </c>
      <c r="S411" s="96" t="s">
        <v>1620</v>
      </c>
    </row>
    <row r="412" spans="1:19" hidden="1" x14ac:dyDescent="0.2">
      <c r="A412" s="8" t="str">
        <f t="shared" si="13"/>
        <v>SCRAUS00030**C</v>
      </c>
      <c r="B412" s="1" t="s">
        <v>447</v>
      </c>
      <c r="C412" s="1" t="s">
        <v>408</v>
      </c>
      <c r="D412" s="4">
        <v>0</v>
      </c>
      <c r="E412" s="4">
        <v>4.16</v>
      </c>
      <c r="F412" s="1" t="s">
        <v>317</v>
      </c>
      <c r="G412" s="5">
        <v>0</v>
      </c>
      <c r="H412" s="5">
        <v>554</v>
      </c>
      <c r="I412" s="5">
        <v>0</v>
      </c>
      <c r="J412" s="5">
        <v>554</v>
      </c>
      <c r="K412" s="5" t="s">
        <v>1485</v>
      </c>
      <c r="L412" s="5">
        <f t="shared" si="12"/>
        <v>1108</v>
      </c>
      <c r="M412" s="2" t="s">
        <v>172</v>
      </c>
      <c r="N412" s="1">
        <v>1108</v>
      </c>
      <c r="O412" s="1" t="s">
        <v>1597</v>
      </c>
      <c r="P412" s="3">
        <v>101467</v>
      </c>
    </row>
    <row r="413" spans="1:19" hidden="1" x14ac:dyDescent="0.2">
      <c r="A413" s="8" t="str">
        <f t="shared" si="13"/>
        <v>SCRAUS00030**C</v>
      </c>
      <c r="B413" s="1" t="s">
        <v>447</v>
      </c>
      <c r="C413" s="1" t="s">
        <v>408</v>
      </c>
      <c r="D413" s="4">
        <v>3.94</v>
      </c>
      <c r="E413" s="4">
        <v>3.9499999999999997</v>
      </c>
      <c r="F413" s="1" t="s">
        <v>319</v>
      </c>
      <c r="G413" s="5">
        <v>0</v>
      </c>
      <c r="H413" s="5">
        <v>0</v>
      </c>
      <c r="I413" s="5">
        <v>0</v>
      </c>
      <c r="J413" s="5">
        <v>35</v>
      </c>
      <c r="K413" s="5">
        <v>42</v>
      </c>
      <c r="L413" s="5">
        <f t="shared" si="12"/>
        <v>77</v>
      </c>
      <c r="M413" s="1" t="s">
        <v>173</v>
      </c>
      <c r="N413" s="1">
        <v>77</v>
      </c>
      <c r="O413" s="1" t="s">
        <v>1597</v>
      </c>
      <c r="P413" s="3">
        <v>101467</v>
      </c>
    </row>
    <row r="414" spans="1:19" hidden="1" x14ac:dyDescent="0.2">
      <c r="A414" s="8" t="str">
        <f t="shared" si="13"/>
        <v>SCRAUS00030**C</v>
      </c>
      <c r="B414" s="1" t="s">
        <v>447</v>
      </c>
      <c r="C414" s="1" t="s">
        <v>408</v>
      </c>
      <c r="D414" s="4">
        <v>4.16</v>
      </c>
      <c r="E414" s="4">
        <v>9.5299999999999994</v>
      </c>
      <c r="F414" s="1" t="s">
        <v>317</v>
      </c>
      <c r="G414" s="5">
        <v>473</v>
      </c>
      <c r="H414" s="5">
        <v>0</v>
      </c>
      <c r="I414" s="5">
        <v>0</v>
      </c>
      <c r="J414" s="5">
        <v>0</v>
      </c>
      <c r="K414" s="5">
        <v>0</v>
      </c>
      <c r="L414" s="5">
        <f t="shared" si="12"/>
        <v>473</v>
      </c>
      <c r="M414" s="1" t="s">
        <v>511</v>
      </c>
      <c r="N414" s="1">
        <v>473</v>
      </c>
      <c r="O414" s="88" t="s">
        <v>1594</v>
      </c>
      <c r="R414" s="104" t="s">
        <v>1608</v>
      </c>
      <c r="S414" s="96" t="s">
        <v>1640</v>
      </c>
    </row>
    <row r="415" spans="1:19" hidden="1" x14ac:dyDescent="0.2">
      <c r="A415" s="8" t="str">
        <f t="shared" si="13"/>
        <v>SCRAUS00030**C</v>
      </c>
      <c r="B415" s="1" t="s">
        <v>447</v>
      </c>
      <c r="C415" s="1" t="s">
        <v>408</v>
      </c>
      <c r="D415" s="4">
        <v>7.52</v>
      </c>
      <c r="E415" s="4">
        <v>7.5299999999999994</v>
      </c>
      <c r="F415" s="1" t="s">
        <v>319</v>
      </c>
      <c r="G415" s="5">
        <v>0</v>
      </c>
      <c r="H415" s="5">
        <v>0</v>
      </c>
      <c r="I415" s="5">
        <v>0</v>
      </c>
      <c r="J415" s="5">
        <v>38</v>
      </c>
      <c r="K415" s="5">
        <v>40</v>
      </c>
      <c r="L415" s="5">
        <f t="shared" si="12"/>
        <v>78</v>
      </c>
      <c r="M415" s="1" t="s">
        <v>513</v>
      </c>
      <c r="N415" s="1">
        <v>78</v>
      </c>
      <c r="O415" s="88" t="s">
        <v>1594</v>
      </c>
      <c r="P415" s="99"/>
      <c r="R415" s="104" t="s">
        <v>1608</v>
      </c>
      <c r="S415" s="96" t="s">
        <v>1640</v>
      </c>
    </row>
    <row r="416" spans="1:19" hidden="1" x14ac:dyDescent="0.2">
      <c r="A416" s="8" t="str">
        <f t="shared" si="13"/>
        <v>SCRAUS00030**C</v>
      </c>
      <c r="B416" s="1" t="s">
        <v>447</v>
      </c>
      <c r="C416" s="1" t="s">
        <v>408</v>
      </c>
      <c r="D416" s="4">
        <v>8.58</v>
      </c>
      <c r="E416" s="4">
        <v>8.59</v>
      </c>
      <c r="F416" s="1" t="s">
        <v>319</v>
      </c>
      <c r="G416" s="5">
        <v>0</v>
      </c>
      <c r="H416" s="5">
        <v>0</v>
      </c>
      <c r="I416" s="5">
        <v>0</v>
      </c>
      <c r="J416" s="5">
        <v>41</v>
      </c>
      <c r="K416" s="5">
        <v>40</v>
      </c>
      <c r="L416" s="5">
        <f t="shared" si="12"/>
        <v>81</v>
      </c>
      <c r="M416" s="1" t="s">
        <v>514</v>
      </c>
      <c r="N416" s="1">
        <v>81</v>
      </c>
      <c r="O416" s="88" t="s">
        <v>1594</v>
      </c>
      <c r="P416" s="99"/>
      <c r="R416" s="104" t="s">
        <v>1608</v>
      </c>
      <c r="S416" s="96" t="s">
        <v>1640</v>
      </c>
    </row>
    <row r="417" spans="1:17" hidden="1" x14ac:dyDescent="0.2">
      <c r="A417" s="8" t="str">
        <f t="shared" si="13"/>
        <v>SCRAUS00030**C</v>
      </c>
      <c r="B417" s="1" t="s">
        <v>447</v>
      </c>
      <c r="C417" s="1" t="s">
        <v>408</v>
      </c>
      <c r="D417" s="4">
        <v>9.5299999999999994</v>
      </c>
      <c r="E417" s="4">
        <v>22.18</v>
      </c>
      <c r="F417" s="1">
        <v>5</v>
      </c>
      <c r="G417" s="5">
        <v>1113</v>
      </c>
      <c r="H417" s="5">
        <v>0</v>
      </c>
      <c r="I417" s="5">
        <v>0</v>
      </c>
      <c r="J417" s="5">
        <v>0</v>
      </c>
      <c r="K417" s="5">
        <v>0</v>
      </c>
      <c r="L417" s="5">
        <f t="shared" si="12"/>
        <v>1113</v>
      </c>
      <c r="M417" s="1" t="s">
        <v>511</v>
      </c>
      <c r="N417" s="1">
        <v>1113</v>
      </c>
      <c r="O417" s="1" t="s">
        <v>1597</v>
      </c>
      <c r="P417" s="3">
        <v>101467</v>
      </c>
      <c r="Q417" s="96">
        <v>91097</v>
      </c>
    </row>
    <row r="418" spans="1:17" hidden="1" x14ac:dyDescent="0.2">
      <c r="A418" s="8" t="str">
        <f t="shared" si="13"/>
        <v>SCRAUS00030**C</v>
      </c>
      <c r="B418" s="1" t="s">
        <v>447</v>
      </c>
      <c r="C418" s="1" t="s">
        <v>408</v>
      </c>
      <c r="D418" s="4">
        <v>9.92</v>
      </c>
      <c r="E418" s="4">
        <v>9.93</v>
      </c>
      <c r="F418" s="1" t="s">
        <v>319</v>
      </c>
      <c r="G418" s="5">
        <v>0</v>
      </c>
      <c r="H418" s="5">
        <v>0</v>
      </c>
      <c r="I418" s="5">
        <v>0</v>
      </c>
      <c r="J418" s="5">
        <v>36</v>
      </c>
      <c r="K418" s="5">
        <v>42</v>
      </c>
      <c r="L418" s="5">
        <f t="shared" si="12"/>
        <v>78</v>
      </c>
      <c r="M418" s="1" t="s">
        <v>174</v>
      </c>
      <c r="N418" s="1">
        <v>78</v>
      </c>
      <c r="O418" s="1" t="s">
        <v>1597</v>
      </c>
      <c r="P418" s="3">
        <v>101467</v>
      </c>
      <c r="Q418" s="96">
        <v>91097</v>
      </c>
    </row>
    <row r="419" spans="1:17" hidden="1" x14ac:dyDescent="0.2">
      <c r="A419" s="8" t="str">
        <f t="shared" si="13"/>
        <v>SCRAUS00030**C</v>
      </c>
      <c r="B419" s="1" t="s">
        <v>447</v>
      </c>
      <c r="C419" s="1" t="s">
        <v>408</v>
      </c>
      <c r="D419" s="4">
        <v>15.3</v>
      </c>
      <c r="E419" s="4">
        <v>15.31</v>
      </c>
      <c r="F419" s="1" t="s">
        <v>319</v>
      </c>
      <c r="G419" s="5">
        <v>0</v>
      </c>
      <c r="H419" s="5">
        <v>0</v>
      </c>
      <c r="I419" s="5">
        <v>0</v>
      </c>
      <c r="J419" s="5">
        <v>41</v>
      </c>
      <c r="K419" s="5">
        <v>65</v>
      </c>
      <c r="L419" s="5">
        <f t="shared" si="12"/>
        <v>106</v>
      </c>
      <c r="M419" s="1" t="s">
        <v>175</v>
      </c>
      <c r="N419" s="1">
        <v>106</v>
      </c>
      <c r="O419" s="1" t="s">
        <v>1597</v>
      </c>
      <c r="P419" s="3">
        <v>101467</v>
      </c>
      <c r="Q419" s="96">
        <v>91097</v>
      </c>
    </row>
    <row r="420" spans="1:17" hidden="1" x14ac:dyDescent="0.2">
      <c r="A420" s="8" t="str">
        <f t="shared" si="13"/>
        <v>SCRAUS00030**C</v>
      </c>
      <c r="B420" s="1" t="s">
        <v>447</v>
      </c>
      <c r="C420" s="1" t="s">
        <v>408</v>
      </c>
      <c r="D420" s="4">
        <v>18.63</v>
      </c>
      <c r="E420" s="4">
        <v>18.64</v>
      </c>
      <c r="F420" s="1" t="s">
        <v>319</v>
      </c>
      <c r="G420" s="5">
        <v>0</v>
      </c>
      <c r="H420" s="5">
        <v>0</v>
      </c>
      <c r="I420" s="5">
        <v>0</v>
      </c>
      <c r="J420" s="5">
        <v>42</v>
      </c>
      <c r="K420" s="5">
        <v>55</v>
      </c>
      <c r="L420" s="5">
        <f t="shared" si="12"/>
        <v>97</v>
      </c>
      <c r="M420" s="1" t="s">
        <v>176</v>
      </c>
      <c r="N420" s="1">
        <v>97</v>
      </c>
      <c r="O420" s="1" t="s">
        <v>1597</v>
      </c>
      <c r="P420" s="3">
        <v>101467</v>
      </c>
      <c r="Q420" s="96">
        <v>91097</v>
      </c>
    </row>
    <row r="421" spans="1:17" hidden="1" x14ac:dyDescent="0.2">
      <c r="A421" s="8" t="str">
        <f t="shared" si="13"/>
        <v>SCRAUS00030**C</v>
      </c>
      <c r="B421" s="1" t="s">
        <v>447</v>
      </c>
      <c r="C421" s="1" t="s">
        <v>408</v>
      </c>
      <c r="D421" s="4">
        <v>21.17</v>
      </c>
      <c r="E421" s="4">
        <v>21.18</v>
      </c>
      <c r="F421" s="1" t="s">
        <v>319</v>
      </c>
      <c r="G421" s="5">
        <v>0</v>
      </c>
      <c r="H421" s="5">
        <v>0</v>
      </c>
      <c r="I421" s="5">
        <v>0</v>
      </c>
      <c r="J421" s="5">
        <v>33</v>
      </c>
      <c r="K421" s="5">
        <v>63</v>
      </c>
      <c r="L421" s="5">
        <f t="shared" si="12"/>
        <v>96</v>
      </c>
      <c r="M421" s="1" t="s">
        <v>524</v>
      </c>
      <c r="N421" s="1">
        <v>96</v>
      </c>
      <c r="O421" s="1" t="s">
        <v>1597</v>
      </c>
      <c r="P421" s="3">
        <v>101467</v>
      </c>
      <c r="Q421" s="96">
        <v>91097</v>
      </c>
    </row>
    <row r="422" spans="1:17" hidden="1" x14ac:dyDescent="0.2">
      <c r="A422" s="8" t="str">
        <f t="shared" si="13"/>
        <v>SERISR00002**C</v>
      </c>
      <c r="B422" s="1" t="s">
        <v>515</v>
      </c>
      <c r="C422" s="1" t="s">
        <v>516</v>
      </c>
      <c r="D422" s="4">
        <v>0</v>
      </c>
      <c r="E422" s="4">
        <v>1.81</v>
      </c>
      <c r="F422" s="1" t="s">
        <v>317</v>
      </c>
      <c r="G422" s="5">
        <v>210</v>
      </c>
      <c r="H422" s="5">
        <v>0</v>
      </c>
      <c r="I422" s="5">
        <v>0</v>
      </c>
      <c r="J422" s="5">
        <v>0</v>
      </c>
      <c r="K422" s="5">
        <v>0</v>
      </c>
      <c r="L422" s="5">
        <f t="shared" si="12"/>
        <v>210</v>
      </c>
      <c r="M422" s="1" t="s">
        <v>413</v>
      </c>
      <c r="N422" s="1">
        <v>210</v>
      </c>
      <c r="O422" s="1" t="s">
        <v>1617</v>
      </c>
      <c r="P422" s="99">
        <v>101469</v>
      </c>
    </row>
    <row r="423" spans="1:17" hidden="1" x14ac:dyDescent="0.2">
      <c r="A423" s="8" t="str">
        <f t="shared" si="13"/>
        <v>SERISR00002**C</v>
      </c>
      <c r="B423" s="1" t="s">
        <v>515</v>
      </c>
      <c r="C423" s="1" t="s">
        <v>516</v>
      </c>
      <c r="D423" s="4">
        <v>1.81</v>
      </c>
      <c r="E423" s="4">
        <v>3.69</v>
      </c>
      <c r="F423" s="1" t="s">
        <v>317</v>
      </c>
      <c r="G423" s="5">
        <v>257</v>
      </c>
      <c r="H423" s="5">
        <v>0</v>
      </c>
      <c r="I423" s="5">
        <v>0</v>
      </c>
      <c r="J423" s="5">
        <v>40</v>
      </c>
      <c r="K423" s="5">
        <v>0</v>
      </c>
      <c r="L423" s="5">
        <f t="shared" si="12"/>
        <v>297</v>
      </c>
      <c r="M423" s="1" t="s">
        <v>511</v>
      </c>
      <c r="N423" s="1">
        <v>297</v>
      </c>
      <c r="O423" s="1" t="s">
        <v>1617</v>
      </c>
      <c r="P423" s="99">
        <v>101469</v>
      </c>
    </row>
    <row r="424" spans="1:17" hidden="1" x14ac:dyDescent="0.2">
      <c r="A424" s="8" t="str">
        <f t="shared" si="13"/>
        <v>SERISR00002**C</v>
      </c>
      <c r="B424" s="1" t="s">
        <v>515</v>
      </c>
      <c r="C424" s="1" t="s">
        <v>516</v>
      </c>
      <c r="D424" s="4">
        <v>1.89</v>
      </c>
      <c r="E424" s="4">
        <v>1.9</v>
      </c>
      <c r="F424" s="1" t="s">
        <v>319</v>
      </c>
      <c r="G424" s="5">
        <v>43</v>
      </c>
      <c r="H424" s="5">
        <v>0</v>
      </c>
      <c r="I424" s="5">
        <v>18</v>
      </c>
      <c r="J424" s="5">
        <v>0</v>
      </c>
      <c r="K424" s="5">
        <v>0</v>
      </c>
      <c r="L424" s="5">
        <f t="shared" si="12"/>
        <v>61</v>
      </c>
      <c r="M424" s="1" t="s">
        <v>517</v>
      </c>
      <c r="N424" s="1">
        <v>61</v>
      </c>
      <c r="O424" s="1" t="s">
        <v>1617</v>
      </c>
      <c r="P424" s="99">
        <v>101469</v>
      </c>
    </row>
    <row r="425" spans="1:17" hidden="1" x14ac:dyDescent="0.2">
      <c r="A425" s="8" t="str">
        <f t="shared" si="13"/>
        <v>SERISR00002**C</v>
      </c>
      <c r="B425" s="1" t="s">
        <v>515</v>
      </c>
      <c r="C425" s="1" t="s">
        <v>516</v>
      </c>
      <c r="D425" s="4">
        <v>3.69</v>
      </c>
      <c r="E425" s="4">
        <v>4.84</v>
      </c>
      <c r="F425" s="1">
        <v>5</v>
      </c>
      <c r="G425" s="5">
        <v>112</v>
      </c>
      <c r="H425" s="5">
        <v>0</v>
      </c>
      <c r="I425" s="5">
        <v>0</v>
      </c>
      <c r="J425" s="5">
        <v>40</v>
      </c>
      <c r="K425" s="5">
        <v>0</v>
      </c>
      <c r="L425" s="5">
        <f t="shared" si="12"/>
        <v>152</v>
      </c>
      <c r="M425" s="1" t="s">
        <v>413</v>
      </c>
      <c r="N425" s="1">
        <v>152</v>
      </c>
      <c r="O425" s="1" t="s">
        <v>1617</v>
      </c>
      <c r="P425" s="99">
        <v>101469</v>
      </c>
    </row>
    <row r="426" spans="1:17" hidden="1" x14ac:dyDescent="0.2">
      <c r="A426" s="8" t="str">
        <f t="shared" si="13"/>
        <v>SERISR00002**C</v>
      </c>
      <c r="B426" s="1" t="s">
        <v>515</v>
      </c>
      <c r="C426" s="1" t="s">
        <v>516</v>
      </c>
      <c r="D426" s="4">
        <v>4.3</v>
      </c>
      <c r="E426" s="4">
        <v>4.3099999999999996</v>
      </c>
      <c r="F426" s="1" t="s">
        <v>319</v>
      </c>
      <c r="G426" s="5">
        <v>123</v>
      </c>
      <c r="H426" s="5">
        <v>0</v>
      </c>
      <c r="I426" s="5">
        <v>13</v>
      </c>
      <c r="J426" s="5">
        <v>0</v>
      </c>
      <c r="K426" s="5">
        <v>0</v>
      </c>
      <c r="L426" s="5">
        <f t="shared" si="12"/>
        <v>136</v>
      </c>
      <c r="M426" s="1" t="s">
        <v>518</v>
      </c>
      <c r="N426" s="1">
        <v>136</v>
      </c>
      <c r="O426" s="1" t="s">
        <v>1617</v>
      </c>
      <c r="P426" s="99">
        <v>101469</v>
      </c>
    </row>
    <row r="427" spans="1:17" hidden="1" x14ac:dyDescent="0.2">
      <c r="A427" s="8" t="str">
        <f t="shared" si="13"/>
        <v>SERISR00002**C</v>
      </c>
      <c r="B427" s="1" t="s">
        <v>515</v>
      </c>
      <c r="C427" s="1" t="s">
        <v>516</v>
      </c>
      <c r="D427" s="4">
        <v>4.84</v>
      </c>
      <c r="E427" s="4">
        <v>15.42</v>
      </c>
      <c r="F427" s="1">
        <v>5</v>
      </c>
      <c r="G427" s="5">
        <v>1367</v>
      </c>
      <c r="H427" s="5">
        <v>0</v>
      </c>
      <c r="I427" s="5">
        <v>0</v>
      </c>
      <c r="J427" s="5">
        <v>120</v>
      </c>
      <c r="K427" s="5">
        <v>0</v>
      </c>
      <c r="L427" s="5">
        <f t="shared" si="12"/>
        <v>1487</v>
      </c>
      <c r="M427" s="1" t="s">
        <v>413</v>
      </c>
      <c r="N427" s="1">
        <v>1487</v>
      </c>
      <c r="O427" s="1" t="s">
        <v>1617</v>
      </c>
      <c r="P427" s="99">
        <v>101469</v>
      </c>
    </row>
    <row r="428" spans="1:17" hidden="1" x14ac:dyDescent="0.2">
      <c r="A428" s="8" t="str">
        <f t="shared" si="13"/>
        <v>SERISR00002**C</v>
      </c>
      <c r="B428" s="1" t="s">
        <v>515</v>
      </c>
      <c r="C428" s="1" t="s">
        <v>516</v>
      </c>
      <c r="D428" s="4">
        <v>6.24</v>
      </c>
      <c r="E428" s="4">
        <v>6.25</v>
      </c>
      <c r="F428" s="1" t="s">
        <v>319</v>
      </c>
      <c r="G428" s="5">
        <v>155</v>
      </c>
      <c r="H428" s="5">
        <v>0</v>
      </c>
      <c r="I428" s="5">
        <v>8</v>
      </c>
      <c r="J428" s="5">
        <v>0</v>
      </c>
      <c r="K428" s="5">
        <v>0</v>
      </c>
      <c r="L428" s="5">
        <f t="shared" si="12"/>
        <v>163</v>
      </c>
      <c r="M428" s="1" t="s">
        <v>519</v>
      </c>
      <c r="N428" s="1">
        <v>163</v>
      </c>
      <c r="O428" s="1" t="s">
        <v>1617</v>
      </c>
      <c r="P428" s="99">
        <v>101469</v>
      </c>
    </row>
    <row r="429" spans="1:17" hidden="1" x14ac:dyDescent="0.2">
      <c r="A429" s="8" t="str">
        <f t="shared" si="13"/>
        <v>SERISR00002**C</v>
      </c>
      <c r="B429" s="1" t="s">
        <v>515</v>
      </c>
      <c r="C429" s="1" t="s">
        <v>516</v>
      </c>
      <c r="D429" s="4">
        <v>8.1300000000000008</v>
      </c>
      <c r="E429" s="4">
        <v>8.14</v>
      </c>
      <c r="F429" s="1" t="s">
        <v>319</v>
      </c>
      <c r="G429" s="5">
        <v>102</v>
      </c>
      <c r="H429" s="5">
        <v>0</v>
      </c>
      <c r="I429" s="5">
        <v>24</v>
      </c>
      <c r="J429" s="5">
        <v>0</v>
      </c>
      <c r="K429" s="5">
        <v>0</v>
      </c>
      <c r="L429" s="5">
        <f t="shared" si="12"/>
        <v>126</v>
      </c>
      <c r="M429" s="1" t="s">
        <v>513</v>
      </c>
      <c r="N429" s="1">
        <v>126</v>
      </c>
      <c r="O429" s="1" t="s">
        <v>1617</v>
      </c>
      <c r="P429" s="99">
        <v>101469</v>
      </c>
    </row>
    <row r="430" spans="1:17" hidden="1" x14ac:dyDescent="0.2">
      <c r="A430" s="8" t="str">
        <f t="shared" si="13"/>
        <v>SERISR00002**C</v>
      </c>
      <c r="B430" s="1" t="s">
        <v>515</v>
      </c>
      <c r="C430" s="1" t="s">
        <v>516</v>
      </c>
      <c r="D430" s="4">
        <v>12</v>
      </c>
      <c r="E430" s="4">
        <v>12.01</v>
      </c>
      <c r="F430" s="1" t="s">
        <v>319</v>
      </c>
      <c r="G430" s="5">
        <v>189</v>
      </c>
      <c r="H430" s="5">
        <v>0</v>
      </c>
      <c r="I430" s="5">
        <v>111</v>
      </c>
      <c r="J430" s="5">
        <v>0</v>
      </c>
      <c r="K430" s="5">
        <v>0</v>
      </c>
      <c r="L430" s="5">
        <f t="shared" si="12"/>
        <v>300</v>
      </c>
      <c r="M430" s="1" t="s">
        <v>320</v>
      </c>
      <c r="N430" s="1">
        <v>300</v>
      </c>
      <c r="O430" s="1" t="s">
        <v>1617</v>
      </c>
      <c r="P430" s="99">
        <v>101469</v>
      </c>
    </row>
    <row r="431" spans="1:17" hidden="1" x14ac:dyDescent="0.2">
      <c r="A431" s="8" t="str">
        <f t="shared" si="13"/>
        <v>SERISR00002**C</v>
      </c>
      <c r="B431" s="1" t="s">
        <v>515</v>
      </c>
      <c r="C431" s="1" t="s">
        <v>516</v>
      </c>
      <c r="D431" s="4">
        <v>15.42</v>
      </c>
      <c r="E431" s="4">
        <v>15.74</v>
      </c>
      <c r="F431" s="1">
        <v>5</v>
      </c>
      <c r="G431" s="5">
        <v>14</v>
      </c>
      <c r="H431" s="5">
        <v>0</v>
      </c>
      <c r="I431" s="5">
        <v>0</v>
      </c>
      <c r="J431" s="5">
        <v>0</v>
      </c>
      <c r="K431" s="5">
        <v>0</v>
      </c>
      <c r="L431" s="5">
        <f t="shared" si="12"/>
        <v>14</v>
      </c>
      <c r="M431" s="1" t="s">
        <v>413</v>
      </c>
      <c r="N431" s="1">
        <v>14</v>
      </c>
      <c r="O431" s="1" t="s">
        <v>1617</v>
      </c>
      <c r="P431" s="99">
        <v>101469</v>
      </c>
    </row>
    <row r="432" spans="1:17" hidden="1" x14ac:dyDescent="0.2">
      <c r="A432" s="8" t="str">
        <f t="shared" si="13"/>
        <v>SERISR00002**C</v>
      </c>
      <c r="B432" s="1" t="s">
        <v>515</v>
      </c>
      <c r="C432" s="1" t="s">
        <v>516</v>
      </c>
      <c r="D432" s="4">
        <v>15.42</v>
      </c>
      <c r="E432" s="4">
        <v>15.43</v>
      </c>
      <c r="F432" s="1" t="s">
        <v>319</v>
      </c>
      <c r="G432" s="5">
        <v>153</v>
      </c>
      <c r="H432" s="5">
        <v>0</v>
      </c>
      <c r="I432" s="5">
        <v>46</v>
      </c>
      <c r="J432" s="5">
        <v>0</v>
      </c>
      <c r="K432" s="5">
        <v>0</v>
      </c>
      <c r="L432" s="5">
        <f t="shared" si="12"/>
        <v>199</v>
      </c>
      <c r="M432" s="1" t="s">
        <v>520</v>
      </c>
      <c r="N432" s="1">
        <v>199</v>
      </c>
      <c r="O432" s="1" t="s">
        <v>1617</v>
      </c>
      <c r="P432" s="99">
        <v>101469</v>
      </c>
    </row>
    <row r="433" spans="1:16" hidden="1" x14ac:dyDescent="0.2">
      <c r="A433" s="8" t="str">
        <f t="shared" si="13"/>
        <v>SERISR00002**C</v>
      </c>
      <c r="B433" s="1" t="s">
        <v>515</v>
      </c>
      <c r="C433" s="1" t="s">
        <v>516</v>
      </c>
      <c r="D433" s="4">
        <v>15.74</v>
      </c>
      <c r="E433" s="4">
        <v>16.3</v>
      </c>
      <c r="F433" s="1">
        <v>5</v>
      </c>
      <c r="G433" s="5">
        <v>24</v>
      </c>
      <c r="H433" s="5">
        <v>0</v>
      </c>
      <c r="I433" s="5">
        <v>0</v>
      </c>
      <c r="J433" s="5">
        <v>0</v>
      </c>
      <c r="K433" s="5">
        <v>0</v>
      </c>
      <c r="L433" s="5">
        <f t="shared" si="12"/>
        <v>24</v>
      </c>
      <c r="M433" s="1" t="s">
        <v>413</v>
      </c>
      <c r="N433" s="1">
        <v>24</v>
      </c>
      <c r="O433" s="1" t="s">
        <v>1617</v>
      </c>
      <c r="P433" s="99">
        <v>101469</v>
      </c>
    </row>
    <row r="434" spans="1:16" hidden="1" x14ac:dyDescent="0.2">
      <c r="A434" s="8" t="str">
        <f t="shared" si="13"/>
        <v>SERISR00002**C</v>
      </c>
      <c r="B434" s="1" t="s">
        <v>515</v>
      </c>
      <c r="C434" s="1" t="s">
        <v>516</v>
      </c>
      <c r="D434" s="4">
        <v>16.13</v>
      </c>
      <c r="E434" s="4">
        <v>16.14</v>
      </c>
      <c r="F434" s="1" t="s">
        <v>319</v>
      </c>
      <c r="G434" s="5">
        <v>0</v>
      </c>
      <c r="H434" s="5">
        <v>0</v>
      </c>
      <c r="I434" s="5">
        <v>0</v>
      </c>
      <c r="J434" s="5">
        <v>53</v>
      </c>
      <c r="K434" s="5">
        <v>30</v>
      </c>
      <c r="L434" s="5">
        <f t="shared" si="12"/>
        <v>83</v>
      </c>
      <c r="M434" s="1" t="s">
        <v>521</v>
      </c>
      <c r="N434" s="1">
        <v>83</v>
      </c>
      <c r="O434" s="1" t="s">
        <v>1617</v>
      </c>
      <c r="P434" s="99">
        <v>101469</v>
      </c>
    </row>
    <row r="435" spans="1:16" hidden="1" x14ac:dyDescent="0.2">
      <c r="A435" s="8" t="str">
        <f t="shared" si="13"/>
        <v>SERISR00002**C</v>
      </c>
      <c r="B435" s="1" t="s">
        <v>515</v>
      </c>
      <c r="C435" s="1" t="s">
        <v>516</v>
      </c>
      <c r="D435" s="4">
        <v>16.3</v>
      </c>
      <c r="E435" s="4">
        <v>20.100000000000001</v>
      </c>
      <c r="F435" s="1" t="s">
        <v>317</v>
      </c>
      <c r="G435" s="5">
        <v>334</v>
      </c>
      <c r="H435" s="5">
        <v>0</v>
      </c>
      <c r="I435" s="5">
        <v>0</v>
      </c>
      <c r="J435" s="5">
        <v>0</v>
      </c>
      <c r="K435" s="5">
        <v>0</v>
      </c>
      <c r="L435" s="5">
        <f t="shared" si="12"/>
        <v>334</v>
      </c>
      <c r="M435" s="1" t="s">
        <v>413</v>
      </c>
      <c r="N435" s="1">
        <v>334</v>
      </c>
      <c r="O435" s="1" t="s">
        <v>1617</v>
      </c>
      <c r="P435" s="99">
        <v>101469</v>
      </c>
    </row>
    <row r="436" spans="1:16" hidden="1" x14ac:dyDescent="0.2">
      <c r="A436" s="8" t="str">
        <f t="shared" si="13"/>
        <v>SERISR00002**C</v>
      </c>
      <c r="B436" s="8" t="s">
        <v>515</v>
      </c>
      <c r="C436" s="8" t="s">
        <v>516</v>
      </c>
      <c r="D436" s="9">
        <v>18.329999999999998</v>
      </c>
      <c r="E436" s="9">
        <v>18.34</v>
      </c>
      <c r="F436" s="1" t="s">
        <v>319</v>
      </c>
      <c r="G436" s="5">
        <v>0</v>
      </c>
      <c r="H436" s="5">
        <v>0</v>
      </c>
      <c r="I436" s="5">
        <v>0</v>
      </c>
      <c r="J436" s="5">
        <v>46</v>
      </c>
      <c r="K436" s="5">
        <v>64</v>
      </c>
      <c r="L436" s="5">
        <f t="shared" si="12"/>
        <v>110</v>
      </c>
      <c r="M436" s="1" t="s">
        <v>522</v>
      </c>
      <c r="N436" s="1">
        <v>110</v>
      </c>
      <c r="O436" s="1" t="s">
        <v>1617</v>
      </c>
      <c r="P436" s="99">
        <v>101469</v>
      </c>
    </row>
    <row r="437" spans="1:16" hidden="1" x14ac:dyDescent="0.2">
      <c r="A437" s="8" t="str">
        <f t="shared" si="13"/>
        <v>SERISR00002**C</v>
      </c>
      <c r="B437" s="8" t="s">
        <v>515</v>
      </c>
      <c r="C437" s="8" t="s">
        <v>516</v>
      </c>
      <c r="D437" s="9">
        <v>20.100000000000001</v>
      </c>
      <c r="E437" s="9">
        <v>25.81</v>
      </c>
      <c r="F437" s="1">
        <v>5</v>
      </c>
      <c r="G437" s="5">
        <v>481</v>
      </c>
      <c r="H437" s="5">
        <v>0</v>
      </c>
      <c r="I437" s="5">
        <v>0</v>
      </c>
      <c r="J437" s="5">
        <v>0</v>
      </c>
      <c r="K437" s="5">
        <v>0</v>
      </c>
      <c r="L437" s="5">
        <f t="shared" si="12"/>
        <v>481</v>
      </c>
      <c r="N437" s="1">
        <v>481</v>
      </c>
      <c r="O437" s="1" t="s">
        <v>1597</v>
      </c>
      <c r="P437" s="3">
        <v>101467</v>
      </c>
    </row>
    <row r="438" spans="1:16" hidden="1" x14ac:dyDescent="0.2">
      <c r="A438" s="8" t="str">
        <f t="shared" si="13"/>
        <v>SERISR00002**C</v>
      </c>
      <c r="B438" s="8" t="s">
        <v>515</v>
      </c>
      <c r="C438" s="8" t="s">
        <v>516</v>
      </c>
      <c r="D438" s="9">
        <v>20.82</v>
      </c>
      <c r="E438" s="9">
        <v>20.830000000000002</v>
      </c>
      <c r="F438" s="1" t="s">
        <v>319</v>
      </c>
      <c r="G438" s="5">
        <v>0</v>
      </c>
      <c r="H438" s="5">
        <v>0</v>
      </c>
      <c r="I438" s="5">
        <v>0</v>
      </c>
      <c r="J438" s="5">
        <v>50</v>
      </c>
      <c r="K438" s="5">
        <v>30</v>
      </c>
      <c r="L438" s="5">
        <f t="shared" ref="L438:L501" si="14">SUM(G438:K438)</f>
        <v>80</v>
      </c>
      <c r="M438" s="1" t="s">
        <v>523</v>
      </c>
      <c r="N438" s="1">
        <v>80</v>
      </c>
      <c r="O438" s="1" t="s">
        <v>1597</v>
      </c>
      <c r="P438" s="3">
        <v>101467</v>
      </c>
    </row>
    <row r="439" spans="1:16" hidden="1" x14ac:dyDescent="0.2">
      <c r="A439" s="8" t="str">
        <f t="shared" si="13"/>
        <v>SERISR00002**C</v>
      </c>
      <c r="B439" s="8" t="s">
        <v>515</v>
      </c>
      <c r="C439" s="8" t="s">
        <v>516</v>
      </c>
      <c r="D439" s="9">
        <v>22.22</v>
      </c>
      <c r="E439" s="9">
        <v>22.23</v>
      </c>
      <c r="F439" s="1" t="s">
        <v>319</v>
      </c>
      <c r="G439" s="5">
        <v>0</v>
      </c>
      <c r="H439" s="5">
        <v>0</v>
      </c>
      <c r="I439" s="5">
        <v>0</v>
      </c>
      <c r="J439" s="5">
        <v>36</v>
      </c>
      <c r="K439" s="5">
        <v>78</v>
      </c>
      <c r="L439" s="5">
        <f t="shared" si="14"/>
        <v>114</v>
      </c>
      <c r="M439" s="1" t="s">
        <v>524</v>
      </c>
      <c r="N439" s="1">
        <v>114</v>
      </c>
      <c r="O439" s="1" t="s">
        <v>1597</v>
      </c>
      <c r="P439" s="3">
        <v>101467</v>
      </c>
    </row>
    <row r="440" spans="1:16" hidden="1" x14ac:dyDescent="0.2">
      <c r="A440" s="8" t="str">
        <f t="shared" si="13"/>
        <v>SERISR00002**C</v>
      </c>
      <c r="B440" s="1" t="s">
        <v>515</v>
      </c>
      <c r="C440" s="1" t="s">
        <v>516</v>
      </c>
      <c r="D440" s="4">
        <v>25.81</v>
      </c>
      <c r="E440" s="4">
        <v>30.46</v>
      </c>
      <c r="F440" s="1" t="s">
        <v>317</v>
      </c>
      <c r="G440" s="5">
        <v>627</v>
      </c>
      <c r="H440" s="5">
        <v>0</v>
      </c>
      <c r="I440" s="5">
        <v>0</v>
      </c>
      <c r="J440" s="5">
        <v>0</v>
      </c>
      <c r="K440" s="5">
        <v>0</v>
      </c>
      <c r="L440" s="5">
        <f t="shared" si="14"/>
        <v>627</v>
      </c>
      <c r="M440" s="1" t="s">
        <v>413</v>
      </c>
      <c r="N440" s="5">
        <v>627</v>
      </c>
      <c r="O440" s="1" t="s">
        <v>1597</v>
      </c>
      <c r="P440" s="3">
        <v>101467</v>
      </c>
    </row>
    <row r="441" spans="1:16" hidden="1" x14ac:dyDescent="0.2">
      <c r="A441" s="8" t="str">
        <f t="shared" si="13"/>
        <v>SERISR00002**C</v>
      </c>
      <c r="B441" s="1" t="s">
        <v>515</v>
      </c>
      <c r="C441" s="1" t="s">
        <v>516</v>
      </c>
      <c r="D441" s="4">
        <v>29.57</v>
      </c>
      <c r="E441" s="4">
        <v>29.580000000000002</v>
      </c>
      <c r="F441" s="1" t="s">
        <v>319</v>
      </c>
      <c r="G441" s="5">
        <v>42</v>
      </c>
      <c r="H441" s="5">
        <v>0</v>
      </c>
      <c r="I441" s="5">
        <v>0</v>
      </c>
      <c r="J441" s="5">
        <v>0</v>
      </c>
      <c r="K441" s="5">
        <v>69</v>
      </c>
      <c r="L441" s="5">
        <f t="shared" si="14"/>
        <v>111</v>
      </c>
      <c r="M441" s="1" t="s">
        <v>414</v>
      </c>
      <c r="N441" s="1">
        <v>111</v>
      </c>
      <c r="O441" s="1" t="s">
        <v>1597</v>
      </c>
      <c r="P441" s="3">
        <v>101467</v>
      </c>
    </row>
    <row r="442" spans="1:16" hidden="1" x14ac:dyDescent="0.2">
      <c r="A442" s="8" t="str">
        <f t="shared" si="13"/>
        <v>SERISR00004**C</v>
      </c>
      <c r="B442" s="1" t="s">
        <v>515</v>
      </c>
      <c r="C442" s="1" t="s">
        <v>448</v>
      </c>
      <c r="D442" s="4">
        <v>0</v>
      </c>
      <c r="E442" s="4">
        <v>0.16</v>
      </c>
      <c r="F442" s="1" t="s">
        <v>322</v>
      </c>
      <c r="G442" s="5">
        <v>0</v>
      </c>
      <c r="H442" s="5">
        <v>0</v>
      </c>
      <c r="I442" s="5">
        <v>11</v>
      </c>
      <c r="J442" s="5">
        <v>0</v>
      </c>
      <c r="K442" s="5">
        <v>0</v>
      </c>
      <c r="L442" s="5">
        <f t="shared" si="14"/>
        <v>11</v>
      </c>
      <c r="M442" s="1" t="s">
        <v>323</v>
      </c>
      <c r="N442" s="1">
        <v>11</v>
      </c>
      <c r="O442" s="1" t="s">
        <v>1597</v>
      </c>
      <c r="P442" s="3">
        <v>101467</v>
      </c>
    </row>
    <row r="443" spans="1:16" hidden="1" x14ac:dyDescent="0.2">
      <c r="A443" s="8" t="str">
        <f t="shared" si="13"/>
        <v>SERISR00004**C</v>
      </c>
      <c r="B443" s="1" t="s">
        <v>515</v>
      </c>
      <c r="C443" s="1" t="s">
        <v>448</v>
      </c>
      <c r="D443" s="4">
        <v>0.16</v>
      </c>
      <c r="E443" s="4">
        <v>0.82</v>
      </c>
      <c r="F443" s="1" t="s">
        <v>427</v>
      </c>
      <c r="G443" s="5">
        <v>0</v>
      </c>
      <c r="H443" s="5">
        <v>0</v>
      </c>
      <c r="I443" s="5">
        <v>42</v>
      </c>
      <c r="J443" s="5">
        <v>49</v>
      </c>
      <c r="K443" s="5">
        <v>0</v>
      </c>
      <c r="L443" s="5">
        <f t="shared" si="14"/>
        <v>91</v>
      </c>
      <c r="M443" s="1" t="s">
        <v>525</v>
      </c>
      <c r="N443" s="1">
        <v>135</v>
      </c>
      <c r="O443" s="1" t="s">
        <v>1597</v>
      </c>
      <c r="P443" s="3">
        <v>101467</v>
      </c>
    </row>
    <row r="444" spans="1:16" hidden="1" x14ac:dyDescent="0.2">
      <c r="A444" s="8" t="str">
        <f t="shared" si="13"/>
        <v>SERISR00004**C</v>
      </c>
      <c r="B444" s="1" t="s">
        <v>515</v>
      </c>
      <c r="C444" s="1" t="s">
        <v>448</v>
      </c>
      <c r="D444" s="4">
        <v>0.82</v>
      </c>
      <c r="E444" s="4">
        <v>4.5</v>
      </c>
      <c r="F444" s="1" t="s">
        <v>322</v>
      </c>
      <c r="G444" s="5">
        <v>0</v>
      </c>
      <c r="H444" s="5">
        <v>0</v>
      </c>
      <c r="I444" s="5">
        <v>195</v>
      </c>
      <c r="J444" s="5">
        <v>14</v>
      </c>
      <c r="K444" s="5">
        <v>0</v>
      </c>
      <c r="L444" s="5">
        <f t="shared" si="14"/>
        <v>209</v>
      </c>
      <c r="M444" s="1" t="s">
        <v>323</v>
      </c>
      <c r="N444" s="1">
        <v>243</v>
      </c>
      <c r="O444" s="1" t="s">
        <v>1597</v>
      </c>
      <c r="P444" s="3">
        <v>101467</v>
      </c>
    </row>
    <row r="445" spans="1:16" hidden="1" x14ac:dyDescent="0.2">
      <c r="A445" s="8" t="str">
        <f t="shared" si="13"/>
        <v>SERISR00004**C</v>
      </c>
      <c r="B445" s="1" t="s">
        <v>515</v>
      </c>
      <c r="C445" s="1" t="s">
        <v>448</v>
      </c>
      <c r="D445" s="4">
        <v>4.49</v>
      </c>
      <c r="E445" s="4">
        <v>4.83</v>
      </c>
      <c r="F445" s="1" t="s">
        <v>324</v>
      </c>
      <c r="G445" s="5">
        <v>0</v>
      </c>
      <c r="H445" s="5">
        <v>0</v>
      </c>
      <c r="I445" s="5">
        <v>22</v>
      </c>
      <c r="J445" s="5">
        <v>0</v>
      </c>
      <c r="K445" s="5">
        <v>0</v>
      </c>
      <c r="L445" s="5">
        <f t="shared" si="14"/>
        <v>22</v>
      </c>
      <c r="M445" s="1" t="s">
        <v>526</v>
      </c>
      <c r="N445" s="1">
        <v>22</v>
      </c>
      <c r="O445" s="1" t="s">
        <v>1597</v>
      </c>
      <c r="P445" s="3">
        <v>101467</v>
      </c>
    </row>
    <row r="446" spans="1:16" hidden="1" x14ac:dyDescent="0.2">
      <c r="A446" s="8" t="str">
        <f t="shared" si="13"/>
        <v>SERISR00004**C</v>
      </c>
      <c r="B446" s="1" t="s">
        <v>515</v>
      </c>
      <c r="C446" s="1" t="s">
        <v>448</v>
      </c>
      <c r="D446" s="4">
        <v>4.83</v>
      </c>
      <c r="E446" s="4">
        <v>7.75</v>
      </c>
      <c r="F446" s="1" t="s">
        <v>322</v>
      </c>
      <c r="G446" s="5">
        <v>0</v>
      </c>
      <c r="H446" s="5">
        <v>0</v>
      </c>
      <c r="I446" s="5">
        <v>136</v>
      </c>
      <c r="J446" s="5">
        <v>0</v>
      </c>
      <c r="K446" s="5">
        <v>0</v>
      </c>
      <c r="L446" s="5">
        <f t="shared" si="14"/>
        <v>136</v>
      </c>
      <c r="M446" s="1" t="s">
        <v>323</v>
      </c>
      <c r="N446" s="1">
        <v>193</v>
      </c>
      <c r="O446" s="1" t="s">
        <v>1597</v>
      </c>
      <c r="P446" s="3">
        <v>101467</v>
      </c>
    </row>
    <row r="447" spans="1:16" hidden="1" x14ac:dyDescent="0.2">
      <c r="A447" s="8" t="str">
        <f t="shared" si="13"/>
        <v>SERISR00004**C</v>
      </c>
      <c r="B447" s="1" t="s">
        <v>515</v>
      </c>
      <c r="C447" s="1" t="s">
        <v>448</v>
      </c>
      <c r="D447" s="4">
        <v>7.75</v>
      </c>
      <c r="E447" s="4">
        <v>8.15</v>
      </c>
      <c r="F447" s="1" t="s">
        <v>334</v>
      </c>
      <c r="G447" s="5">
        <v>32</v>
      </c>
      <c r="H447" s="5">
        <v>0</v>
      </c>
      <c r="I447" s="5">
        <v>22</v>
      </c>
      <c r="J447" s="5">
        <v>0</v>
      </c>
      <c r="K447" s="5">
        <v>0</v>
      </c>
      <c r="L447" s="5">
        <f t="shared" si="14"/>
        <v>54</v>
      </c>
      <c r="M447" s="1" t="s">
        <v>527</v>
      </c>
      <c r="N447" s="1">
        <v>27</v>
      </c>
      <c r="O447" s="1" t="s">
        <v>1597</v>
      </c>
      <c r="P447" s="3">
        <v>101467</v>
      </c>
    </row>
    <row r="448" spans="1:16" hidden="1" x14ac:dyDescent="0.2">
      <c r="A448" s="8" t="str">
        <f t="shared" si="13"/>
        <v>SERISR00004**C</v>
      </c>
      <c r="B448" s="1" t="s">
        <v>515</v>
      </c>
      <c r="C448" s="1" t="s">
        <v>448</v>
      </c>
      <c r="D448" s="4">
        <v>8.15</v>
      </c>
      <c r="E448" s="4">
        <v>8.6</v>
      </c>
      <c r="F448" s="1" t="s">
        <v>427</v>
      </c>
      <c r="G448" s="5">
        <v>130</v>
      </c>
      <c r="H448" s="5">
        <v>0</v>
      </c>
      <c r="I448" s="5">
        <v>25</v>
      </c>
      <c r="J448" s="5">
        <v>16</v>
      </c>
      <c r="K448" s="5">
        <v>0</v>
      </c>
      <c r="L448" s="5">
        <f t="shared" si="14"/>
        <v>171</v>
      </c>
      <c r="M448" s="1" t="s">
        <v>528</v>
      </c>
      <c r="N448" s="1">
        <v>250</v>
      </c>
      <c r="O448" s="1" t="s">
        <v>1597</v>
      </c>
      <c r="P448" s="3">
        <v>101467</v>
      </c>
    </row>
    <row r="449" spans="1:16" hidden="1" x14ac:dyDescent="0.2">
      <c r="A449" s="8" t="str">
        <f t="shared" si="13"/>
        <v>SERISR00004**C</v>
      </c>
      <c r="B449" s="1" t="s">
        <v>515</v>
      </c>
      <c r="C449" s="1" t="s">
        <v>448</v>
      </c>
      <c r="D449" s="4">
        <v>8.6</v>
      </c>
      <c r="E449" s="4">
        <v>9.69</v>
      </c>
      <c r="F449" s="1" t="s">
        <v>322</v>
      </c>
      <c r="G449" s="5">
        <v>0</v>
      </c>
      <c r="H449" s="5">
        <v>0</v>
      </c>
      <c r="I449" s="5">
        <v>66</v>
      </c>
      <c r="J449" s="5">
        <v>0</v>
      </c>
      <c r="K449" s="5">
        <v>0</v>
      </c>
      <c r="L449" s="5">
        <f t="shared" si="14"/>
        <v>66</v>
      </c>
      <c r="M449" s="1" t="s">
        <v>323</v>
      </c>
      <c r="N449" s="1">
        <v>121</v>
      </c>
      <c r="O449" s="1" t="s">
        <v>1597</v>
      </c>
      <c r="P449" s="3">
        <v>101467</v>
      </c>
    </row>
    <row r="450" spans="1:16" hidden="1" x14ac:dyDescent="0.2">
      <c r="A450" s="8" t="str">
        <f t="shared" ref="A450:A513" si="15">"S"&amp;B450&amp;MID(C450,1,2)&amp;"00"&amp;MID(C450,4,3)&amp;"**C"</f>
        <v>SERISR00004**C</v>
      </c>
      <c r="B450" s="1" t="s">
        <v>515</v>
      </c>
      <c r="C450" s="1" t="s">
        <v>448</v>
      </c>
      <c r="D450" s="4">
        <v>9.69</v>
      </c>
      <c r="E450" s="4">
        <v>10.6</v>
      </c>
      <c r="F450" s="1" t="s">
        <v>699</v>
      </c>
      <c r="G450" s="5">
        <v>0</v>
      </c>
      <c r="H450" s="5">
        <v>0</v>
      </c>
      <c r="I450" s="5">
        <v>112</v>
      </c>
      <c r="J450" s="5">
        <v>12</v>
      </c>
      <c r="K450" s="5">
        <v>0</v>
      </c>
      <c r="L450" s="5">
        <f t="shared" si="14"/>
        <v>124</v>
      </c>
      <c r="M450" s="1" t="s">
        <v>700</v>
      </c>
      <c r="N450" s="1">
        <v>132</v>
      </c>
      <c r="O450" s="1" t="s">
        <v>1597</v>
      </c>
      <c r="P450" s="3">
        <v>101467</v>
      </c>
    </row>
    <row r="451" spans="1:16" hidden="1" x14ac:dyDescent="0.2">
      <c r="A451" s="8" t="str">
        <f t="shared" si="15"/>
        <v>SERISR00013**C</v>
      </c>
      <c r="B451" s="1" t="s">
        <v>515</v>
      </c>
      <c r="C451" s="1" t="s">
        <v>529</v>
      </c>
      <c r="D451" s="4">
        <v>1.84</v>
      </c>
      <c r="E451" s="4">
        <v>2.02</v>
      </c>
      <c r="F451" s="1" t="s">
        <v>334</v>
      </c>
      <c r="G451" s="5">
        <v>16</v>
      </c>
      <c r="H451" s="5">
        <v>0</v>
      </c>
      <c r="I451" s="5">
        <v>11</v>
      </c>
      <c r="J451" s="5">
        <v>0</v>
      </c>
      <c r="K451" s="5">
        <v>0</v>
      </c>
      <c r="L451" s="5">
        <f t="shared" si="14"/>
        <v>27</v>
      </c>
      <c r="M451" s="1" t="s">
        <v>349</v>
      </c>
      <c r="N451" s="1">
        <v>27</v>
      </c>
      <c r="O451" s="1" t="s">
        <v>1596</v>
      </c>
      <c r="P451" s="3">
        <v>111437</v>
      </c>
    </row>
    <row r="452" spans="1:16" hidden="1" x14ac:dyDescent="0.2">
      <c r="A452" s="8" t="str">
        <f t="shared" si="15"/>
        <v>SERISR00013**C</v>
      </c>
      <c r="B452" s="1" t="s">
        <v>515</v>
      </c>
      <c r="C452" s="1" t="s">
        <v>529</v>
      </c>
      <c r="D452" s="4">
        <v>2.02</v>
      </c>
      <c r="E452" s="4">
        <v>4.53</v>
      </c>
      <c r="F452" s="1" t="s">
        <v>322</v>
      </c>
      <c r="G452" s="5">
        <v>0</v>
      </c>
      <c r="H452" s="5">
        <v>0</v>
      </c>
      <c r="I452" s="5">
        <v>157</v>
      </c>
      <c r="J452" s="5">
        <v>0</v>
      </c>
      <c r="K452" s="5">
        <v>0</v>
      </c>
      <c r="L452" s="5">
        <f t="shared" si="14"/>
        <v>157</v>
      </c>
      <c r="M452" s="1" t="s">
        <v>323</v>
      </c>
      <c r="N452" s="1">
        <v>165</v>
      </c>
      <c r="O452" s="1" t="s">
        <v>1596</v>
      </c>
      <c r="P452" s="3">
        <v>111437</v>
      </c>
    </row>
    <row r="453" spans="1:16" hidden="1" x14ac:dyDescent="0.2">
      <c r="A453" s="8" t="str">
        <f t="shared" si="15"/>
        <v>SERISR00013**C</v>
      </c>
      <c r="B453" s="1" t="s">
        <v>515</v>
      </c>
      <c r="C453" s="1" t="s">
        <v>529</v>
      </c>
      <c r="D453" s="4">
        <v>4.53</v>
      </c>
      <c r="E453" s="4">
        <v>4.79</v>
      </c>
      <c r="F453" s="1" t="s">
        <v>324</v>
      </c>
      <c r="G453" s="5">
        <v>0</v>
      </c>
      <c r="H453" s="5">
        <v>0</v>
      </c>
      <c r="I453" s="5">
        <v>34</v>
      </c>
      <c r="J453" s="5">
        <v>0</v>
      </c>
      <c r="K453" s="5">
        <v>0</v>
      </c>
      <c r="L453" s="5">
        <f t="shared" si="14"/>
        <v>34</v>
      </c>
      <c r="M453" s="1" t="s">
        <v>343</v>
      </c>
      <c r="N453" s="1">
        <v>34</v>
      </c>
      <c r="O453" s="1" t="s">
        <v>1596</v>
      </c>
      <c r="P453" s="3">
        <v>111437</v>
      </c>
    </row>
    <row r="454" spans="1:16" hidden="1" x14ac:dyDescent="0.2">
      <c r="A454" s="8" t="str">
        <f t="shared" si="15"/>
        <v>SERISR00013**C</v>
      </c>
      <c r="B454" s="1" t="s">
        <v>515</v>
      </c>
      <c r="C454" s="1" t="s">
        <v>529</v>
      </c>
      <c r="D454" s="4">
        <v>4.79</v>
      </c>
      <c r="E454" s="4">
        <v>6.92</v>
      </c>
      <c r="F454" s="1" t="s">
        <v>322</v>
      </c>
      <c r="G454" s="5">
        <v>0</v>
      </c>
      <c r="H454" s="5">
        <v>0</v>
      </c>
      <c r="I454" s="5">
        <v>131</v>
      </c>
      <c r="J454" s="5">
        <v>0</v>
      </c>
      <c r="K454" s="5">
        <v>0</v>
      </c>
      <c r="L454" s="5">
        <f t="shared" si="14"/>
        <v>131</v>
      </c>
      <c r="M454" s="1" t="s">
        <v>323</v>
      </c>
      <c r="N454" s="1">
        <v>141</v>
      </c>
      <c r="O454" s="1" t="s">
        <v>1596</v>
      </c>
      <c r="P454" s="3">
        <v>111437</v>
      </c>
    </row>
    <row r="455" spans="1:16" hidden="1" x14ac:dyDescent="0.2">
      <c r="A455" s="8" t="str">
        <f t="shared" si="15"/>
        <v>SERISR00060**C</v>
      </c>
      <c r="B455" s="1" t="s">
        <v>515</v>
      </c>
      <c r="C455" s="1" t="s">
        <v>342</v>
      </c>
      <c r="D455" s="4">
        <v>0</v>
      </c>
      <c r="E455" s="4">
        <v>1.94</v>
      </c>
      <c r="F455" s="1" t="s">
        <v>322</v>
      </c>
      <c r="G455" s="5">
        <v>0</v>
      </c>
      <c r="H455" s="5">
        <v>0</v>
      </c>
      <c r="I455" s="5">
        <v>122</v>
      </c>
      <c r="J455" s="5">
        <v>0</v>
      </c>
      <c r="K455" s="5">
        <v>0</v>
      </c>
      <c r="L455" s="5">
        <f t="shared" si="14"/>
        <v>122</v>
      </c>
      <c r="M455" s="1" t="s">
        <v>323</v>
      </c>
      <c r="N455" s="1">
        <v>122</v>
      </c>
      <c r="O455" s="1" t="s">
        <v>1597</v>
      </c>
      <c r="P455" s="3">
        <v>101467</v>
      </c>
    </row>
    <row r="456" spans="1:16" hidden="1" x14ac:dyDescent="0.2">
      <c r="A456" s="8" t="str">
        <f t="shared" si="15"/>
        <v>SERISR00060**C</v>
      </c>
      <c r="B456" s="1" t="s">
        <v>515</v>
      </c>
      <c r="C456" s="1" t="s">
        <v>342</v>
      </c>
      <c r="D456" s="4">
        <v>1.94</v>
      </c>
      <c r="E456" s="4">
        <v>2.63</v>
      </c>
      <c r="F456" s="1" t="s">
        <v>327</v>
      </c>
      <c r="G456" s="5">
        <v>0</v>
      </c>
      <c r="H456" s="5">
        <v>0</v>
      </c>
      <c r="I456" s="5">
        <v>125</v>
      </c>
      <c r="J456" s="5">
        <v>0</v>
      </c>
      <c r="K456" s="5">
        <v>0</v>
      </c>
      <c r="L456" s="5">
        <f t="shared" si="14"/>
        <v>125</v>
      </c>
      <c r="M456" s="1" t="s">
        <v>530</v>
      </c>
      <c r="N456" s="1">
        <v>125</v>
      </c>
      <c r="O456" s="1" t="s">
        <v>1597</v>
      </c>
      <c r="P456" s="3">
        <v>101467</v>
      </c>
    </row>
    <row r="457" spans="1:16" hidden="1" x14ac:dyDescent="0.2">
      <c r="A457" s="8" t="str">
        <f t="shared" si="15"/>
        <v>SERISR00060**C</v>
      </c>
      <c r="B457" s="1" t="s">
        <v>515</v>
      </c>
      <c r="C457" s="1" t="s">
        <v>342</v>
      </c>
      <c r="D457" s="4">
        <v>2.63</v>
      </c>
      <c r="E457" s="4">
        <v>2.74</v>
      </c>
      <c r="F457" s="1" t="s">
        <v>322</v>
      </c>
      <c r="G457" s="5">
        <v>0</v>
      </c>
      <c r="H457" s="5">
        <v>0</v>
      </c>
      <c r="I457" s="5">
        <v>7</v>
      </c>
      <c r="J457" s="5">
        <v>0</v>
      </c>
      <c r="K457" s="5">
        <v>0</v>
      </c>
      <c r="L457" s="5">
        <f t="shared" si="14"/>
        <v>7</v>
      </c>
      <c r="M457" s="1" t="s">
        <v>323</v>
      </c>
      <c r="N457" s="1">
        <v>7</v>
      </c>
      <c r="O457" s="1" t="s">
        <v>1597</v>
      </c>
      <c r="P457" s="3">
        <v>101467</v>
      </c>
    </row>
    <row r="458" spans="1:16" hidden="1" x14ac:dyDescent="0.2">
      <c r="A458" s="8" t="str">
        <f t="shared" si="15"/>
        <v>SERISR00060**C</v>
      </c>
      <c r="B458" s="1" t="s">
        <v>515</v>
      </c>
      <c r="C458" s="1" t="s">
        <v>342</v>
      </c>
      <c r="D458" s="4">
        <v>2.74</v>
      </c>
      <c r="E458" s="4">
        <v>3.25</v>
      </c>
      <c r="F458" s="1" t="s">
        <v>327</v>
      </c>
      <c r="G458" s="5">
        <v>0</v>
      </c>
      <c r="H458" s="5">
        <v>0</v>
      </c>
      <c r="I458" s="5">
        <v>84</v>
      </c>
      <c r="J458" s="5">
        <v>0</v>
      </c>
      <c r="K458" s="5">
        <v>0</v>
      </c>
      <c r="L458" s="5">
        <f t="shared" si="14"/>
        <v>84</v>
      </c>
      <c r="M458" s="1" t="s">
        <v>531</v>
      </c>
      <c r="N458" s="1">
        <v>84</v>
      </c>
      <c r="O458" s="1" t="s">
        <v>1597</v>
      </c>
      <c r="P458" s="3">
        <v>101467</v>
      </c>
    </row>
    <row r="459" spans="1:16" hidden="1" x14ac:dyDescent="0.2">
      <c r="A459" s="8" t="str">
        <f t="shared" si="15"/>
        <v>SERISR00060**C</v>
      </c>
      <c r="B459" s="1" t="s">
        <v>515</v>
      </c>
      <c r="C459" s="1" t="s">
        <v>342</v>
      </c>
      <c r="D459" s="4">
        <v>3.25</v>
      </c>
      <c r="E459" s="4">
        <v>3.45</v>
      </c>
      <c r="F459" s="1" t="s">
        <v>334</v>
      </c>
      <c r="G459" s="5">
        <v>16</v>
      </c>
      <c r="H459" s="5">
        <v>0</v>
      </c>
      <c r="I459" s="5">
        <v>11</v>
      </c>
      <c r="J459" s="5">
        <v>0</v>
      </c>
      <c r="K459" s="5">
        <v>0</v>
      </c>
      <c r="L459" s="5">
        <f t="shared" si="14"/>
        <v>27</v>
      </c>
      <c r="M459" s="1" t="s">
        <v>532</v>
      </c>
      <c r="N459" s="1">
        <v>27</v>
      </c>
      <c r="O459" s="1" t="s">
        <v>1597</v>
      </c>
      <c r="P459" s="3">
        <v>101467</v>
      </c>
    </row>
    <row r="460" spans="1:16" hidden="1" x14ac:dyDescent="0.2">
      <c r="A460" s="8" t="str">
        <f t="shared" si="15"/>
        <v>SERISR00060**C</v>
      </c>
      <c r="B460" s="1" t="s">
        <v>515</v>
      </c>
      <c r="C460" s="1" t="s">
        <v>342</v>
      </c>
      <c r="D460" s="4">
        <v>3.45</v>
      </c>
      <c r="E460" s="4">
        <v>3.65</v>
      </c>
      <c r="F460" s="1" t="s">
        <v>334</v>
      </c>
      <c r="G460" s="5">
        <v>8</v>
      </c>
      <c r="H460" s="5">
        <v>0</v>
      </c>
      <c r="I460" s="5">
        <v>11</v>
      </c>
      <c r="J460" s="5">
        <v>0</v>
      </c>
      <c r="K460" s="5">
        <v>0</v>
      </c>
      <c r="L460" s="5">
        <f t="shared" si="14"/>
        <v>19</v>
      </c>
      <c r="M460" s="1" t="s">
        <v>533</v>
      </c>
      <c r="N460" s="1">
        <v>27</v>
      </c>
      <c r="O460" s="1" t="s">
        <v>1597</v>
      </c>
      <c r="P460" s="3">
        <v>101467</v>
      </c>
    </row>
    <row r="461" spans="1:16" hidden="1" x14ac:dyDescent="0.2">
      <c r="A461" s="8" t="str">
        <f t="shared" si="15"/>
        <v>SERISR00060**C</v>
      </c>
      <c r="B461" s="1" t="s">
        <v>515</v>
      </c>
      <c r="C461" s="1" t="s">
        <v>342</v>
      </c>
      <c r="D461" s="4">
        <v>3.65</v>
      </c>
      <c r="E461" s="4">
        <v>7.72</v>
      </c>
      <c r="F461" s="1" t="s">
        <v>322</v>
      </c>
      <c r="G461" s="5">
        <v>0</v>
      </c>
      <c r="H461" s="5">
        <v>0</v>
      </c>
      <c r="I461" s="5">
        <v>240</v>
      </c>
      <c r="J461" s="5">
        <v>0</v>
      </c>
      <c r="K461" s="5">
        <v>0</v>
      </c>
      <c r="L461" s="5">
        <f t="shared" si="14"/>
        <v>240</v>
      </c>
      <c r="M461" s="1" t="s">
        <v>323</v>
      </c>
      <c r="N461" s="1">
        <v>269</v>
      </c>
      <c r="O461" s="1" t="s">
        <v>1597</v>
      </c>
      <c r="P461" s="3">
        <v>101467</v>
      </c>
    </row>
    <row r="462" spans="1:16" hidden="1" x14ac:dyDescent="0.2">
      <c r="A462" s="8" t="str">
        <f t="shared" si="15"/>
        <v>SERISR00060**C</v>
      </c>
      <c r="B462" s="1" t="s">
        <v>515</v>
      </c>
      <c r="C462" s="1" t="s">
        <v>342</v>
      </c>
      <c r="D462" s="4">
        <v>7.72</v>
      </c>
      <c r="E462" s="4">
        <v>8.32</v>
      </c>
      <c r="F462" s="1" t="s">
        <v>534</v>
      </c>
      <c r="G462" s="5">
        <v>4</v>
      </c>
      <c r="H462" s="5">
        <v>0</v>
      </c>
      <c r="I462" s="5">
        <v>45</v>
      </c>
      <c r="J462" s="5">
        <v>108</v>
      </c>
      <c r="K462" s="5">
        <v>44</v>
      </c>
      <c r="L462" s="5">
        <f t="shared" si="14"/>
        <v>201</v>
      </c>
      <c r="M462" s="1" t="s">
        <v>535</v>
      </c>
      <c r="N462" s="1">
        <v>231</v>
      </c>
      <c r="O462" s="1" t="s">
        <v>1597</v>
      </c>
      <c r="P462" s="3">
        <v>101467</v>
      </c>
    </row>
    <row r="463" spans="1:16" hidden="1" x14ac:dyDescent="0.2">
      <c r="A463" s="8" t="str">
        <f t="shared" si="15"/>
        <v>SERISR00060**C</v>
      </c>
      <c r="B463" s="1" t="s">
        <v>515</v>
      </c>
      <c r="C463" s="1" t="s">
        <v>342</v>
      </c>
      <c r="D463" s="4">
        <v>8.32</v>
      </c>
      <c r="E463" s="4">
        <v>8.7200000000000006</v>
      </c>
      <c r="F463" s="1">
        <v>13</v>
      </c>
      <c r="G463" s="5">
        <v>0</v>
      </c>
      <c r="H463" s="5">
        <v>0</v>
      </c>
      <c r="I463" s="5">
        <v>45</v>
      </c>
      <c r="J463" s="5">
        <v>0</v>
      </c>
      <c r="K463" s="5">
        <v>12</v>
      </c>
      <c r="L463" s="5">
        <f t="shared" si="14"/>
        <v>57</v>
      </c>
      <c r="M463" s="1" t="s">
        <v>700</v>
      </c>
      <c r="N463" s="1">
        <v>66</v>
      </c>
      <c r="O463" s="1" t="s">
        <v>1597</v>
      </c>
      <c r="P463" s="3">
        <v>101467</v>
      </c>
    </row>
    <row r="464" spans="1:16" hidden="1" x14ac:dyDescent="0.2">
      <c r="A464" s="8" t="str">
        <f t="shared" si="15"/>
        <v>SERISR00060**C</v>
      </c>
      <c r="B464" s="1" t="s">
        <v>515</v>
      </c>
      <c r="C464" s="1" t="s">
        <v>342</v>
      </c>
      <c r="D464" s="4">
        <v>8.7200000000000006</v>
      </c>
      <c r="E464" s="4">
        <v>8.93</v>
      </c>
      <c r="F464" s="1" t="s">
        <v>322</v>
      </c>
      <c r="G464" s="5">
        <v>0</v>
      </c>
      <c r="H464" s="5">
        <v>0</v>
      </c>
      <c r="I464" s="5">
        <v>14</v>
      </c>
      <c r="J464" s="5">
        <v>0</v>
      </c>
      <c r="K464" s="5">
        <v>0</v>
      </c>
      <c r="L464" s="5">
        <f t="shared" si="14"/>
        <v>14</v>
      </c>
      <c r="M464" s="1" t="s">
        <v>323</v>
      </c>
      <c r="N464" s="1">
        <v>26</v>
      </c>
      <c r="O464" s="1" t="s">
        <v>1597</v>
      </c>
      <c r="P464" s="3">
        <v>101467</v>
      </c>
    </row>
    <row r="465" spans="1:16" hidden="1" x14ac:dyDescent="0.2">
      <c r="A465" s="8" t="str">
        <f t="shared" si="15"/>
        <v>SERISR00061**C</v>
      </c>
      <c r="B465" s="1" t="s">
        <v>515</v>
      </c>
      <c r="C465" s="1" t="s">
        <v>464</v>
      </c>
      <c r="D465" s="4">
        <v>0</v>
      </c>
      <c r="E465" s="4">
        <v>1.18</v>
      </c>
      <c r="F465" s="1" t="s">
        <v>322</v>
      </c>
      <c r="G465" s="5">
        <v>0</v>
      </c>
      <c r="H465" s="5">
        <v>0</v>
      </c>
      <c r="I465" s="5">
        <v>78</v>
      </c>
      <c r="J465" s="5">
        <v>0</v>
      </c>
      <c r="K465" s="5">
        <v>0</v>
      </c>
      <c r="L465" s="5">
        <f t="shared" si="14"/>
        <v>78</v>
      </c>
      <c r="M465" s="1" t="s">
        <v>323</v>
      </c>
      <c r="N465" s="1">
        <v>78</v>
      </c>
      <c r="O465" s="1" t="s">
        <v>1617</v>
      </c>
      <c r="P465" s="99">
        <v>101469</v>
      </c>
    </row>
    <row r="466" spans="1:16" hidden="1" x14ac:dyDescent="0.2">
      <c r="A466" s="8" t="str">
        <f t="shared" si="15"/>
        <v>SERISR00061**C</v>
      </c>
      <c r="B466" s="1" t="s">
        <v>515</v>
      </c>
      <c r="C466" s="1" t="s">
        <v>464</v>
      </c>
      <c r="D466" s="4">
        <v>1.18</v>
      </c>
      <c r="E466" s="4">
        <v>1.5</v>
      </c>
      <c r="F466" s="1" t="s">
        <v>329</v>
      </c>
      <c r="G466" s="5">
        <v>0</v>
      </c>
      <c r="H466" s="5">
        <v>0</v>
      </c>
      <c r="I466" s="5">
        <v>40</v>
      </c>
      <c r="J466" s="5">
        <v>0</v>
      </c>
      <c r="K466" s="5">
        <v>0</v>
      </c>
      <c r="L466" s="5">
        <f t="shared" si="14"/>
        <v>40</v>
      </c>
      <c r="M466" s="1" t="s">
        <v>323</v>
      </c>
      <c r="N466" s="1">
        <v>40</v>
      </c>
      <c r="O466" s="1" t="s">
        <v>1617</v>
      </c>
      <c r="P466" s="99">
        <v>101469</v>
      </c>
    </row>
    <row r="467" spans="1:16" hidden="1" x14ac:dyDescent="0.2">
      <c r="A467" s="8" t="str">
        <f t="shared" si="15"/>
        <v>SERISR00061**C</v>
      </c>
      <c r="B467" s="1" t="s">
        <v>515</v>
      </c>
      <c r="C467" s="1" t="s">
        <v>464</v>
      </c>
      <c r="D467" s="4">
        <v>1.5</v>
      </c>
      <c r="E467" s="4">
        <v>1.74</v>
      </c>
      <c r="F467" s="1" t="s">
        <v>334</v>
      </c>
      <c r="G467" s="5">
        <v>16</v>
      </c>
      <c r="H467" s="5">
        <v>0</v>
      </c>
      <c r="I467" s="5">
        <v>11</v>
      </c>
      <c r="J467" s="5">
        <v>0</v>
      </c>
      <c r="K467" s="5">
        <v>0</v>
      </c>
      <c r="L467" s="5">
        <f t="shared" si="14"/>
        <v>27</v>
      </c>
      <c r="M467" s="1" t="s">
        <v>536</v>
      </c>
      <c r="N467" s="1">
        <v>27</v>
      </c>
      <c r="O467" s="1" t="s">
        <v>1617</v>
      </c>
      <c r="P467" s="99">
        <v>101469</v>
      </c>
    </row>
    <row r="468" spans="1:16" hidden="1" x14ac:dyDescent="0.2">
      <c r="A468" s="8" t="str">
        <f t="shared" si="15"/>
        <v>SERISR00061**C</v>
      </c>
      <c r="B468" s="1" t="s">
        <v>515</v>
      </c>
      <c r="C468" s="1" t="s">
        <v>464</v>
      </c>
      <c r="D468" s="4">
        <v>1.74</v>
      </c>
      <c r="E468" s="4">
        <v>1.91</v>
      </c>
      <c r="F468" s="1" t="s">
        <v>324</v>
      </c>
      <c r="G468" s="5">
        <v>0</v>
      </c>
      <c r="H468" s="5">
        <v>0</v>
      </c>
      <c r="I468" s="5">
        <v>11</v>
      </c>
      <c r="J468" s="5">
        <v>0</v>
      </c>
      <c r="K468" s="5">
        <v>0</v>
      </c>
      <c r="L468" s="5">
        <f t="shared" si="14"/>
        <v>11</v>
      </c>
      <c r="M468" s="1" t="s">
        <v>537</v>
      </c>
      <c r="N468" s="1">
        <v>11</v>
      </c>
      <c r="O468" s="1" t="s">
        <v>1596</v>
      </c>
      <c r="P468" s="99">
        <v>94393</v>
      </c>
    </row>
    <row r="469" spans="1:16" hidden="1" x14ac:dyDescent="0.2">
      <c r="A469" s="8" t="str">
        <f t="shared" si="15"/>
        <v>SERISR00061**C</v>
      </c>
      <c r="B469" s="1" t="s">
        <v>515</v>
      </c>
      <c r="C469" s="1" t="s">
        <v>464</v>
      </c>
      <c r="D469" s="4">
        <v>1.91</v>
      </c>
      <c r="E469" s="4">
        <v>2.75</v>
      </c>
      <c r="F469" s="1" t="s">
        <v>322</v>
      </c>
      <c r="G469" s="5">
        <v>0</v>
      </c>
      <c r="H469" s="5">
        <v>0</v>
      </c>
      <c r="I469" s="5">
        <v>45</v>
      </c>
      <c r="J469" s="5">
        <v>0</v>
      </c>
      <c r="K469" s="5">
        <v>0</v>
      </c>
      <c r="L469" s="5">
        <f t="shared" si="14"/>
        <v>45</v>
      </c>
      <c r="M469" s="1" t="s">
        <v>323</v>
      </c>
      <c r="N469" s="1">
        <v>45</v>
      </c>
      <c r="O469" s="1" t="s">
        <v>1596</v>
      </c>
      <c r="P469" s="99">
        <v>94393</v>
      </c>
    </row>
    <row r="470" spans="1:16" hidden="1" x14ac:dyDescent="0.2">
      <c r="A470" s="8" t="str">
        <f t="shared" si="15"/>
        <v>SERISR00061**C</v>
      </c>
      <c r="B470" s="1" t="s">
        <v>515</v>
      </c>
      <c r="C470" s="1" t="s">
        <v>464</v>
      </c>
      <c r="D470" s="4">
        <v>2.75</v>
      </c>
      <c r="E470" s="4">
        <v>2.92</v>
      </c>
      <c r="F470" s="1" t="s">
        <v>324</v>
      </c>
      <c r="G470" s="5">
        <v>16</v>
      </c>
      <c r="H470" s="5">
        <v>0</v>
      </c>
      <c r="I470" s="5">
        <v>11</v>
      </c>
      <c r="J470" s="5">
        <v>0</v>
      </c>
      <c r="K470" s="5">
        <v>0</v>
      </c>
      <c r="L470" s="5">
        <f t="shared" si="14"/>
        <v>27</v>
      </c>
      <c r="M470" s="1" t="s">
        <v>538</v>
      </c>
      <c r="N470" s="1">
        <v>27</v>
      </c>
      <c r="O470" s="1" t="s">
        <v>1596</v>
      </c>
      <c r="P470" s="99">
        <v>94393</v>
      </c>
    </row>
    <row r="471" spans="1:16" hidden="1" x14ac:dyDescent="0.2">
      <c r="A471" s="8" t="str">
        <f t="shared" si="15"/>
        <v>SERISR00061**C</v>
      </c>
      <c r="B471" s="1" t="s">
        <v>515</v>
      </c>
      <c r="C471" s="1" t="s">
        <v>464</v>
      </c>
      <c r="D471" s="4">
        <v>2.92</v>
      </c>
      <c r="E471" s="4">
        <v>3.12</v>
      </c>
      <c r="F471" s="1" t="s">
        <v>334</v>
      </c>
      <c r="G471" s="5">
        <v>16</v>
      </c>
      <c r="H471" s="5">
        <v>0</v>
      </c>
      <c r="I471" s="5">
        <v>11</v>
      </c>
      <c r="J471" s="5">
        <v>0</v>
      </c>
      <c r="K471" s="5">
        <v>0</v>
      </c>
      <c r="L471" s="5">
        <f t="shared" si="14"/>
        <v>27</v>
      </c>
      <c r="M471" s="1" t="s">
        <v>539</v>
      </c>
      <c r="N471" s="1">
        <v>27</v>
      </c>
      <c r="O471" s="1" t="s">
        <v>1596</v>
      </c>
      <c r="P471" s="99">
        <v>94393</v>
      </c>
    </row>
    <row r="472" spans="1:16" hidden="1" x14ac:dyDescent="0.2">
      <c r="A472" s="8" t="str">
        <f t="shared" si="15"/>
        <v>SERISR00061**C</v>
      </c>
      <c r="B472" s="1" t="s">
        <v>515</v>
      </c>
      <c r="C472" s="1" t="s">
        <v>464</v>
      </c>
      <c r="D472" s="4">
        <v>3.12</v>
      </c>
      <c r="E472" s="4">
        <v>3.69</v>
      </c>
      <c r="F472" s="1" t="s">
        <v>322</v>
      </c>
      <c r="G472" s="5">
        <v>0</v>
      </c>
      <c r="H472" s="5">
        <v>0</v>
      </c>
      <c r="I472" s="5">
        <v>36</v>
      </c>
      <c r="J472" s="5">
        <v>0</v>
      </c>
      <c r="K472" s="5">
        <v>0</v>
      </c>
      <c r="L472" s="5">
        <f t="shared" si="14"/>
        <v>36</v>
      </c>
      <c r="M472" s="1" t="s">
        <v>323</v>
      </c>
      <c r="N472" s="1">
        <v>36</v>
      </c>
      <c r="O472" s="1" t="s">
        <v>1596</v>
      </c>
      <c r="P472" s="99">
        <v>94393</v>
      </c>
    </row>
    <row r="473" spans="1:16" hidden="1" x14ac:dyDescent="0.2">
      <c r="A473" s="8" t="str">
        <f t="shared" si="15"/>
        <v>SERISR00061**C</v>
      </c>
      <c r="B473" s="1" t="s">
        <v>515</v>
      </c>
      <c r="C473" s="1" t="s">
        <v>464</v>
      </c>
      <c r="D473" s="4">
        <v>4.7699999999999996</v>
      </c>
      <c r="E473" s="4">
        <v>7.03</v>
      </c>
      <c r="F473" s="1" t="s">
        <v>322</v>
      </c>
      <c r="G473" s="5">
        <v>0</v>
      </c>
      <c r="H473" s="5">
        <v>0</v>
      </c>
      <c r="I473" s="5">
        <v>149</v>
      </c>
      <c r="J473" s="5">
        <v>0</v>
      </c>
      <c r="K473" s="5">
        <v>0</v>
      </c>
      <c r="L473" s="5">
        <f t="shared" si="14"/>
        <v>149</v>
      </c>
      <c r="M473" s="1" t="s">
        <v>323</v>
      </c>
      <c r="N473" s="1">
        <v>149</v>
      </c>
      <c r="O473" s="1" t="s">
        <v>1597</v>
      </c>
      <c r="P473" s="3">
        <v>101467</v>
      </c>
    </row>
    <row r="474" spans="1:16" hidden="1" x14ac:dyDescent="0.2">
      <c r="A474" s="8" t="str">
        <f t="shared" si="15"/>
        <v>SERISR00061**C</v>
      </c>
      <c r="B474" s="1" t="s">
        <v>515</v>
      </c>
      <c r="C474" s="1" t="s">
        <v>464</v>
      </c>
      <c r="D474" s="4">
        <v>7.03</v>
      </c>
      <c r="E474" s="4">
        <v>7.5</v>
      </c>
      <c r="F474" s="1" t="s">
        <v>512</v>
      </c>
      <c r="G474" s="5">
        <v>0</v>
      </c>
      <c r="H474" s="5">
        <v>0</v>
      </c>
      <c r="I474" s="5">
        <v>27</v>
      </c>
      <c r="J474" s="5">
        <v>8</v>
      </c>
      <c r="K474" s="5">
        <v>34</v>
      </c>
      <c r="L474" s="5">
        <f t="shared" si="14"/>
        <v>69</v>
      </c>
      <c r="M474" s="1" t="s">
        <v>540</v>
      </c>
      <c r="N474" s="1">
        <v>101</v>
      </c>
      <c r="O474" s="1" t="s">
        <v>1597</v>
      </c>
      <c r="P474" s="3">
        <v>101467</v>
      </c>
    </row>
    <row r="475" spans="1:16" hidden="1" x14ac:dyDescent="0.2">
      <c r="A475" s="8" t="str">
        <f t="shared" si="15"/>
        <v>SERISR00061**C</v>
      </c>
      <c r="B475" s="1" t="s">
        <v>515</v>
      </c>
      <c r="C475" s="1" t="s">
        <v>464</v>
      </c>
      <c r="D475" s="4">
        <v>7.5</v>
      </c>
      <c r="E475" s="4">
        <v>7.79</v>
      </c>
      <c r="F475" s="1" t="s">
        <v>322</v>
      </c>
      <c r="G475" s="5">
        <v>0</v>
      </c>
      <c r="H475" s="5">
        <v>0</v>
      </c>
      <c r="I475" s="5">
        <v>17</v>
      </c>
      <c r="J475" s="5">
        <v>0</v>
      </c>
      <c r="K475" s="5">
        <v>0</v>
      </c>
      <c r="L475" s="5">
        <f t="shared" si="14"/>
        <v>17</v>
      </c>
      <c r="M475" s="1" t="s">
        <v>323</v>
      </c>
      <c r="N475" s="1">
        <v>17</v>
      </c>
      <c r="O475" s="1" t="s">
        <v>1597</v>
      </c>
      <c r="P475" s="3">
        <v>101467</v>
      </c>
    </row>
    <row r="476" spans="1:16" hidden="1" x14ac:dyDescent="0.2">
      <c r="A476" s="8" t="str">
        <f t="shared" si="15"/>
        <v>SERISR00061**C</v>
      </c>
      <c r="B476" s="1" t="s">
        <v>515</v>
      </c>
      <c r="C476" s="1" t="s">
        <v>464</v>
      </c>
      <c r="D476" s="4">
        <v>7.79</v>
      </c>
      <c r="E476" s="4">
        <v>7.99</v>
      </c>
      <c r="F476" s="1" t="s">
        <v>334</v>
      </c>
      <c r="G476" s="5">
        <v>16</v>
      </c>
      <c r="H476" s="5">
        <v>0</v>
      </c>
      <c r="I476" s="5">
        <v>11</v>
      </c>
      <c r="J476" s="5">
        <v>0</v>
      </c>
      <c r="K476" s="5">
        <v>0</v>
      </c>
      <c r="L476" s="5">
        <f t="shared" si="14"/>
        <v>27</v>
      </c>
      <c r="M476" s="1" t="s">
        <v>541</v>
      </c>
      <c r="N476" s="1">
        <v>27</v>
      </c>
      <c r="O476" s="1" t="s">
        <v>1597</v>
      </c>
      <c r="P476" s="3">
        <v>101467</v>
      </c>
    </row>
    <row r="477" spans="1:16" hidden="1" x14ac:dyDescent="0.2">
      <c r="A477" s="8" t="str">
        <f t="shared" si="15"/>
        <v>SERISR00099**C</v>
      </c>
      <c r="B477" s="1" t="s">
        <v>515</v>
      </c>
      <c r="C477" s="1" t="s">
        <v>542</v>
      </c>
      <c r="D477" s="4">
        <v>0</v>
      </c>
      <c r="E477" s="4">
        <v>0.2</v>
      </c>
      <c r="F477" s="1" t="s">
        <v>334</v>
      </c>
      <c r="G477" s="5">
        <v>16</v>
      </c>
      <c r="H477" s="5">
        <v>0</v>
      </c>
      <c r="I477" s="5">
        <v>11</v>
      </c>
      <c r="J477" s="5">
        <v>0</v>
      </c>
      <c r="K477" s="5">
        <v>0</v>
      </c>
      <c r="L477" s="5">
        <f t="shared" si="14"/>
        <v>27</v>
      </c>
      <c r="M477" s="1" t="s">
        <v>533</v>
      </c>
      <c r="N477" s="1">
        <v>27</v>
      </c>
      <c r="O477" s="1" t="s">
        <v>1596</v>
      </c>
      <c r="P477" s="3">
        <v>111437</v>
      </c>
    </row>
    <row r="478" spans="1:16" hidden="1" x14ac:dyDescent="0.2">
      <c r="A478" s="8" t="str">
        <f t="shared" si="15"/>
        <v>SERISR00099**C</v>
      </c>
      <c r="B478" s="1" t="s">
        <v>515</v>
      </c>
      <c r="C478" s="1" t="s">
        <v>542</v>
      </c>
      <c r="D478" s="4">
        <v>0.2</v>
      </c>
      <c r="E478" s="4">
        <v>4.53</v>
      </c>
      <c r="F478" s="1" t="s">
        <v>322</v>
      </c>
      <c r="G478" s="5">
        <v>0</v>
      </c>
      <c r="H478" s="5">
        <v>0</v>
      </c>
      <c r="I478" s="5">
        <v>295</v>
      </c>
      <c r="J478" s="5">
        <v>0</v>
      </c>
      <c r="K478" s="5">
        <v>0</v>
      </c>
      <c r="L478" s="5">
        <f t="shared" si="14"/>
        <v>295</v>
      </c>
      <c r="M478" s="1" t="s">
        <v>323</v>
      </c>
      <c r="N478" s="1">
        <v>286</v>
      </c>
      <c r="O478" s="1" t="s">
        <v>1596</v>
      </c>
      <c r="P478" s="3">
        <v>111437</v>
      </c>
    </row>
    <row r="479" spans="1:16" hidden="1" x14ac:dyDescent="0.2">
      <c r="A479" s="8" t="str">
        <f t="shared" si="15"/>
        <v>SERISR00099**C</v>
      </c>
      <c r="B479" s="1" t="s">
        <v>515</v>
      </c>
      <c r="C479" s="1" t="s">
        <v>542</v>
      </c>
      <c r="D479" s="4">
        <v>4.53</v>
      </c>
      <c r="E479" s="4">
        <v>4.7300000000000004</v>
      </c>
      <c r="F479" s="1" t="s">
        <v>334</v>
      </c>
      <c r="G479" s="5">
        <v>16</v>
      </c>
      <c r="H479" s="5">
        <v>0</v>
      </c>
      <c r="I479" s="5">
        <v>11</v>
      </c>
      <c r="J479" s="5">
        <v>0</v>
      </c>
      <c r="K479" s="5">
        <v>0</v>
      </c>
      <c r="L479" s="5">
        <f t="shared" si="14"/>
        <v>27</v>
      </c>
      <c r="M479" s="1" t="s">
        <v>456</v>
      </c>
      <c r="N479" s="1">
        <v>27</v>
      </c>
      <c r="O479" s="1" t="s">
        <v>1596</v>
      </c>
      <c r="P479" s="3">
        <v>111437</v>
      </c>
    </row>
    <row r="480" spans="1:16" hidden="1" x14ac:dyDescent="0.2">
      <c r="A480" s="8" t="str">
        <f t="shared" si="15"/>
        <v>SERISR00101**C</v>
      </c>
      <c r="B480" s="1" t="s">
        <v>515</v>
      </c>
      <c r="C480" s="1" t="s">
        <v>543</v>
      </c>
      <c r="D480" s="4">
        <v>0</v>
      </c>
      <c r="E480" s="4">
        <v>0.14000000000000001</v>
      </c>
      <c r="F480" s="1" t="s">
        <v>329</v>
      </c>
      <c r="G480" s="5">
        <v>0</v>
      </c>
      <c r="H480" s="5">
        <v>0</v>
      </c>
      <c r="I480" s="5">
        <v>9</v>
      </c>
      <c r="J480" s="5">
        <v>0</v>
      </c>
      <c r="K480" s="5">
        <v>0</v>
      </c>
      <c r="L480" s="5">
        <f t="shared" si="14"/>
        <v>9</v>
      </c>
      <c r="M480" s="1" t="s">
        <v>544</v>
      </c>
      <c r="N480" s="1">
        <v>9</v>
      </c>
      <c r="O480" s="1" t="s">
        <v>1597</v>
      </c>
      <c r="P480" s="3">
        <v>101467</v>
      </c>
    </row>
    <row r="481" spans="1:19" hidden="1" x14ac:dyDescent="0.2">
      <c r="A481" s="8" t="str">
        <f t="shared" si="15"/>
        <v>SERISR00101**C</v>
      </c>
      <c r="B481" s="1" t="s">
        <v>515</v>
      </c>
      <c r="C481" s="1" t="s">
        <v>543</v>
      </c>
      <c r="D481" s="4">
        <v>0.14000000000000001</v>
      </c>
      <c r="E481" s="4">
        <v>1.1100000000000001</v>
      </c>
      <c r="F481" s="1" t="s">
        <v>322</v>
      </c>
      <c r="G481" s="5">
        <v>0</v>
      </c>
      <c r="H481" s="5">
        <v>0</v>
      </c>
      <c r="I481" s="5">
        <v>54</v>
      </c>
      <c r="J481" s="5">
        <v>0</v>
      </c>
      <c r="K481" s="5">
        <v>0</v>
      </c>
      <c r="L481" s="5">
        <f t="shared" si="14"/>
        <v>54</v>
      </c>
      <c r="M481" s="1" t="s">
        <v>323</v>
      </c>
      <c r="N481" s="1">
        <v>54</v>
      </c>
      <c r="O481" s="1" t="s">
        <v>1597</v>
      </c>
      <c r="P481" s="3">
        <v>101467</v>
      </c>
    </row>
    <row r="482" spans="1:19" hidden="1" x14ac:dyDescent="0.2">
      <c r="A482" s="8" t="str">
        <f t="shared" si="15"/>
        <v>SERISR00101**C</v>
      </c>
      <c r="B482" s="1" t="s">
        <v>515</v>
      </c>
      <c r="C482" s="1" t="s">
        <v>543</v>
      </c>
      <c r="D482" s="4">
        <v>1.1100000000000001</v>
      </c>
      <c r="E482" s="4">
        <v>1.62</v>
      </c>
      <c r="F482" s="1" t="s">
        <v>329</v>
      </c>
      <c r="G482" s="5">
        <v>0</v>
      </c>
      <c r="H482" s="5">
        <v>0</v>
      </c>
      <c r="I482" s="5">
        <v>51</v>
      </c>
      <c r="J482" s="5">
        <v>0</v>
      </c>
      <c r="K482" s="5">
        <v>0</v>
      </c>
      <c r="L482" s="5">
        <f t="shared" si="14"/>
        <v>51</v>
      </c>
      <c r="M482" s="1" t="s">
        <v>545</v>
      </c>
      <c r="N482" s="1">
        <v>51</v>
      </c>
      <c r="O482" s="1" t="s">
        <v>1597</v>
      </c>
      <c r="P482" s="3">
        <v>101467</v>
      </c>
    </row>
    <row r="483" spans="1:19" hidden="1" x14ac:dyDescent="0.2">
      <c r="A483" s="8" t="str">
        <f t="shared" si="15"/>
        <v>SERISR00101**C</v>
      </c>
      <c r="B483" s="1" t="s">
        <v>515</v>
      </c>
      <c r="C483" s="1" t="s">
        <v>543</v>
      </c>
      <c r="D483" s="4">
        <v>1.62</v>
      </c>
      <c r="E483" s="4">
        <v>2.0499999999999998</v>
      </c>
      <c r="F483" s="1" t="s">
        <v>322</v>
      </c>
      <c r="G483" s="5">
        <v>0</v>
      </c>
      <c r="H483" s="5">
        <v>0</v>
      </c>
      <c r="I483" s="5">
        <v>19</v>
      </c>
      <c r="J483" s="5">
        <v>0</v>
      </c>
      <c r="K483" s="5">
        <v>0</v>
      </c>
      <c r="L483" s="5">
        <f t="shared" si="14"/>
        <v>19</v>
      </c>
      <c r="M483" s="1" t="s">
        <v>323</v>
      </c>
      <c r="N483" s="1">
        <v>19</v>
      </c>
      <c r="O483" s="1" t="s">
        <v>1597</v>
      </c>
      <c r="P483" s="3">
        <v>101467</v>
      </c>
    </row>
    <row r="484" spans="1:19" hidden="1" x14ac:dyDescent="0.2">
      <c r="A484" s="8" t="str">
        <f t="shared" si="15"/>
        <v>SERISR00101**C</v>
      </c>
      <c r="B484" s="1" t="s">
        <v>515</v>
      </c>
      <c r="C484" s="1" t="s">
        <v>543</v>
      </c>
      <c r="D484" s="4">
        <v>2.0499999999999998</v>
      </c>
      <c r="E484" s="4">
        <v>2.27</v>
      </c>
      <c r="F484" s="1" t="s">
        <v>329</v>
      </c>
      <c r="G484" s="5">
        <v>0</v>
      </c>
      <c r="H484" s="5">
        <v>0</v>
      </c>
      <c r="I484" s="5">
        <v>17</v>
      </c>
      <c r="J484" s="5">
        <v>0</v>
      </c>
      <c r="K484" s="5">
        <v>0</v>
      </c>
      <c r="L484" s="5">
        <f t="shared" si="14"/>
        <v>17</v>
      </c>
      <c r="M484" s="1" t="s">
        <v>510</v>
      </c>
      <c r="N484" s="1">
        <v>17</v>
      </c>
      <c r="O484" s="1" t="s">
        <v>1597</v>
      </c>
      <c r="P484" s="3">
        <v>101467</v>
      </c>
    </row>
    <row r="485" spans="1:19" hidden="1" x14ac:dyDescent="0.2">
      <c r="A485" s="8" t="str">
        <f t="shared" si="15"/>
        <v>SERISR00101**C</v>
      </c>
      <c r="B485" s="1" t="s">
        <v>515</v>
      </c>
      <c r="C485" s="1" t="s">
        <v>543</v>
      </c>
      <c r="D485" s="4">
        <v>2.27</v>
      </c>
      <c r="E485" s="4">
        <v>2.46</v>
      </c>
      <c r="F485" s="1" t="s">
        <v>322</v>
      </c>
      <c r="G485" s="5">
        <v>0</v>
      </c>
      <c r="H485" s="5">
        <v>0</v>
      </c>
      <c r="I485" s="5">
        <v>7</v>
      </c>
      <c r="J485" s="5">
        <v>0</v>
      </c>
      <c r="K485" s="5">
        <v>0</v>
      </c>
      <c r="L485" s="5">
        <f t="shared" si="14"/>
        <v>7</v>
      </c>
      <c r="M485" s="1" t="s">
        <v>323</v>
      </c>
      <c r="N485" s="1">
        <v>7</v>
      </c>
      <c r="O485" s="1" t="s">
        <v>1597</v>
      </c>
      <c r="P485" s="3">
        <v>101467</v>
      </c>
    </row>
    <row r="486" spans="1:19" hidden="1" x14ac:dyDescent="0.2">
      <c r="A486" s="8" t="str">
        <f t="shared" si="15"/>
        <v>SERISR00101**C</v>
      </c>
      <c r="B486" s="1" t="s">
        <v>515</v>
      </c>
      <c r="C486" s="1" t="s">
        <v>543</v>
      </c>
      <c r="D486" s="4">
        <v>3.74</v>
      </c>
      <c r="E486" s="4">
        <v>3.95</v>
      </c>
      <c r="F486" s="1" t="s">
        <v>327</v>
      </c>
      <c r="G486" s="5">
        <v>0</v>
      </c>
      <c r="H486" s="5">
        <v>0</v>
      </c>
      <c r="I486" s="5">
        <v>35</v>
      </c>
      <c r="J486" s="5">
        <v>0</v>
      </c>
      <c r="K486" s="5">
        <v>0</v>
      </c>
      <c r="L486" s="5">
        <f t="shared" si="14"/>
        <v>35</v>
      </c>
      <c r="M486" s="1" t="s">
        <v>701</v>
      </c>
      <c r="N486" s="1">
        <v>35</v>
      </c>
      <c r="O486" s="88" t="s">
        <v>1587</v>
      </c>
      <c r="P486" s="99"/>
      <c r="R486" s="104" t="s">
        <v>1608</v>
      </c>
      <c r="S486" s="96" t="s">
        <v>1640</v>
      </c>
    </row>
    <row r="487" spans="1:19" hidden="1" x14ac:dyDescent="0.2">
      <c r="A487" s="8" t="str">
        <f t="shared" si="15"/>
        <v>SERISR00101**C</v>
      </c>
      <c r="B487" s="1" t="s">
        <v>515</v>
      </c>
      <c r="C487" s="1" t="s">
        <v>543</v>
      </c>
      <c r="D487" s="4">
        <v>3.95</v>
      </c>
      <c r="E487" s="4">
        <v>4.55</v>
      </c>
      <c r="F487" s="1" t="s">
        <v>322</v>
      </c>
      <c r="G487" s="5">
        <v>0</v>
      </c>
      <c r="H487" s="5">
        <v>0</v>
      </c>
      <c r="I487" s="5">
        <v>70</v>
      </c>
      <c r="J487" s="5">
        <v>0</v>
      </c>
      <c r="K487" s="5">
        <v>0</v>
      </c>
      <c r="L487" s="5">
        <f t="shared" si="14"/>
        <v>70</v>
      </c>
      <c r="M487" s="1" t="s">
        <v>323</v>
      </c>
      <c r="N487" s="1">
        <v>38</v>
      </c>
      <c r="O487" s="88" t="s">
        <v>1587</v>
      </c>
      <c r="P487" s="99"/>
      <c r="R487" s="104" t="s">
        <v>1608</v>
      </c>
      <c r="S487" s="96" t="s">
        <v>1640</v>
      </c>
    </row>
    <row r="488" spans="1:19" hidden="1" x14ac:dyDescent="0.2">
      <c r="A488" s="8" t="str">
        <f t="shared" si="15"/>
        <v>SERISR00101**C</v>
      </c>
      <c r="B488" s="1" t="s">
        <v>515</v>
      </c>
      <c r="C488" s="1" t="s">
        <v>543</v>
      </c>
      <c r="D488" s="4">
        <v>4.55</v>
      </c>
      <c r="E488" s="4">
        <v>4.79</v>
      </c>
      <c r="F488" s="1" t="s">
        <v>329</v>
      </c>
      <c r="G488" s="5">
        <v>0</v>
      </c>
      <c r="H488" s="5">
        <v>0</v>
      </c>
      <c r="I488" s="5">
        <v>34</v>
      </c>
      <c r="J488" s="5">
        <v>0</v>
      </c>
      <c r="K488" s="5">
        <v>0</v>
      </c>
      <c r="L488" s="5">
        <f t="shared" si="14"/>
        <v>34</v>
      </c>
      <c r="M488" s="1" t="s">
        <v>343</v>
      </c>
      <c r="N488" s="1">
        <v>34</v>
      </c>
      <c r="O488" s="88" t="s">
        <v>1587</v>
      </c>
      <c r="P488" s="99"/>
      <c r="R488" s="104" t="s">
        <v>1608</v>
      </c>
      <c r="S488" s="96" t="s">
        <v>1640</v>
      </c>
    </row>
    <row r="489" spans="1:19" hidden="1" x14ac:dyDescent="0.2">
      <c r="A489" s="8" t="str">
        <f t="shared" si="15"/>
        <v>SERISR00101**C</v>
      </c>
      <c r="B489" s="1" t="s">
        <v>515</v>
      </c>
      <c r="C489" s="1" t="s">
        <v>543</v>
      </c>
      <c r="D489" s="4">
        <v>4.79</v>
      </c>
      <c r="E489" s="4">
        <v>5.05</v>
      </c>
      <c r="F489" s="1" t="s">
        <v>322</v>
      </c>
      <c r="G489" s="5">
        <v>0</v>
      </c>
      <c r="H489" s="5">
        <v>0</v>
      </c>
      <c r="I489" s="5">
        <v>17</v>
      </c>
      <c r="J489" s="5">
        <v>0</v>
      </c>
      <c r="K489" s="5">
        <v>0</v>
      </c>
      <c r="L489" s="5">
        <f t="shared" si="14"/>
        <v>17</v>
      </c>
      <c r="M489" s="1" t="s">
        <v>323</v>
      </c>
      <c r="N489" s="1">
        <v>17</v>
      </c>
      <c r="O489" s="88" t="s">
        <v>1587</v>
      </c>
      <c r="P489" s="99"/>
      <c r="R489" s="104" t="s">
        <v>1608</v>
      </c>
      <c r="S489" s="96" t="s">
        <v>1640</v>
      </c>
    </row>
    <row r="490" spans="1:19" hidden="1" x14ac:dyDescent="0.2">
      <c r="A490" s="8" t="str">
        <f t="shared" si="15"/>
        <v>SERISR00101**C</v>
      </c>
      <c r="B490" s="1" t="s">
        <v>515</v>
      </c>
      <c r="C490" s="1" t="s">
        <v>543</v>
      </c>
      <c r="D490" s="4">
        <v>5.05</v>
      </c>
      <c r="E490" s="4">
        <v>5.39</v>
      </c>
      <c r="F490" s="1" t="s">
        <v>324</v>
      </c>
      <c r="G490" s="5">
        <v>0</v>
      </c>
      <c r="H490" s="5">
        <v>0</v>
      </c>
      <c r="I490" s="5">
        <v>22</v>
      </c>
      <c r="J490" s="5">
        <v>0</v>
      </c>
      <c r="K490" s="5">
        <v>0</v>
      </c>
      <c r="L490" s="5">
        <f t="shared" si="14"/>
        <v>22</v>
      </c>
      <c r="M490" s="1" t="s">
        <v>546</v>
      </c>
      <c r="N490" s="1">
        <v>22</v>
      </c>
      <c r="O490" s="88" t="s">
        <v>1587</v>
      </c>
      <c r="P490" s="99"/>
      <c r="R490" s="104" t="s">
        <v>1608</v>
      </c>
      <c r="S490" s="96" t="s">
        <v>1640</v>
      </c>
    </row>
    <row r="491" spans="1:19" hidden="1" x14ac:dyDescent="0.2">
      <c r="A491" s="8" t="str">
        <f t="shared" si="15"/>
        <v>SERISR00101**C</v>
      </c>
      <c r="B491" s="1" t="s">
        <v>515</v>
      </c>
      <c r="C491" s="1" t="s">
        <v>543</v>
      </c>
      <c r="D491" s="4">
        <v>5.39</v>
      </c>
      <c r="E491" s="4">
        <v>5.94</v>
      </c>
      <c r="F491" s="1" t="s">
        <v>322</v>
      </c>
      <c r="G491" s="5">
        <v>0</v>
      </c>
      <c r="H491" s="5">
        <v>0</v>
      </c>
      <c r="I491" s="5">
        <v>34</v>
      </c>
      <c r="J491" s="5">
        <v>0</v>
      </c>
      <c r="K491" s="5">
        <v>0</v>
      </c>
      <c r="L491" s="5">
        <f t="shared" si="14"/>
        <v>34</v>
      </c>
      <c r="M491" s="1" t="s">
        <v>323</v>
      </c>
      <c r="N491" s="1">
        <v>34</v>
      </c>
      <c r="O491" s="88" t="s">
        <v>1587</v>
      </c>
      <c r="P491" s="99"/>
      <c r="R491" s="104" t="s">
        <v>1608</v>
      </c>
      <c r="S491" s="96" t="s">
        <v>1640</v>
      </c>
    </row>
    <row r="492" spans="1:19" hidden="1" x14ac:dyDescent="0.2">
      <c r="A492" s="8" t="str">
        <f t="shared" si="15"/>
        <v>SERISR00101**C</v>
      </c>
      <c r="B492" s="1" t="s">
        <v>515</v>
      </c>
      <c r="C492" s="1" t="s">
        <v>543</v>
      </c>
      <c r="D492" s="4">
        <v>5.94</v>
      </c>
      <c r="E492" s="4">
        <v>6.27</v>
      </c>
      <c r="F492" s="1" t="s">
        <v>547</v>
      </c>
      <c r="G492" s="5">
        <v>40</v>
      </c>
      <c r="H492" s="5">
        <v>0</v>
      </c>
      <c r="I492" s="5">
        <v>57</v>
      </c>
      <c r="J492" s="5">
        <v>13</v>
      </c>
      <c r="K492" s="5">
        <v>0</v>
      </c>
      <c r="L492" s="5">
        <f t="shared" si="14"/>
        <v>110</v>
      </c>
      <c r="M492" s="1" t="s">
        <v>548</v>
      </c>
      <c r="N492" s="1">
        <v>144</v>
      </c>
      <c r="O492" s="88" t="s">
        <v>1587</v>
      </c>
      <c r="P492" s="99"/>
      <c r="R492" s="104" t="s">
        <v>1608</v>
      </c>
      <c r="S492" s="96" t="s">
        <v>1640</v>
      </c>
    </row>
    <row r="493" spans="1:19" hidden="1" x14ac:dyDescent="0.2">
      <c r="A493" s="8" t="str">
        <f t="shared" si="15"/>
        <v>SERISR00101**C</v>
      </c>
      <c r="B493" s="1" t="s">
        <v>515</v>
      </c>
      <c r="C493" s="1" t="s">
        <v>543</v>
      </c>
      <c r="D493" s="4">
        <v>6.27</v>
      </c>
      <c r="E493" s="4">
        <v>6.92</v>
      </c>
      <c r="F493" s="1" t="s">
        <v>549</v>
      </c>
      <c r="G493" s="5">
        <v>0</v>
      </c>
      <c r="H493" s="5">
        <v>0</v>
      </c>
      <c r="I493" s="5">
        <v>50</v>
      </c>
      <c r="J493" s="5">
        <v>88</v>
      </c>
      <c r="K493" s="5">
        <v>0</v>
      </c>
      <c r="L493" s="5">
        <f t="shared" si="14"/>
        <v>138</v>
      </c>
      <c r="M493" s="1" t="s">
        <v>550</v>
      </c>
      <c r="N493" s="1">
        <v>191</v>
      </c>
      <c r="O493" s="88" t="s">
        <v>1587</v>
      </c>
      <c r="P493" s="99"/>
      <c r="R493" s="104" t="s">
        <v>1608</v>
      </c>
      <c r="S493" s="96" t="s">
        <v>1640</v>
      </c>
    </row>
    <row r="494" spans="1:19" hidden="1" x14ac:dyDescent="0.2">
      <c r="A494" s="8" t="str">
        <f t="shared" si="15"/>
        <v>SERISR00101**C</v>
      </c>
      <c r="B494" s="1" t="s">
        <v>515</v>
      </c>
      <c r="C494" s="1" t="s">
        <v>543</v>
      </c>
      <c r="D494" s="4">
        <v>6.92</v>
      </c>
      <c r="E494" s="4">
        <v>7.26</v>
      </c>
      <c r="F494" s="1" t="s">
        <v>427</v>
      </c>
      <c r="G494" s="5">
        <v>33</v>
      </c>
      <c r="H494" s="5">
        <v>0</v>
      </c>
      <c r="I494" s="5">
        <v>42</v>
      </c>
      <c r="J494" s="5">
        <v>18</v>
      </c>
      <c r="K494" s="5">
        <v>0</v>
      </c>
      <c r="L494" s="5">
        <f t="shared" si="14"/>
        <v>93</v>
      </c>
      <c r="M494" s="1" t="s">
        <v>551</v>
      </c>
      <c r="N494" s="1">
        <v>146</v>
      </c>
      <c r="O494" s="88" t="s">
        <v>1587</v>
      </c>
      <c r="P494" s="99"/>
      <c r="R494" s="104" t="s">
        <v>1608</v>
      </c>
      <c r="S494" s="96" t="s">
        <v>1640</v>
      </c>
    </row>
    <row r="495" spans="1:19" hidden="1" x14ac:dyDescent="0.2">
      <c r="A495" s="8" t="str">
        <f t="shared" si="15"/>
        <v>SERISR00101**C</v>
      </c>
      <c r="B495" s="1" t="s">
        <v>515</v>
      </c>
      <c r="C495" s="1" t="s">
        <v>543</v>
      </c>
      <c r="D495" s="4">
        <v>7.26</v>
      </c>
      <c r="E495" s="4">
        <v>7.61</v>
      </c>
      <c r="F495" s="1" t="s">
        <v>322</v>
      </c>
      <c r="G495" s="5">
        <v>0</v>
      </c>
      <c r="H495" s="5">
        <v>0</v>
      </c>
      <c r="I495" s="5">
        <v>17</v>
      </c>
      <c r="J495" s="5">
        <v>0</v>
      </c>
      <c r="K495" s="5">
        <v>0</v>
      </c>
      <c r="L495" s="5">
        <f t="shared" si="14"/>
        <v>17</v>
      </c>
      <c r="M495" s="1" t="s">
        <v>323</v>
      </c>
      <c r="N495" s="1">
        <v>23</v>
      </c>
      <c r="O495" s="88" t="s">
        <v>1587</v>
      </c>
      <c r="P495" s="99"/>
      <c r="R495" s="104" t="s">
        <v>1608</v>
      </c>
      <c r="S495" s="96" t="s">
        <v>1640</v>
      </c>
    </row>
    <row r="496" spans="1:19" hidden="1" x14ac:dyDescent="0.2">
      <c r="A496" s="8" t="str">
        <f t="shared" si="15"/>
        <v>SERISR00113**C</v>
      </c>
      <c r="B496" s="1" t="s">
        <v>515</v>
      </c>
      <c r="C496" s="1" t="s">
        <v>552</v>
      </c>
      <c r="D496" s="4">
        <v>0</v>
      </c>
      <c r="E496" s="4">
        <v>0.17</v>
      </c>
      <c r="F496" s="1" t="s">
        <v>322</v>
      </c>
      <c r="G496" s="5">
        <v>0</v>
      </c>
      <c r="H496" s="5">
        <v>0</v>
      </c>
      <c r="I496" s="5">
        <v>10</v>
      </c>
      <c r="J496" s="5">
        <v>0</v>
      </c>
      <c r="K496" s="5">
        <v>0</v>
      </c>
      <c r="L496" s="5">
        <f t="shared" si="14"/>
        <v>10</v>
      </c>
      <c r="M496" s="1" t="s">
        <v>323</v>
      </c>
      <c r="N496" s="1">
        <v>10</v>
      </c>
      <c r="O496" s="1" t="s">
        <v>1597</v>
      </c>
      <c r="P496" s="3">
        <v>101467</v>
      </c>
    </row>
    <row r="497" spans="1:19" hidden="1" x14ac:dyDescent="0.2">
      <c r="A497" s="8" t="str">
        <f t="shared" si="15"/>
        <v>SERISR00113**C</v>
      </c>
      <c r="B497" s="1" t="s">
        <v>515</v>
      </c>
      <c r="C497" s="1" t="s">
        <v>552</v>
      </c>
      <c r="D497" s="4">
        <v>0.17</v>
      </c>
      <c r="E497" s="4">
        <v>0.49</v>
      </c>
      <c r="F497" s="1" t="s">
        <v>329</v>
      </c>
      <c r="G497" s="5">
        <v>0</v>
      </c>
      <c r="H497" s="5">
        <v>0</v>
      </c>
      <c r="I497" s="5">
        <v>30</v>
      </c>
      <c r="J497" s="5">
        <v>0</v>
      </c>
      <c r="K497" s="5">
        <v>0</v>
      </c>
      <c r="L497" s="5">
        <f t="shared" si="14"/>
        <v>30</v>
      </c>
      <c r="M497" s="1" t="s">
        <v>343</v>
      </c>
      <c r="N497" s="1">
        <v>41</v>
      </c>
      <c r="O497" s="1" t="s">
        <v>1597</v>
      </c>
      <c r="P497" s="3">
        <v>101467</v>
      </c>
    </row>
    <row r="498" spans="1:19" hidden="1" x14ac:dyDescent="0.2">
      <c r="A498" s="8" t="str">
        <f t="shared" si="15"/>
        <v>SERISR00113**C</v>
      </c>
      <c r="B498" s="1" t="s">
        <v>515</v>
      </c>
      <c r="C498" s="1" t="s">
        <v>552</v>
      </c>
      <c r="D498" s="4">
        <v>0.49</v>
      </c>
      <c r="E498" s="4">
        <v>0.8</v>
      </c>
      <c r="F498" s="1" t="s">
        <v>322</v>
      </c>
      <c r="G498" s="5">
        <v>0</v>
      </c>
      <c r="H498" s="5">
        <v>0</v>
      </c>
      <c r="I498" s="5">
        <v>21</v>
      </c>
      <c r="J498" s="5">
        <v>0</v>
      </c>
      <c r="K498" s="5">
        <v>0</v>
      </c>
      <c r="L498" s="5">
        <f t="shared" si="14"/>
        <v>21</v>
      </c>
      <c r="M498" s="1" t="s">
        <v>323</v>
      </c>
      <c r="N498" s="1">
        <v>21</v>
      </c>
      <c r="O498" s="1" t="s">
        <v>1597</v>
      </c>
      <c r="P498" s="3">
        <v>101467</v>
      </c>
    </row>
    <row r="499" spans="1:19" hidden="1" x14ac:dyDescent="0.2">
      <c r="A499" s="8" t="str">
        <f t="shared" si="15"/>
        <v>SERISR00113**C</v>
      </c>
      <c r="B499" s="1" t="s">
        <v>515</v>
      </c>
      <c r="C499" s="1" t="s">
        <v>552</v>
      </c>
      <c r="D499" s="4">
        <v>0.8</v>
      </c>
      <c r="E499" s="4">
        <v>1.07</v>
      </c>
      <c r="F499" s="1" t="s">
        <v>329</v>
      </c>
      <c r="G499" s="5">
        <v>0</v>
      </c>
      <c r="H499" s="5">
        <v>0</v>
      </c>
      <c r="I499" s="5">
        <v>30</v>
      </c>
      <c r="J499" s="5">
        <v>0</v>
      </c>
      <c r="K499" s="5">
        <v>0</v>
      </c>
      <c r="L499" s="5">
        <f t="shared" si="14"/>
        <v>30</v>
      </c>
      <c r="M499" s="1" t="s">
        <v>343</v>
      </c>
      <c r="N499" s="1">
        <v>38</v>
      </c>
      <c r="O499" s="1" t="s">
        <v>1597</v>
      </c>
      <c r="P499" s="3">
        <v>101467</v>
      </c>
    </row>
    <row r="500" spans="1:19" hidden="1" x14ac:dyDescent="0.2">
      <c r="A500" s="8" t="str">
        <f t="shared" si="15"/>
        <v>SERISR00113**C</v>
      </c>
      <c r="B500" s="1" t="s">
        <v>515</v>
      </c>
      <c r="C500" s="1" t="s">
        <v>552</v>
      </c>
      <c r="D500" s="4">
        <v>1.07</v>
      </c>
      <c r="E500" s="4">
        <v>1.92</v>
      </c>
      <c r="F500" s="1" t="s">
        <v>322</v>
      </c>
      <c r="G500" s="5">
        <v>0</v>
      </c>
      <c r="H500" s="5">
        <v>0</v>
      </c>
      <c r="I500" s="5">
        <v>53</v>
      </c>
      <c r="J500" s="5">
        <v>0</v>
      </c>
      <c r="K500" s="5">
        <v>0</v>
      </c>
      <c r="L500" s="5">
        <f t="shared" si="14"/>
        <v>53</v>
      </c>
      <c r="M500" s="1" t="s">
        <v>323</v>
      </c>
      <c r="N500" s="1">
        <v>53</v>
      </c>
      <c r="O500" s="1" t="s">
        <v>1597</v>
      </c>
      <c r="P500" s="3">
        <v>101467</v>
      </c>
    </row>
    <row r="501" spans="1:19" hidden="1" x14ac:dyDescent="0.2">
      <c r="A501" s="8" t="str">
        <f t="shared" si="15"/>
        <v>SERISR00113**C</v>
      </c>
      <c r="B501" s="1" t="s">
        <v>515</v>
      </c>
      <c r="C501" s="1" t="s">
        <v>552</v>
      </c>
      <c r="D501" s="4">
        <v>1.92</v>
      </c>
      <c r="E501" s="4">
        <v>2.04</v>
      </c>
      <c r="F501" s="1" t="s">
        <v>329</v>
      </c>
      <c r="G501" s="5">
        <v>0</v>
      </c>
      <c r="H501" s="5">
        <v>0</v>
      </c>
      <c r="I501" s="5">
        <v>16</v>
      </c>
      <c r="J501" s="5">
        <v>0</v>
      </c>
      <c r="K501" s="5">
        <v>0</v>
      </c>
      <c r="L501" s="5">
        <f t="shared" si="14"/>
        <v>16</v>
      </c>
      <c r="M501" s="1" t="s">
        <v>553</v>
      </c>
      <c r="N501" s="1">
        <v>12</v>
      </c>
      <c r="O501" s="1" t="s">
        <v>1597</v>
      </c>
      <c r="P501" s="3">
        <v>101467</v>
      </c>
    </row>
    <row r="502" spans="1:19" hidden="1" x14ac:dyDescent="0.2">
      <c r="A502" s="8" t="str">
        <f t="shared" si="15"/>
        <v>SERISR00113**C</v>
      </c>
      <c r="B502" s="1" t="s">
        <v>515</v>
      </c>
      <c r="C502" s="1" t="s">
        <v>552</v>
      </c>
      <c r="D502" s="4">
        <v>2.04</v>
      </c>
      <c r="E502" s="4">
        <v>2.59</v>
      </c>
      <c r="F502" s="1" t="s">
        <v>329</v>
      </c>
      <c r="G502" s="5">
        <v>0</v>
      </c>
      <c r="H502" s="5">
        <v>0</v>
      </c>
      <c r="I502" s="5">
        <v>60</v>
      </c>
      <c r="J502" s="5">
        <v>0</v>
      </c>
      <c r="K502" s="5">
        <v>0</v>
      </c>
      <c r="L502" s="5">
        <f t="shared" ref="L502:L565" si="16">SUM(G502:K502)</f>
        <v>60</v>
      </c>
      <c r="M502" s="1" t="s">
        <v>555</v>
      </c>
      <c r="N502" s="1">
        <v>69</v>
      </c>
      <c r="O502" s="1" t="s">
        <v>1597</v>
      </c>
      <c r="P502" s="3">
        <v>101467</v>
      </c>
    </row>
    <row r="503" spans="1:19" hidden="1" x14ac:dyDescent="0.2">
      <c r="A503" s="8" t="str">
        <f t="shared" si="15"/>
        <v>SERISR00113**C</v>
      </c>
      <c r="B503" s="1" t="s">
        <v>515</v>
      </c>
      <c r="C503" s="1" t="s">
        <v>552</v>
      </c>
      <c r="D503" s="4">
        <v>2.59</v>
      </c>
      <c r="E503" s="4">
        <v>5.63</v>
      </c>
      <c r="F503" s="1" t="s">
        <v>322</v>
      </c>
      <c r="G503" s="5">
        <v>0</v>
      </c>
      <c r="H503" s="5">
        <v>0</v>
      </c>
      <c r="I503" s="5">
        <v>185</v>
      </c>
      <c r="J503" s="5">
        <v>0</v>
      </c>
      <c r="K503" s="5">
        <v>0</v>
      </c>
      <c r="L503" s="5">
        <f t="shared" si="16"/>
        <v>185</v>
      </c>
      <c r="M503" s="1" t="s">
        <v>323</v>
      </c>
      <c r="N503" s="1">
        <v>191</v>
      </c>
      <c r="O503" s="1" t="s">
        <v>1597</v>
      </c>
      <c r="P503" s="3">
        <v>101467</v>
      </c>
    </row>
    <row r="504" spans="1:19" hidden="1" x14ac:dyDescent="0.2">
      <c r="A504" s="8" t="str">
        <f t="shared" si="15"/>
        <v>SERISR00113**C</v>
      </c>
      <c r="B504" s="1" t="s">
        <v>515</v>
      </c>
      <c r="C504" s="1" t="s">
        <v>552</v>
      </c>
      <c r="D504" s="4">
        <v>5.63</v>
      </c>
      <c r="E504" s="4">
        <v>6.05</v>
      </c>
      <c r="F504" s="1" t="s">
        <v>355</v>
      </c>
      <c r="G504" s="5">
        <v>16</v>
      </c>
      <c r="H504" s="5">
        <v>0</v>
      </c>
      <c r="I504" s="5">
        <v>55</v>
      </c>
      <c r="J504" s="5">
        <v>48</v>
      </c>
      <c r="K504" s="5">
        <v>0</v>
      </c>
      <c r="L504" s="5">
        <f t="shared" si="16"/>
        <v>119</v>
      </c>
      <c r="M504" s="1" t="s">
        <v>647</v>
      </c>
      <c r="N504" s="1">
        <v>186</v>
      </c>
      <c r="O504" s="1" t="s">
        <v>1597</v>
      </c>
      <c r="P504" s="3">
        <v>101467</v>
      </c>
    </row>
    <row r="505" spans="1:19" hidden="1" x14ac:dyDescent="0.2">
      <c r="A505" s="8" t="str">
        <f t="shared" si="15"/>
        <v>SERISR00113**C</v>
      </c>
      <c r="B505" s="1" t="s">
        <v>515</v>
      </c>
      <c r="C505" s="1" t="s">
        <v>552</v>
      </c>
      <c r="D505" s="4">
        <v>7.13</v>
      </c>
      <c r="E505" s="4">
        <v>11.46</v>
      </c>
      <c r="F505" s="1" t="s">
        <v>322</v>
      </c>
      <c r="G505" s="5">
        <v>0</v>
      </c>
      <c r="H505" s="5">
        <v>0</v>
      </c>
      <c r="I505" s="5">
        <v>273</v>
      </c>
      <c r="J505" s="5">
        <v>0</v>
      </c>
      <c r="K505" s="5">
        <v>0</v>
      </c>
      <c r="L505" s="5">
        <f t="shared" si="16"/>
        <v>273</v>
      </c>
      <c r="M505" s="1" t="s">
        <v>323</v>
      </c>
      <c r="N505" s="1">
        <v>280</v>
      </c>
      <c r="O505" s="1" t="s">
        <v>1596</v>
      </c>
      <c r="P505" s="99">
        <v>94393</v>
      </c>
    </row>
    <row r="506" spans="1:19" hidden="1" x14ac:dyDescent="0.2">
      <c r="A506" s="8" t="str">
        <f t="shared" si="15"/>
        <v>SERISR00113**C</v>
      </c>
      <c r="B506" s="1" t="s">
        <v>515</v>
      </c>
      <c r="C506" s="1" t="s">
        <v>552</v>
      </c>
      <c r="D506" s="4">
        <v>11.46</v>
      </c>
      <c r="E506" s="4">
        <v>11.6</v>
      </c>
      <c r="F506" s="1" t="s">
        <v>324</v>
      </c>
      <c r="G506" s="5">
        <v>0</v>
      </c>
      <c r="H506" s="5">
        <v>0</v>
      </c>
      <c r="I506" s="5">
        <v>11</v>
      </c>
      <c r="J506" s="5">
        <v>0</v>
      </c>
      <c r="K506" s="5">
        <v>0</v>
      </c>
      <c r="L506" s="5">
        <f t="shared" si="16"/>
        <v>11</v>
      </c>
      <c r="M506" s="1" t="s">
        <v>638</v>
      </c>
      <c r="N506" s="1">
        <v>11</v>
      </c>
      <c r="O506" s="1" t="s">
        <v>1596</v>
      </c>
      <c r="P506" s="99">
        <v>94393</v>
      </c>
    </row>
    <row r="507" spans="1:19" hidden="1" x14ac:dyDescent="0.2">
      <c r="A507" s="8" t="str">
        <f t="shared" si="15"/>
        <v>SERISR00113**C</v>
      </c>
      <c r="B507" s="1" t="s">
        <v>515</v>
      </c>
      <c r="C507" s="1" t="s">
        <v>552</v>
      </c>
      <c r="D507" s="4">
        <v>12.81</v>
      </c>
      <c r="E507" s="4">
        <v>12.98</v>
      </c>
      <c r="F507" s="1" t="s">
        <v>324</v>
      </c>
      <c r="G507" s="5">
        <v>0</v>
      </c>
      <c r="H507" s="5">
        <v>0</v>
      </c>
      <c r="I507" s="5">
        <v>11</v>
      </c>
      <c r="J507" s="5">
        <v>0</v>
      </c>
      <c r="K507" s="5">
        <v>0</v>
      </c>
      <c r="L507" s="5">
        <f t="shared" si="16"/>
        <v>11</v>
      </c>
      <c r="M507" s="1" t="s">
        <v>554</v>
      </c>
      <c r="N507" s="1">
        <v>11</v>
      </c>
      <c r="O507" s="1" t="s">
        <v>1596</v>
      </c>
      <c r="P507" s="99">
        <v>94393</v>
      </c>
    </row>
    <row r="508" spans="1:19" hidden="1" x14ac:dyDescent="0.2">
      <c r="A508" s="8" t="str">
        <f t="shared" si="15"/>
        <v>SERISR00113**C</v>
      </c>
      <c r="B508" s="1" t="s">
        <v>515</v>
      </c>
      <c r="C508" s="1" t="s">
        <v>552</v>
      </c>
      <c r="D508" s="4">
        <v>12.98</v>
      </c>
      <c r="E508" s="4">
        <v>13.4</v>
      </c>
      <c r="F508" s="1" t="s">
        <v>322</v>
      </c>
      <c r="G508" s="5">
        <v>0</v>
      </c>
      <c r="H508" s="5">
        <v>0</v>
      </c>
      <c r="I508" s="5">
        <v>26</v>
      </c>
      <c r="J508" s="5">
        <v>0</v>
      </c>
      <c r="K508" s="5">
        <v>0</v>
      </c>
      <c r="L508" s="5">
        <f t="shared" si="16"/>
        <v>26</v>
      </c>
      <c r="M508" s="1" t="s">
        <v>323</v>
      </c>
      <c r="N508" s="1">
        <v>26</v>
      </c>
      <c r="O508" s="1" t="s">
        <v>1596</v>
      </c>
      <c r="P508" s="99">
        <v>94393</v>
      </c>
    </row>
    <row r="509" spans="1:19" hidden="1" x14ac:dyDescent="0.2">
      <c r="A509" s="8" t="str">
        <f t="shared" si="15"/>
        <v>SERISR00113**C</v>
      </c>
      <c r="B509" s="1" t="s">
        <v>515</v>
      </c>
      <c r="C509" s="1" t="s">
        <v>552</v>
      </c>
      <c r="D509" s="4">
        <v>13.4</v>
      </c>
      <c r="E509" s="4">
        <v>14.85</v>
      </c>
      <c r="F509" s="1" t="s">
        <v>322</v>
      </c>
      <c r="G509" s="5">
        <v>0</v>
      </c>
      <c r="H509" s="5">
        <v>0</v>
      </c>
      <c r="I509" s="5">
        <v>97</v>
      </c>
      <c r="J509" s="5">
        <v>0</v>
      </c>
      <c r="K509" s="5">
        <v>0</v>
      </c>
      <c r="L509" s="5">
        <f t="shared" si="16"/>
        <v>97</v>
      </c>
      <c r="M509" s="1" t="s">
        <v>323</v>
      </c>
      <c r="N509" s="1">
        <v>97</v>
      </c>
      <c r="O509" s="88" t="s">
        <v>1587</v>
      </c>
      <c r="P509" s="99"/>
      <c r="R509" s="104" t="s">
        <v>1608</v>
      </c>
      <c r="S509" s="96" t="s">
        <v>1640</v>
      </c>
    </row>
    <row r="510" spans="1:19" hidden="1" x14ac:dyDescent="0.2">
      <c r="A510" s="8" t="str">
        <f t="shared" si="15"/>
        <v>SERISR00113**C</v>
      </c>
      <c r="B510" s="1" t="s">
        <v>515</v>
      </c>
      <c r="C510" s="1" t="s">
        <v>552</v>
      </c>
      <c r="D510" s="4">
        <v>14.85</v>
      </c>
      <c r="E510" s="4">
        <v>15.13</v>
      </c>
      <c r="F510" s="1" t="s">
        <v>329</v>
      </c>
      <c r="G510" s="5">
        <v>0</v>
      </c>
      <c r="H510" s="5">
        <v>0</v>
      </c>
      <c r="I510" s="5">
        <v>38</v>
      </c>
      <c r="J510" s="5">
        <v>0</v>
      </c>
      <c r="K510" s="5">
        <v>0</v>
      </c>
      <c r="L510" s="5">
        <f t="shared" si="16"/>
        <v>38</v>
      </c>
      <c r="M510" s="1" t="s">
        <v>343</v>
      </c>
      <c r="N510" s="1">
        <v>38</v>
      </c>
      <c r="O510" s="88" t="s">
        <v>1587</v>
      </c>
      <c r="P510" s="99"/>
      <c r="R510" s="104" t="s">
        <v>1608</v>
      </c>
      <c r="S510" s="96" t="s">
        <v>1640</v>
      </c>
    </row>
    <row r="511" spans="1:19" hidden="1" x14ac:dyDescent="0.2">
      <c r="A511" s="8" t="str">
        <f t="shared" si="15"/>
        <v>SERISR00113**C</v>
      </c>
      <c r="B511" s="1" t="s">
        <v>515</v>
      </c>
      <c r="C511" s="1" t="s">
        <v>552</v>
      </c>
      <c r="D511" s="4">
        <v>15.13</v>
      </c>
      <c r="E511" s="4">
        <v>16.36</v>
      </c>
      <c r="F511" s="1" t="s">
        <v>322</v>
      </c>
      <c r="G511" s="5">
        <v>0</v>
      </c>
      <c r="H511" s="5">
        <v>0</v>
      </c>
      <c r="I511" s="5">
        <v>77</v>
      </c>
      <c r="J511" s="5">
        <v>0</v>
      </c>
      <c r="K511" s="5">
        <v>0</v>
      </c>
      <c r="L511" s="5">
        <f t="shared" si="16"/>
        <v>77</v>
      </c>
      <c r="M511" s="1" t="s">
        <v>323</v>
      </c>
      <c r="N511" s="1">
        <v>77</v>
      </c>
      <c r="O511" s="88" t="s">
        <v>1587</v>
      </c>
      <c r="P511" s="99"/>
      <c r="R511" s="104" t="s">
        <v>1608</v>
      </c>
      <c r="S511" s="96" t="s">
        <v>1640</v>
      </c>
    </row>
    <row r="512" spans="1:19" hidden="1" x14ac:dyDescent="0.2">
      <c r="A512" s="8" t="str">
        <f t="shared" si="15"/>
        <v>SERISR00113**C</v>
      </c>
      <c r="B512" s="1" t="s">
        <v>515</v>
      </c>
      <c r="C512" s="1" t="s">
        <v>552</v>
      </c>
      <c r="D512" s="4">
        <v>16.36</v>
      </c>
      <c r="E512" s="4">
        <v>16.57</v>
      </c>
      <c r="F512" s="1" t="s">
        <v>329</v>
      </c>
      <c r="G512" s="5">
        <v>0</v>
      </c>
      <c r="H512" s="5">
        <v>0</v>
      </c>
      <c r="I512" s="5">
        <v>28</v>
      </c>
      <c r="J512" s="5">
        <v>0</v>
      </c>
      <c r="K512" s="5">
        <v>0</v>
      </c>
      <c r="L512" s="5">
        <f t="shared" si="16"/>
        <v>28</v>
      </c>
      <c r="M512" s="1" t="s">
        <v>343</v>
      </c>
      <c r="N512" s="1">
        <v>28</v>
      </c>
      <c r="O512" s="88" t="s">
        <v>1587</v>
      </c>
      <c r="P512" s="99"/>
      <c r="R512" s="104" t="s">
        <v>1608</v>
      </c>
      <c r="S512" s="96" t="s">
        <v>1640</v>
      </c>
    </row>
    <row r="513" spans="1:19" hidden="1" x14ac:dyDescent="0.2">
      <c r="A513" s="8" t="str">
        <f t="shared" si="15"/>
        <v>SERISR00113**C</v>
      </c>
      <c r="B513" s="1" t="s">
        <v>515</v>
      </c>
      <c r="C513" s="1" t="s">
        <v>552</v>
      </c>
      <c r="D513" s="4">
        <v>16.57</v>
      </c>
      <c r="E513" s="4">
        <v>17.25</v>
      </c>
      <c r="F513" s="1" t="s">
        <v>322</v>
      </c>
      <c r="G513" s="5">
        <v>0</v>
      </c>
      <c r="H513" s="5">
        <v>0</v>
      </c>
      <c r="I513" s="5">
        <v>43</v>
      </c>
      <c r="J513" s="5">
        <v>0</v>
      </c>
      <c r="K513" s="5">
        <v>0</v>
      </c>
      <c r="L513" s="5">
        <f t="shared" si="16"/>
        <v>43</v>
      </c>
      <c r="M513" s="1" t="s">
        <v>323</v>
      </c>
      <c r="N513" s="1">
        <v>43</v>
      </c>
      <c r="O513" s="88" t="s">
        <v>1587</v>
      </c>
      <c r="P513" s="99"/>
      <c r="R513" s="104" t="s">
        <v>1608</v>
      </c>
      <c r="S513" s="96" t="s">
        <v>1640</v>
      </c>
    </row>
    <row r="514" spans="1:19" hidden="1" x14ac:dyDescent="0.2">
      <c r="A514" s="8" t="str">
        <f t="shared" ref="A514:A577" si="17">"S"&amp;B514&amp;MID(C514,1,2)&amp;"00"&amp;MID(C514,4,3)&amp;"**C"</f>
        <v>SERISR00113**C</v>
      </c>
      <c r="B514" s="1" t="s">
        <v>515</v>
      </c>
      <c r="C514" s="1" t="s">
        <v>552</v>
      </c>
      <c r="D514" s="4">
        <v>17.25</v>
      </c>
      <c r="E514" s="4">
        <v>17.47</v>
      </c>
      <c r="F514" s="1" t="s">
        <v>329</v>
      </c>
      <c r="G514" s="5">
        <v>0</v>
      </c>
      <c r="H514" s="5">
        <v>0</v>
      </c>
      <c r="I514" s="5">
        <v>35</v>
      </c>
      <c r="J514" s="5">
        <v>0</v>
      </c>
      <c r="K514" s="5">
        <v>0</v>
      </c>
      <c r="L514" s="5">
        <f t="shared" si="16"/>
        <v>35</v>
      </c>
      <c r="M514" s="1" t="s">
        <v>343</v>
      </c>
      <c r="N514" s="1">
        <v>35</v>
      </c>
      <c r="O514" s="88" t="s">
        <v>1587</v>
      </c>
      <c r="P514" s="99"/>
      <c r="R514" s="104" t="s">
        <v>1608</v>
      </c>
      <c r="S514" s="96" t="s">
        <v>1640</v>
      </c>
    </row>
    <row r="515" spans="1:19" hidden="1" x14ac:dyDescent="0.2">
      <c r="A515" s="8" t="str">
        <f t="shared" si="17"/>
        <v>SERISR00113**C</v>
      </c>
      <c r="B515" s="1" t="s">
        <v>515</v>
      </c>
      <c r="C515" s="1" t="s">
        <v>552</v>
      </c>
      <c r="D515" s="4">
        <v>17.47</v>
      </c>
      <c r="E515" s="4">
        <v>19.84</v>
      </c>
      <c r="F515" s="1" t="s">
        <v>322</v>
      </c>
      <c r="G515" s="5">
        <v>0</v>
      </c>
      <c r="H515" s="5">
        <v>0</v>
      </c>
      <c r="I515" s="5">
        <v>150</v>
      </c>
      <c r="J515" s="5">
        <v>0</v>
      </c>
      <c r="K515" s="5">
        <v>0</v>
      </c>
      <c r="L515" s="5">
        <f t="shared" si="16"/>
        <v>150</v>
      </c>
      <c r="M515" s="1" t="s">
        <v>323</v>
      </c>
      <c r="N515" s="1">
        <v>150</v>
      </c>
      <c r="O515" s="88" t="s">
        <v>1587</v>
      </c>
      <c r="P515" s="99"/>
      <c r="R515" s="104" t="s">
        <v>1608</v>
      </c>
      <c r="S515" s="96" t="s">
        <v>1640</v>
      </c>
    </row>
    <row r="516" spans="1:19" hidden="1" x14ac:dyDescent="0.2">
      <c r="A516" s="8" t="str">
        <f t="shared" si="17"/>
        <v>SERISR00113**C</v>
      </c>
      <c r="B516" s="1" t="s">
        <v>515</v>
      </c>
      <c r="C516" s="1" t="s">
        <v>552</v>
      </c>
      <c r="D516" s="4">
        <v>19.84</v>
      </c>
      <c r="E516" s="4">
        <v>20.18</v>
      </c>
      <c r="F516" s="10" t="s">
        <v>755</v>
      </c>
      <c r="G516" s="5">
        <v>16</v>
      </c>
      <c r="H516" s="5">
        <v>0</v>
      </c>
      <c r="I516" s="5">
        <v>22</v>
      </c>
      <c r="J516" s="5">
        <v>0</v>
      </c>
      <c r="K516" s="5">
        <v>0</v>
      </c>
      <c r="L516" s="5">
        <f t="shared" si="16"/>
        <v>38</v>
      </c>
      <c r="M516" s="1" t="s">
        <v>618</v>
      </c>
      <c r="N516" s="1">
        <v>22</v>
      </c>
      <c r="O516" s="88" t="s">
        <v>1587</v>
      </c>
      <c r="P516" s="99"/>
      <c r="R516" s="104" t="s">
        <v>1608</v>
      </c>
      <c r="S516" s="96" t="s">
        <v>1640</v>
      </c>
    </row>
    <row r="517" spans="1:19" hidden="1" x14ac:dyDescent="0.2">
      <c r="A517" s="8" t="str">
        <f t="shared" si="17"/>
        <v>SERISR00113**C</v>
      </c>
      <c r="B517" s="1" t="s">
        <v>515</v>
      </c>
      <c r="C517" s="1" t="s">
        <v>552</v>
      </c>
      <c r="D517" s="4">
        <v>20.18</v>
      </c>
      <c r="E517" s="4">
        <v>20.64</v>
      </c>
      <c r="F517" s="1" t="s">
        <v>322</v>
      </c>
      <c r="G517" s="5">
        <v>0</v>
      </c>
      <c r="H517" s="5">
        <v>0</v>
      </c>
      <c r="I517" s="5">
        <v>27</v>
      </c>
      <c r="J517" s="5">
        <v>0</v>
      </c>
      <c r="K517" s="5">
        <v>0</v>
      </c>
      <c r="L517" s="5">
        <f t="shared" si="16"/>
        <v>27</v>
      </c>
      <c r="M517" s="1" t="s">
        <v>323</v>
      </c>
      <c r="N517" s="1">
        <v>27</v>
      </c>
      <c r="O517" s="88" t="s">
        <v>1587</v>
      </c>
      <c r="P517" s="99"/>
      <c r="R517" s="104" t="s">
        <v>1608</v>
      </c>
      <c r="S517" s="96" t="s">
        <v>1640</v>
      </c>
    </row>
    <row r="518" spans="1:19" hidden="1" x14ac:dyDescent="0.2">
      <c r="A518" s="8" t="str">
        <f t="shared" si="17"/>
        <v>SERISR00113**C</v>
      </c>
      <c r="B518" s="1" t="s">
        <v>515</v>
      </c>
      <c r="C518" s="1" t="s">
        <v>552</v>
      </c>
      <c r="D518" s="4">
        <v>20.64</v>
      </c>
      <c r="E518" s="4">
        <v>20.87</v>
      </c>
      <c r="F518" s="1" t="s">
        <v>329</v>
      </c>
      <c r="G518" s="5">
        <v>0</v>
      </c>
      <c r="H518" s="5">
        <v>0</v>
      </c>
      <c r="I518" s="5">
        <v>41</v>
      </c>
      <c r="J518" s="5">
        <v>0</v>
      </c>
      <c r="K518" s="5">
        <v>0</v>
      </c>
      <c r="L518" s="5">
        <f t="shared" si="16"/>
        <v>41</v>
      </c>
      <c r="M518" s="1" t="s">
        <v>343</v>
      </c>
      <c r="N518" s="1">
        <v>41</v>
      </c>
      <c r="O518" s="88" t="s">
        <v>1587</v>
      </c>
      <c r="P518" s="99"/>
      <c r="R518" s="104" t="s">
        <v>1608</v>
      </c>
      <c r="S518" s="96" t="s">
        <v>1640</v>
      </c>
    </row>
    <row r="519" spans="1:19" hidden="1" x14ac:dyDescent="0.2">
      <c r="A519" s="8" t="str">
        <f t="shared" si="17"/>
        <v>SERISR00269**C</v>
      </c>
      <c r="B519" s="1" t="s">
        <v>515</v>
      </c>
      <c r="C519" s="1" t="s">
        <v>556</v>
      </c>
      <c r="D519" s="4">
        <v>0</v>
      </c>
      <c r="E519" s="4">
        <v>4.26</v>
      </c>
      <c r="F519" s="1" t="s">
        <v>322</v>
      </c>
      <c r="G519" s="5">
        <v>0</v>
      </c>
      <c r="H519" s="5">
        <v>0</v>
      </c>
      <c r="I519" s="5">
        <v>273</v>
      </c>
      <c r="J519" s="5">
        <v>0</v>
      </c>
      <c r="K519" s="5">
        <v>0</v>
      </c>
      <c r="L519" s="5">
        <f t="shared" si="16"/>
        <v>273</v>
      </c>
      <c r="M519" s="1" t="s">
        <v>323</v>
      </c>
      <c r="N519" s="1">
        <v>282</v>
      </c>
      <c r="O519" s="88" t="s">
        <v>1587</v>
      </c>
      <c r="P519" s="99"/>
      <c r="R519" s="104" t="s">
        <v>1608</v>
      </c>
      <c r="S519" s="96" t="s">
        <v>1640</v>
      </c>
    </row>
    <row r="520" spans="1:19" hidden="1" x14ac:dyDescent="0.2">
      <c r="A520" s="8" t="str">
        <f t="shared" si="17"/>
        <v>SERISR00269**C</v>
      </c>
      <c r="B520" s="1" t="s">
        <v>515</v>
      </c>
      <c r="C520" s="1" t="s">
        <v>556</v>
      </c>
      <c r="D520" s="4">
        <v>4.26</v>
      </c>
      <c r="E520" s="4">
        <v>7.45</v>
      </c>
      <c r="F520" s="1" t="s">
        <v>322</v>
      </c>
      <c r="G520" s="5">
        <v>0</v>
      </c>
      <c r="H520" s="5">
        <v>0</v>
      </c>
      <c r="I520" s="5">
        <v>174</v>
      </c>
      <c r="J520" s="5">
        <v>0</v>
      </c>
      <c r="K520" s="5">
        <v>0</v>
      </c>
      <c r="L520" s="5">
        <f t="shared" si="16"/>
        <v>174</v>
      </c>
      <c r="M520" s="1" t="s">
        <v>323</v>
      </c>
      <c r="N520" s="1">
        <v>174</v>
      </c>
      <c r="O520" s="1" t="s">
        <v>1597</v>
      </c>
      <c r="P520" s="3">
        <v>101467</v>
      </c>
      <c r="R520" s="107"/>
    </row>
    <row r="521" spans="1:19" hidden="1" x14ac:dyDescent="0.2">
      <c r="A521" s="8" t="str">
        <f t="shared" si="17"/>
        <v>SERISR00269**C</v>
      </c>
      <c r="B521" s="1" t="s">
        <v>515</v>
      </c>
      <c r="C521" s="1" t="s">
        <v>556</v>
      </c>
      <c r="D521" s="4">
        <v>8.5500000000000007</v>
      </c>
      <c r="E521" s="4">
        <v>10.5</v>
      </c>
      <c r="F521" s="1" t="s">
        <v>322</v>
      </c>
      <c r="G521" s="5">
        <v>0</v>
      </c>
      <c r="H521" s="5">
        <v>0</v>
      </c>
      <c r="I521" s="5">
        <v>136</v>
      </c>
      <c r="J521" s="5">
        <v>0</v>
      </c>
      <c r="K521" s="5">
        <v>0</v>
      </c>
      <c r="L521" s="5">
        <f t="shared" si="16"/>
        <v>136</v>
      </c>
      <c r="M521" s="1" t="s">
        <v>323</v>
      </c>
      <c r="N521" s="1">
        <v>136</v>
      </c>
      <c r="O521" s="88" t="s">
        <v>1587</v>
      </c>
      <c r="R521" s="104" t="s">
        <v>1608</v>
      </c>
      <c r="S521" s="96" t="s">
        <v>1640</v>
      </c>
    </row>
    <row r="522" spans="1:19" hidden="1" x14ac:dyDescent="0.2">
      <c r="A522" s="8" t="str">
        <f t="shared" si="17"/>
        <v>SERISR00269**C</v>
      </c>
      <c r="B522" s="1" t="s">
        <v>515</v>
      </c>
      <c r="C522" s="1" t="s">
        <v>556</v>
      </c>
      <c r="D522" s="4">
        <v>10.5</v>
      </c>
      <c r="E522" s="4">
        <v>10.68</v>
      </c>
      <c r="F522" s="1" t="s">
        <v>334</v>
      </c>
      <c r="G522" s="5">
        <v>16</v>
      </c>
      <c r="H522" s="5">
        <v>0</v>
      </c>
      <c r="I522" s="5">
        <v>11</v>
      </c>
      <c r="J522" s="5">
        <v>0</v>
      </c>
      <c r="K522" s="5">
        <v>0</v>
      </c>
      <c r="L522" s="5">
        <f t="shared" si="16"/>
        <v>27</v>
      </c>
      <c r="M522" s="1" t="s">
        <v>558</v>
      </c>
      <c r="N522" s="1">
        <v>27</v>
      </c>
      <c r="O522" s="88" t="s">
        <v>1587</v>
      </c>
      <c r="R522" s="104" t="s">
        <v>1608</v>
      </c>
      <c r="S522" s="96" t="s">
        <v>1640</v>
      </c>
    </row>
    <row r="523" spans="1:19" hidden="1" x14ac:dyDescent="0.2">
      <c r="A523" s="8" t="str">
        <f t="shared" si="17"/>
        <v>SERISR00269**C</v>
      </c>
      <c r="B523" s="1" t="s">
        <v>515</v>
      </c>
      <c r="C523" s="1" t="s">
        <v>556</v>
      </c>
      <c r="D523" s="4">
        <v>11.33</v>
      </c>
      <c r="E523" s="4">
        <v>11.53</v>
      </c>
      <c r="F523" s="1" t="s">
        <v>334</v>
      </c>
      <c r="G523" s="5">
        <v>16</v>
      </c>
      <c r="H523" s="5">
        <v>0</v>
      </c>
      <c r="I523" s="5">
        <v>14</v>
      </c>
      <c r="J523" s="5">
        <v>0</v>
      </c>
      <c r="K523" s="5">
        <v>0</v>
      </c>
      <c r="L523" s="5">
        <f t="shared" si="16"/>
        <v>30</v>
      </c>
      <c r="M523" s="1" t="s">
        <v>557</v>
      </c>
      <c r="N523" s="1">
        <v>27</v>
      </c>
      <c r="O523" s="1" t="s">
        <v>1587</v>
      </c>
      <c r="P523" s="99">
        <v>101697</v>
      </c>
      <c r="R523" s="107"/>
      <c r="S523" s="96" t="s">
        <v>1621</v>
      </c>
    </row>
    <row r="524" spans="1:19" hidden="1" x14ac:dyDescent="0.2">
      <c r="A524" s="8" t="str">
        <f t="shared" si="17"/>
        <v>SERISR00269**C</v>
      </c>
      <c r="B524" s="1" t="s">
        <v>515</v>
      </c>
      <c r="C524" s="1" t="s">
        <v>556</v>
      </c>
      <c r="D524" s="4">
        <v>11.53</v>
      </c>
      <c r="E524" s="4">
        <v>12.6</v>
      </c>
      <c r="F524" s="1" t="s">
        <v>322</v>
      </c>
      <c r="G524" s="5">
        <v>0</v>
      </c>
      <c r="H524" s="5">
        <v>0</v>
      </c>
      <c r="I524" s="5">
        <v>76</v>
      </c>
      <c r="J524" s="5">
        <v>0</v>
      </c>
      <c r="K524" s="5">
        <v>0</v>
      </c>
      <c r="L524" s="5">
        <f t="shared" si="16"/>
        <v>76</v>
      </c>
      <c r="M524" s="1" t="s">
        <v>323</v>
      </c>
      <c r="N524" s="1">
        <v>71</v>
      </c>
      <c r="O524" s="1" t="s">
        <v>1587</v>
      </c>
      <c r="P524" s="99">
        <v>101697</v>
      </c>
      <c r="R524" s="106"/>
      <c r="S524" s="96" t="s">
        <v>1621</v>
      </c>
    </row>
    <row r="525" spans="1:19" hidden="1" x14ac:dyDescent="0.2">
      <c r="A525" s="8" t="str">
        <f t="shared" si="17"/>
        <v>SERIUS00006**C</v>
      </c>
      <c r="B525" s="1" t="s">
        <v>515</v>
      </c>
      <c r="C525" s="1" t="s">
        <v>559</v>
      </c>
      <c r="D525" s="4">
        <v>0</v>
      </c>
      <c r="E525" s="4">
        <v>0.71</v>
      </c>
      <c r="F525" s="1" t="s">
        <v>322</v>
      </c>
      <c r="G525" s="5">
        <v>0</v>
      </c>
      <c r="H525" s="5">
        <v>0</v>
      </c>
      <c r="I525" s="5">
        <v>40</v>
      </c>
      <c r="J525" s="5">
        <v>0</v>
      </c>
      <c r="K525" s="5">
        <v>0</v>
      </c>
      <c r="L525" s="5">
        <f t="shared" si="16"/>
        <v>40</v>
      </c>
      <c r="M525" s="1" t="s">
        <v>323</v>
      </c>
      <c r="N525" s="1">
        <v>46</v>
      </c>
      <c r="O525" s="88" t="s">
        <v>1594</v>
      </c>
      <c r="P525" s="99"/>
      <c r="R525" s="104" t="s">
        <v>1608</v>
      </c>
      <c r="S525" s="96" t="s">
        <v>1640</v>
      </c>
    </row>
    <row r="526" spans="1:19" hidden="1" x14ac:dyDescent="0.2">
      <c r="A526" s="8" t="str">
        <f t="shared" si="17"/>
        <v>SERIUS00006**C</v>
      </c>
      <c r="B526" s="1" t="s">
        <v>515</v>
      </c>
      <c r="C526" s="1" t="s">
        <v>559</v>
      </c>
      <c r="D526" s="4">
        <v>0.71</v>
      </c>
      <c r="E526" s="4">
        <v>2.36</v>
      </c>
      <c r="F526" s="1" t="s">
        <v>358</v>
      </c>
      <c r="G526" s="5">
        <v>0</v>
      </c>
      <c r="H526" s="5">
        <v>0</v>
      </c>
      <c r="I526" s="5">
        <v>168</v>
      </c>
      <c r="J526" s="5">
        <v>0</v>
      </c>
      <c r="K526" s="5">
        <v>0</v>
      </c>
      <c r="L526" s="5">
        <f t="shared" si="16"/>
        <v>168</v>
      </c>
      <c r="M526" s="1" t="s">
        <v>560</v>
      </c>
      <c r="N526" s="1">
        <v>198</v>
      </c>
      <c r="O526" s="88" t="s">
        <v>1594</v>
      </c>
      <c r="P526" s="99"/>
      <c r="R526" s="104" t="s">
        <v>1608</v>
      </c>
      <c r="S526" s="96" t="s">
        <v>1640</v>
      </c>
    </row>
    <row r="527" spans="1:19" hidden="1" x14ac:dyDescent="0.2">
      <c r="A527" s="8" t="str">
        <f t="shared" si="17"/>
        <v>SERIUS00006**C</v>
      </c>
      <c r="B527" s="1" t="s">
        <v>515</v>
      </c>
      <c r="C527" s="1" t="s">
        <v>559</v>
      </c>
      <c r="D527" s="4">
        <v>2.36</v>
      </c>
      <c r="E527" s="4">
        <v>3.64</v>
      </c>
      <c r="F527" s="1">
        <v>15</v>
      </c>
      <c r="G527" s="5">
        <v>0</v>
      </c>
      <c r="H527" s="5">
        <v>0</v>
      </c>
      <c r="I527" s="5">
        <v>79</v>
      </c>
      <c r="J527" s="5">
        <v>0</v>
      </c>
      <c r="K527" s="5">
        <v>0</v>
      </c>
      <c r="L527" s="5">
        <f t="shared" si="16"/>
        <v>79</v>
      </c>
      <c r="M527" s="1" t="s">
        <v>323</v>
      </c>
      <c r="N527" s="1">
        <v>88</v>
      </c>
      <c r="O527" s="88" t="s">
        <v>1594</v>
      </c>
      <c r="P527" s="99"/>
      <c r="R527" s="104" t="s">
        <v>1608</v>
      </c>
      <c r="S527" s="96" t="s">
        <v>1640</v>
      </c>
    </row>
    <row r="528" spans="1:19" hidden="1" x14ac:dyDescent="0.2">
      <c r="A528" s="8" t="str">
        <f t="shared" si="17"/>
        <v>SERIUS00006**C</v>
      </c>
      <c r="B528" s="1" t="s">
        <v>515</v>
      </c>
      <c r="C528" s="1" t="s">
        <v>559</v>
      </c>
      <c r="D528" s="4">
        <v>11.22</v>
      </c>
      <c r="E528" s="4">
        <v>12.99</v>
      </c>
      <c r="F528" s="1" t="s">
        <v>324</v>
      </c>
      <c r="G528" s="5">
        <v>0</v>
      </c>
      <c r="H528" s="5">
        <v>0</v>
      </c>
      <c r="I528" s="5">
        <v>113</v>
      </c>
      <c r="J528" s="5">
        <v>0</v>
      </c>
      <c r="K528" s="5">
        <v>0</v>
      </c>
      <c r="L528" s="5">
        <f t="shared" si="16"/>
        <v>113</v>
      </c>
      <c r="M528" s="1" t="s">
        <v>323</v>
      </c>
      <c r="N528" s="1">
        <v>113</v>
      </c>
      <c r="O528" s="1" t="s">
        <v>1617</v>
      </c>
      <c r="P528" s="99">
        <v>101469</v>
      </c>
    </row>
    <row r="529" spans="1:16" hidden="1" x14ac:dyDescent="0.2">
      <c r="A529" s="8" t="str">
        <f t="shared" si="17"/>
        <v>SERIUS00006**C</v>
      </c>
      <c r="B529" s="1" t="s">
        <v>515</v>
      </c>
      <c r="C529" s="1" t="s">
        <v>559</v>
      </c>
      <c r="D529" s="4">
        <v>12.99</v>
      </c>
      <c r="E529" s="4">
        <v>13.5</v>
      </c>
      <c r="F529" s="1" t="s">
        <v>329</v>
      </c>
      <c r="G529" s="5">
        <v>0</v>
      </c>
      <c r="H529" s="5">
        <v>0</v>
      </c>
      <c r="I529" s="5">
        <v>57</v>
      </c>
      <c r="J529" s="5">
        <v>10</v>
      </c>
      <c r="K529" s="5">
        <v>0</v>
      </c>
      <c r="L529" s="5">
        <f t="shared" si="16"/>
        <v>67</v>
      </c>
      <c r="M529" s="1" t="s">
        <v>561</v>
      </c>
      <c r="N529" s="1">
        <v>67</v>
      </c>
      <c r="O529" s="1" t="s">
        <v>1617</v>
      </c>
      <c r="P529" s="99">
        <v>101469</v>
      </c>
    </row>
    <row r="530" spans="1:16" hidden="1" x14ac:dyDescent="0.2">
      <c r="A530" s="8" t="str">
        <f t="shared" si="17"/>
        <v>SERIUS00006**C</v>
      </c>
      <c r="B530" s="1" t="s">
        <v>515</v>
      </c>
      <c r="C530" s="1" t="s">
        <v>559</v>
      </c>
      <c r="D530" s="4">
        <v>13.5</v>
      </c>
      <c r="E530" s="4">
        <v>13.63</v>
      </c>
      <c r="F530" s="1" t="s">
        <v>324</v>
      </c>
      <c r="G530" s="5">
        <v>0</v>
      </c>
      <c r="H530" s="5">
        <v>0</v>
      </c>
      <c r="I530" s="5">
        <v>9</v>
      </c>
      <c r="J530" s="5">
        <v>0</v>
      </c>
      <c r="K530" s="5">
        <v>0</v>
      </c>
      <c r="L530" s="5">
        <f t="shared" si="16"/>
        <v>9</v>
      </c>
      <c r="M530" s="1" t="s">
        <v>323</v>
      </c>
      <c r="N530" s="1">
        <v>9</v>
      </c>
      <c r="O530" s="1" t="s">
        <v>1617</v>
      </c>
      <c r="P530" s="99">
        <v>101469</v>
      </c>
    </row>
    <row r="531" spans="1:16" hidden="1" x14ac:dyDescent="0.2">
      <c r="A531" s="8" t="str">
        <f t="shared" si="17"/>
        <v>SERIUS00006**C</v>
      </c>
      <c r="B531" s="1" t="s">
        <v>515</v>
      </c>
      <c r="C531" s="1" t="s">
        <v>559</v>
      </c>
      <c r="D531" s="4">
        <v>13.63</v>
      </c>
      <c r="E531" s="4">
        <v>14.01</v>
      </c>
      <c r="F531" s="1" t="s">
        <v>329</v>
      </c>
      <c r="G531" s="5">
        <v>0</v>
      </c>
      <c r="H531" s="5">
        <v>0</v>
      </c>
      <c r="I531" s="5">
        <v>48</v>
      </c>
      <c r="J531" s="5">
        <v>0</v>
      </c>
      <c r="K531" s="5">
        <v>0</v>
      </c>
      <c r="L531" s="5">
        <f t="shared" si="16"/>
        <v>48</v>
      </c>
      <c r="M531" s="1" t="s">
        <v>366</v>
      </c>
      <c r="N531" s="1">
        <v>48</v>
      </c>
      <c r="O531" s="1" t="s">
        <v>1617</v>
      </c>
      <c r="P531" s="99">
        <v>101469</v>
      </c>
    </row>
    <row r="532" spans="1:16" hidden="1" x14ac:dyDescent="0.2">
      <c r="A532" s="8" t="str">
        <f t="shared" si="17"/>
        <v>SERIUS00006**C</v>
      </c>
      <c r="B532" s="1" t="s">
        <v>515</v>
      </c>
      <c r="C532" s="1" t="s">
        <v>559</v>
      </c>
      <c r="D532" s="4">
        <v>14.01</v>
      </c>
      <c r="E532" s="4">
        <v>14.85</v>
      </c>
      <c r="F532" s="1" t="s">
        <v>322</v>
      </c>
      <c r="G532" s="5">
        <v>0</v>
      </c>
      <c r="H532" s="5">
        <v>0</v>
      </c>
      <c r="I532" s="5">
        <v>55</v>
      </c>
      <c r="J532" s="5">
        <v>0</v>
      </c>
      <c r="K532" s="5">
        <v>0</v>
      </c>
      <c r="L532" s="5">
        <f t="shared" si="16"/>
        <v>55</v>
      </c>
      <c r="M532" s="1" t="s">
        <v>323</v>
      </c>
      <c r="N532" s="1">
        <v>55</v>
      </c>
      <c r="O532" s="1" t="s">
        <v>1617</v>
      </c>
      <c r="P532" s="99">
        <v>101469</v>
      </c>
    </row>
    <row r="533" spans="1:16" hidden="1" x14ac:dyDescent="0.2">
      <c r="A533" s="8" t="str">
        <f t="shared" si="17"/>
        <v>SERIUS00006**C</v>
      </c>
      <c r="B533" s="1" t="s">
        <v>515</v>
      </c>
      <c r="C533" s="1" t="s">
        <v>559</v>
      </c>
      <c r="D533" s="4">
        <v>14.85</v>
      </c>
      <c r="E533" s="4">
        <v>14.98</v>
      </c>
      <c r="F533" s="1" t="s">
        <v>329</v>
      </c>
      <c r="G533" s="5">
        <v>0</v>
      </c>
      <c r="H533" s="5">
        <v>0</v>
      </c>
      <c r="I533" s="5">
        <v>16</v>
      </c>
      <c r="J533" s="5">
        <v>0</v>
      </c>
      <c r="K533" s="5">
        <v>0</v>
      </c>
      <c r="L533" s="5">
        <f t="shared" si="16"/>
        <v>16</v>
      </c>
      <c r="M533" s="1" t="s">
        <v>343</v>
      </c>
      <c r="N533" s="1">
        <v>16</v>
      </c>
      <c r="O533" s="1" t="s">
        <v>1617</v>
      </c>
      <c r="P533" s="99">
        <v>101469</v>
      </c>
    </row>
    <row r="534" spans="1:16" hidden="1" x14ac:dyDescent="0.2">
      <c r="A534" s="8" t="str">
        <f t="shared" si="17"/>
        <v>SERIUS00006**C</v>
      </c>
      <c r="B534" s="1" t="s">
        <v>515</v>
      </c>
      <c r="C534" s="1" t="s">
        <v>559</v>
      </c>
      <c r="D534" s="4">
        <v>14.98</v>
      </c>
      <c r="E534" s="4">
        <v>15.19</v>
      </c>
      <c r="F534" s="1" t="s">
        <v>322</v>
      </c>
      <c r="G534" s="5">
        <v>0</v>
      </c>
      <c r="H534" s="5">
        <v>0</v>
      </c>
      <c r="I534" s="5">
        <v>28</v>
      </c>
      <c r="J534" s="5">
        <v>23</v>
      </c>
      <c r="K534" s="5">
        <v>0</v>
      </c>
      <c r="L534" s="5">
        <f t="shared" si="16"/>
        <v>51</v>
      </c>
      <c r="M534" s="1" t="s">
        <v>562</v>
      </c>
      <c r="N534" s="1">
        <v>51</v>
      </c>
      <c r="O534" s="1" t="s">
        <v>1617</v>
      </c>
      <c r="P534" s="99">
        <v>101469</v>
      </c>
    </row>
    <row r="535" spans="1:16" hidden="1" x14ac:dyDescent="0.2">
      <c r="A535" s="8" t="str">
        <f t="shared" si="17"/>
        <v>SERIUS00006**C</v>
      </c>
      <c r="B535" s="1" t="s">
        <v>515</v>
      </c>
      <c r="C535" s="1" t="s">
        <v>559</v>
      </c>
      <c r="D535" s="4">
        <v>15.19</v>
      </c>
      <c r="E535" s="4">
        <v>15.39</v>
      </c>
      <c r="F535" s="1" t="s">
        <v>322</v>
      </c>
      <c r="G535" s="5">
        <v>0</v>
      </c>
      <c r="H535" s="5">
        <v>0</v>
      </c>
      <c r="I535" s="5">
        <v>10</v>
      </c>
      <c r="J535" s="5">
        <v>22</v>
      </c>
      <c r="K535" s="5">
        <v>0</v>
      </c>
      <c r="L535" s="5">
        <f t="shared" si="16"/>
        <v>32</v>
      </c>
      <c r="M535" s="1" t="s">
        <v>563</v>
      </c>
      <c r="N535" s="1">
        <v>32</v>
      </c>
      <c r="O535" s="1" t="s">
        <v>1617</v>
      </c>
      <c r="P535" s="99">
        <v>101469</v>
      </c>
    </row>
    <row r="536" spans="1:16" hidden="1" x14ac:dyDescent="0.2">
      <c r="A536" s="8" t="str">
        <f t="shared" si="17"/>
        <v>SERIUS00006**C</v>
      </c>
      <c r="B536" s="1" t="s">
        <v>515</v>
      </c>
      <c r="C536" s="1" t="s">
        <v>559</v>
      </c>
      <c r="D536" s="4">
        <v>15.39</v>
      </c>
      <c r="E536" s="4">
        <v>15.52</v>
      </c>
      <c r="F536" s="1" t="s">
        <v>401</v>
      </c>
      <c r="G536" s="5">
        <v>0</v>
      </c>
      <c r="H536" s="5">
        <v>0</v>
      </c>
      <c r="I536" s="5">
        <v>21</v>
      </c>
      <c r="J536" s="5">
        <v>0</v>
      </c>
      <c r="K536" s="5">
        <v>0</v>
      </c>
      <c r="L536" s="5">
        <f t="shared" si="16"/>
        <v>21</v>
      </c>
      <c r="M536" s="1" t="s">
        <v>564</v>
      </c>
      <c r="N536" s="1">
        <v>21</v>
      </c>
      <c r="O536" s="1" t="s">
        <v>1617</v>
      </c>
      <c r="P536" s="99">
        <v>101469</v>
      </c>
    </row>
    <row r="537" spans="1:16" hidden="1" x14ac:dyDescent="0.2">
      <c r="A537" s="8" t="str">
        <f t="shared" si="17"/>
        <v>SERIUS00006**C</v>
      </c>
      <c r="B537" s="1" t="s">
        <v>515</v>
      </c>
      <c r="C537" s="1" t="s">
        <v>559</v>
      </c>
      <c r="D537" s="4">
        <v>19.18</v>
      </c>
      <c r="E537" s="4">
        <v>21.14</v>
      </c>
      <c r="F537" s="1" t="s">
        <v>322</v>
      </c>
      <c r="G537" s="5">
        <v>0</v>
      </c>
      <c r="H537" s="5">
        <v>0</v>
      </c>
      <c r="I537" s="5">
        <v>130</v>
      </c>
      <c r="J537" s="5">
        <v>0</v>
      </c>
      <c r="K537" s="5">
        <v>0</v>
      </c>
      <c r="L537" s="5">
        <f t="shared" si="16"/>
        <v>130</v>
      </c>
      <c r="M537" s="1" t="s">
        <v>323</v>
      </c>
      <c r="N537" s="1">
        <v>130</v>
      </c>
      <c r="O537" s="1" t="s">
        <v>1617</v>
      </c>
      <c r="P537" s="99">
        <v>101469</v>
      </c>
    </row>
    <row r="538" spans="1:16" hidden="1" x14ac:dyDescent="0.2">
      <c r="A538" s="8" t="str">
        <f t="shared" si="17"/>
        <v>SERIUS00006**C</v>
      </c>
      <c r="B538" s="1" t="s">
        <v>515</v>
      </c>
      <c r="C538" s="1" t="s">
        <v>559</v>
      </c>
      <c r="D538" s="4">
        <v>21.14</v>
      </c>
      <c r="E538" s="4">
        <v>21.34</v>
      </c>
      <c r="F538" s="1" t="s">
        <v>327</v>
      </c>
      <c r="G538" s="5">
        <v>16</v>
      </c>
      <c r="H538" s="5">
        <v>0</v>
      </c>
      <c r="I538" s="5">
        <v>17</v>
      </c>
      <c r="J538" s="5">
        <v>9</v>
      </c>
      <c r="K538" s="5">
        <v>0</v>
      </c>
      <c r="L538" s="5">
        <f t="shared" si="16"/>
        <v>42</v>
      </c>
      <c r="M538" s="1" t="s">
        <v>565</v>
      </c>
      <c r="N538" s="1">
        <v>42</v>
      </c>
      <c r="O538" s="1" t="s">
        <v>1617</v>
      </c>
      <c r="P538" s="99">
        <v>101469</v>
      </c>
    </row>
    <row r="539" spans="1:16" hidden="1" x14ac:dyDescent="0.2">
      <c r="A539" s="8" t="str">
        <f t="shared" si="17"/>
        <v>SERIUS00006**C</v>
      </c>
      <c r="B539" s="1" t="s">
        <v>515</v>
      </c>
      <c r="C539" s="1" t="s">
        <v>559</v>
      </c>
      <c r="D539" s="4">
        <v>21.34</v>
      </c>
      <c r="E539" s="4">
        <v>21.5</v>
      </c>
      <c r="F539" s="1" t="s">
        <v>322</v>
      </c>
      <c r="G539" s="5">
        <v>16</v>
      </c>
      <c r="H539" s="5">
        <v>0</v>
      </c>
      <c r="I539" s="5">
        <v>17</v>
      </c>
      <c r="J539" s="5">
        <v>9</v>
      </c>
      <c r="K539" s="5">
        <v>0</v>
      </c>
      <c r="L539" s="5">
        <f t="shared" si="16"/>
        <v>42</v>
      </c>
      <c r="M539" s="1" t="s">
        <v>566</v>
      </c>
      <c r="N539" s="1">
        <v>42</v>
      </c>
      <c r="O539" s="1" t="s">
        <v>1617</v>
      </c>
      <c r="P539" s="99">
        <v>101469</v>
      </c>
    </row>
    <row r="540" spans="1:16" hidden="1" x14ac:dyDescent="0.2">
      <c r="A540" s="8" t="str">
        <f t="shared" si="17"/>
        <v>SERIUS00006**C</v>
      </c>
      <c r="B540" s="1" t="s">
        <v>515</v>
      </c>
      <c r="C540" s="1" t="s">
        <v>559</v>
      </c>
      <c r="D540" s="4">
        <v>21.5</v>
      </c>
      <c r="E540" s="4">
        <v>24.19</v>
      </c>
      <c r="F540" s="1" t="s">
        <v>322</v>
      </c>
      <c r="G540" s="5">
        <v>0</v>
      </c>
      <c r="H540" s="5">
        <v>0</v>
      </c>
      <c r="I540" s="5">
        <v>178</v>
      </c>
      <c r="J540" s="5">
        <v>0</v>
      </c>
      <c r="K540" s="5">
        <v>0</v>
      </c>
      <c r="L540" s="5">
        <f t="shared" si="16"/>
        <v>178</v>
      </c>
      <c r="M540" s="1" t="s">
        <v>323</v>
      </c>
      <c r="N540" s="1">
        <v>178</v>
      </c>
      <c r="O540" s="1" t="s">
        <v>1617</v>
      </c>
      <c r="P540" s="99">
        <v>101469</v>
      </c>
    </row>
    <row r="541" spans="1:16" hidden="1" x14ac:dyDescent="0.2">
      <c r="A541" s="8" t="str">
        <f t="shared" si="17"/>
        <v>SERIUS00006**C</v>
      </c>
      <c r="B541" s="1" t="s">
        <v>515</v>
      </c>
      <c r="C541" s="1" t="s">
        <v>559</v>
      </c>
      <c r="D541" s="4">
        <v>24.19</v>
      </c>
      <c r="E541" s="4">
        <v>24.55</v>
      </c>
      <c r="F541" s="1" t="s">
        <v>329</v>
      </c>
      <c r="G541" s="5">
        <v>0</v>
      </c>
      <c r="H541" s="5">
        <v>0</v>
      </c>
      <c r="I541" s="5">
        <v>48</v>
      </c>
      <c r="J541" s="5">
        <v>0</v>
      </c>
      <c r="K541" s="5">
        <v>0</v>
      </c>
      <c r="L541" s="5">
        <f t="shared" si="16"/>
        <v>48</v>
      </c>
      <c r="M541" s="1" t="s">
        <v>366</v>
      </c>
      <c r="N541" s="1">
        <v>48</v>
      </c>
      <c r="O541" s="1" t="s">
        <v>1617</v>
      </c>
      <c r="P541" s="99">
        <v>101469</v>
      </c>
    </row>
    <row r="542" spans="1:16" hidden="1" x14ac:dyDescent="0.2">
      <c r="A542" s="8" t="str">
        <f t="shared" si="17"/>
        <v>SERIUS00006**C</v>
      </c>
      <c r="B542" s="1" t="s">
        <v>515</v>
      </c>
      <c r="C542" s="1" t="s">
        <v>559</v>
      </c>
      <c r="D542" s="4">
        <v>24.55</v>
      </c>
      <c r="E542" s="4">
        <v>25.04</v>
      </c>
      <c r="F542" s="1" t="s">
        <v>322</v>
      </c>
      <c r="G542" s="5">
        <v>0</v>
      </c>
      <c r="H542" s="5">
        <v>0</v>
      </c>
      <c r="I542" s="5">
        <v>32</v>
      </c>
      <c r="J542" s="5">
        <v>0</v>
      </c>
      <c r="K542" s="5">
        <v>0</v>
      </c>
      <c r="L542" s="5">
        <f t="shared" si="16"/>
        <v>32</v>
      </c>
      <c r="M542" s="1" t="s">
        <v>323</v>
      </c>
      <c r="N542" s="1">
        <v>32</v>
      </c>
      <c r="O542" s="1" t="s">
        <v>1617</v>
      </c>
      <c r="P542" s="99">
        <v>101469</v>
      </c>
    </row>
    <row r="543" spans="1:16" hidden="1" x14ac:dyDescent="0.2">
      <c r="A543" s="8" t="str">
        <f t="shared" si="17"/>
        <v>SERIUS00006**C</v>
      </c>
      <c r="B543" s="1" t="s">
        <v>515</v>
      </c>
      <c r="C543" s="1" t="s">
        <v>559</v>
      </c>
      <c r="D543" s="4">
        <v>25.04</v>
      </c>
      <c r="E543" s="4">
        <v>25.4</v>
      </c>
      <c r="F543" s="1" t="s">
        <v>329</v>
      </c>
      <c r="G543" s="5">
        <v>0</v>
      </c>
      <c r="H543" s="5">
        <v>0</v>
      </c>
      <c r="I543" s="5">
        <v>48</v>
      </c>
      <c r="J543" s="5">
        <v>0</v>
      </c>
      <c r="K543" s="5">
        <v>0</v>
      </c>
      <c r="L543" s="5">
        <f t="shared" si="16"/>
        <v>48</v>
      </c>
      <c r="M543" s="1" t="s">
        <v>366</v>
      </c>
      <c r="N543" s="1">
        <v>48</v>
      </c>
      <c r="O543" s="1" t="s">
        <v>1617</v>
      </c>
      <c r="P543" s="99">
        <v>101469</v>
      </c>
    </row>
    <row r="544" spans="1:16" hidden="1" x14ac:dyDescent="0.2">
      <c r="A544" s="8" t="str">
        <f t="shared" si="17"/>
        <v>SERIUS00006**C</v>
      </c>
      <c r="B544" s="1" t="s">
        <v>515</v>
      </c>
      <c r="C544" s="1" t="s">
        <v>559</v>
      </c>
      <c r="D544" s="4">
        <v>25.4</v>
      </c>
      <c r="E544" s="4">
        <v>26.67</v>
      </c>
      <c r="F544" s="1" t="s">
        <v>322</v>
      </c>
      <c r="G544" s="5">
        <v>0</v>
      </c>
      <c r="H544" s="5">
        <v>0</v>
      </c>
      <c r="I544" s="5">
        <v>84</v>
      </c>
      <c r="J544" s="5">
        <v>0</v>
      </c>
      <c r="K544" s="5">
        <v>0</v>
      </c>
      <c r="L544" s="5">
        <f t="shared" si="16"/>
        <v>84</v>
      </c>
      <c r="M544" s="1" t="s">
        <v>323</v>
      </c>
      <c r="N544" s="1">
        <v>84</v>
      </c>
      <c r="O544" s="1" t="s">
        <v>1617</v>
      </c>
      <c r="P544" s="99">
        <v>101469</v>
      </c>
    </row>
    <row r="545" spans="1:19" hidden="1" x14ac:dyDescent="0.2">
      <c r="A545" s="8" t="str">
        <f t="shared" si="17"/>
        <v>SERIUS00006**C</v>
      </c>
      <c r="B545" s="1" t="s">
        <v>515</v>
      </c>
      <c r="C545" s="1" t="s">
        <v>559</v>
      </c>
      <c r="D545" s="4">
        <v>26.67</v>
      </c>
      <c r="E545" s="4">
        <v>27.02</v>
      </c>
      <c r="F545" s="1" t="s">
        <v>329</v>
      </c>
      <c r="G545" s="5">
        <v>0</v>
      </c>
      <c r="H545" s="5">
        <v>0</v>
      </c>
      <c r="I545" s="5">
        <v>46</v>
      </c>
      <c r="J545" s="5">
        <v>0</v>
      </c>
      <c r="K545" s="5">
        <v>0</v>
      </c>
      <c r="L545" s="5">
        <f t="shared" si="16"/>
        <v>46</v>
      </c>
      <c r="M545" s="1" t="s">
        <v>366</v>
      </c>
      <c r="N545" s="1">
        <v>46</v>
      </c>
      <c r="O545" s="1" t="s">
        <v>1617</v>
      </c>
      <c r="P545" s="99">
        <v>101469</v>
      </c>
    </row>
    <row r="546" spans="1:19" hidden="1" x14ac:dyDescent="0.2">
      <c r="A546" s="8" t="str">
        <f t="shared" si="17"/>
        <v>SERIUS00006**C</v>
      </c>
      <c r="B546" s="1" t="s">
        <v>515</v>
      </c>
      <c r="C546" s="1" t="s">
        <v>559</v>
      </c>
      <c r="D546" s="4">
        <v>27.02</v>
      </c>
      <c r="E546" s="4">
        <v>27.62</v>
      </c>
      <c r="F546" s="1" t="s">
        <v>322</v>
      </c>
      <c r="G546" s="5">
        <v>0</v>
      </c>
      <c r="H546" s="5">
        <v>0</v>
      </c>
      <c r="I546" s="5">
        <v>40</v>
      </c>
      <c r="J546" s="5">
        <v>0</v>
      </c>
      <c r="K546" s="5">
        <v>0</v>
      </c>
      <c r="L546" s="5">
        <f t="shared" si="16"/>
        <v>40</v>
      </c>
      <c r="M546" s="1" t="s">
        <v>323</v>
      </c>
      <c r="N546" s="1">
        <v>40</v>
      </c>
      <c r="O546" s="1" t="s">
        <v>1617</v>
      </c>
      <c r="P546" s="99">
        <v>101469</v>
      </c>
    </row>
    <row r="547" spans="1:19" hidden="1" x14ac:dyDescent="0.2">
      <c r="A547" s="8" t="str">
        <f t="shared" si="17"/>
        <v>SERIUS00006**C</v>
      </c>
      <c r="B547" s="1" t="s">
        <v>515</v>
      </c>
      <c r="C547" s="1" t="s">
        <v>559</v>
      </c>
      <c r="D547" s="4">
        <v>27.62</v>
      </c>
      <c r="E547" s="4">
        <v>27.71</v>
      </c>
      <c r="F547" s="1" t="s">
        <v>427</v>
      </c>
      <c r="G547" s="5">
        <v>20</v>
      </c>
      <c r="H547" s="5">
        <v>0</v>
      </c>
      <c r="I547" s="5">
        <v>34</v>
      </c>
      <c r="J547" s="5">
        <v>52</v>
      </c>
      <c r="K547" s="5">
        <v>0</v>
      </c>
      <c r="L547" s="5">
        <f t="shared" si="16"/>
        <v>106</v>
      </c>
      <c r="M547" s="1" t="s">
        <v>567</v>
      </c>
      <c r="N547" s="1">
        <v>106</v>
      </c>
      <c r="O547" s="1" t="s">
        <v>1617</v>
      </c>
      <c r="P547" s="99">
        <v>101469</v>
      </c>
    </row>
    <row r="548" spans="1:19" hidden="1" x14ac:dyDescent="0.2">
      <c r="A548" s="8" t="str">
        <f t="shared" si="17"/>
        <v>SERIUS00250**C</v>
      </c>
      <c r="B548" s="1" t="s">
        <v>515</v>
      </c>
      <c r="C548" s="1" t="s">
        <v>439</v>
      </c>
      <c r="D548" s="4">
        <v>1.1299999999999999</v>
      </c>
      <c r="E548" s="4">
        <v>4.49</v>
      </c>
      <c r="F548" s="89" t="s">
        <v>568</v>
      </c>
      <c r="G548" s="5">
        <v>128</v>
      </c>
      <c r="H548" s="5">
        <v>0</v>
      </c>
      <c r="I548" s="5">
        <v>262</v>
      </c>
      <c r="J548" s="5">
        <v>619</v>
      </c>
      <c r="K548" s="5">
        <v>0</v>
      </c>
      <c r="L548" s="5">
        <f t="shared" si="16"/>
        <v>1009</v>
      </c>
      <c r="M548" s="1" t="s">
        <v>702</v>
      </c>
      <c r="N548" s="1">
        <v>1617</v>
      </c>
      <c r="O548" s="1" t="s">
        <v>1597</v>
      </c>
      <c r="P548" s="3">
        <v>101467</v>
      </c>
    </row>
    <row r="549" spans="1:19" hidden="1" x14ac:dyDescent="0.2">
      <c r="A549" s="8" t="str">
        <f t="shared" si="17"/>
        <v>SERIUS00250**C</v>
      </c>
      <c r="B549" s="1" t="s">
        <v>515</v>
      </c>
      <c r="C549" s="1" t="s">
        <v>439</v>
      </c>
      <c r="D549" s="4">
        <f>5.53-1.14</f>
        <v>4.3900000000000006</v>
      </c>
      <c r="E549" s="4">
        <f>9.7-1.14</f>
        <v>8.5599999999999987</v>
      </c>
      <c r="F549" s="1" t="s">
        <v>322</v>
      </c>
      <c r="G549" s="5">
        <v>0</v>
      </c>
      <c r="H549" s="5">
        <v>0</v>
      </c>
      <c r="I549" s="5">
        <v>500</v>
      </c>
      <c r="J549" s="5">
        <v>608</v>
      </c>
      <c r="K549" s="5">
        <v>0</v>
      </c>
      <c r="L549" s="5">
        <f t="shared" si="16"/>
        <v>1108</v>
      </c>
      <c r="M549" s="1" t="s">
        <v>323</v>
      </c>
      <c r="N549" s="1">
        <v>275</v>
      </c>
      <c r="O549" s="88" t="s">
        <v>1594</v>
      </c>
      <c r="P549" s="99"/>
      <c r="R549" s="104" t="s">
        <v>1608</v>
      </c>
      <c r="S549" s="96" t="s">
        <v>1640</v>
      </c>
    </row>
    <row r="550" spans="1:19" hidden="1" x14ac:dyDescent="0.2">
      <c r="A550" s="8" t="str">
        <f t="shared" si="17"/>
        <v>SERIUS00250**C</v>
      </c>
      <c r="B550" s="1" t="s">
        <v>515</v>
      </c>
      <c r="C550" s="1" t="s">
        <v>439</v>
      </c>
      <c r="D550" s="4">
        <f>9.7-1.14</f>
        <v>8.5599999999999987</v>
      </c>
      <c r="E550" s="4">
        <f>10.35-1.14</f>
        <v>9.2099999999999991</v>
      </c>
      <c r="F550" s="1" t="s">
        <v>417</v>
      </c>
      <c r="G550" s="5">
        <v>64</v>
      </c>
      <c r="H550" s="5">
        <v>0</v>
      </c>
      <c r="I550" s="5">
        <v>94</v>
      </c>
      <c r="J550" s="5">
        <v>125</v>
      </c>
      <c r="K550" s="5">
        <v>0</v>
      </c>
      <c r="L550" s="5">
        <f t="shared" si="16"/>
        <v>283</v>
      </c>
      <c r="M550" s="1" t="s">
        <v>571</v>
      </c>
      <c r="N550" s="75">
        <v>226</v>
      </c>
      <c r="O550" s="88" t="s">
        <v>1594</v>
      </c>
      <c r="P550" s="100"/>
      <c r="R550" s="104" t="s">
        <v>1608</v>
      </c>
      <c r="S550" s="96" t="s">
        <v>1640</v>
      </c>
    </row>
    <row r="551" spans="1:19" hidden="1" x14ac:dyDescent="0.2">
      <c r="A551" s="8" t="str">
        <f t="shared" si="17"/>
        <v>SERIUS00250**C</v>
      </c>
      <c r="B551" s="1" t="s">
        <v>515</v>
      </c>
      <c r="C551" s="1" t="s">
        <v>439</v>
      </c>
      <c r="D551" s="4">
        <f>10.35-1.14</f>
        <v>9.2099999999999991</v>
      </c>
      <c r="E551" s="4">
        <f>10.45-1.14</f>
        <v>9.3099999999999987</v>
      </c>
      <c r="F551" s="1" t="s">
        <v>423</v>
      </c>
      <c r="G551" s="5">
        <v>0</v>
      </c>
      <c r="H551" s="5">
        <v>0</v>
      </c>
      <c r="I551" s="5">
        <v>20</v>
      </c>
      <c r="J551" s="5">
        <v>20</v>
      </c>
      <c r="K551" s="5">
        <v>0</v>
      </c>
      <c r="L551" s="5">
        <f t="shared" si="16"/>
        <v>40</v>
      </c>
      <c r="M551" s="1" t="s">
        <v>422</v>
      </c>
      <c r="N551" s="1">
        <v>100</v>
      </c>
      <c r="O551" s="88" t="s">
        <v>1594</v>
      </c>
      <c r="P551" s="99"/>
      <c r="R551" s="104" t="s">
        <v>1608</v>
      </c>
      <c r="S551" s="96" t="s">
        <v>1640</v>
      </c>
    </row>
    <row r="552" spans="1:19" hidden="1" x14ac:dyDescent="0.2">
      <c r="A552" s="8" t="str">
        <f t="shared" si="17"/>
        <v>SERIUS00250**C</v>
      </c>
      <c r="B552" s="1" t="s">
        <v>515</v>
      </c>
      <c r="C552" s="1" t="s">
        <v>439</v>
      </c>
      <c r="D552" s="4">
        <f>10.45-1.14</f>
        <v>9.3099999999999987</v>
      </c>
      <c r="E552" s="4">
        <f>10.55-1.14</f>
        <v>9.41</v>
      </c>
      <c r="F552" s="76">
        <v>10</v>
      </c>
      <c r="G552" s="5">
        <v>0</v>
      </c>
      <c r="H552" s="5">
        <v>0</v>
      </c>
      <c r="I552" s="5">
        <v>12</v>
      </c>
      <c r="J552" s="5">
        <v>20</v>
      </c>
      <c r="K552" s="5">
        <v>0</v>
      </c>
      <c r="L552" s="5">
        <f t="shared" si="16"/>
        <v>32</v>
      </c>
      <c r="M552" s="1" t="s">
        <v>569</v>
      </c>
      <c r="N552" s="1">
        <v>52</v>
      </c>
      <c r="O552" s="88" t="s">
        <v>1594</v>
      </c>
      <c r="P552" s="99"/>
      <c r="R552" s="104" t="s">
        <v>1608</v>
      </c>
      <c r="S552" s="96" t="s">
        <v>1640</v>
      </c>
    </row>
    <row r="553" spans="1:19" hidden="1" x14ac:dyDescent="0.2">
      <c r="A553" s="8" t="str">
        <f t="shared" si="17"/>
        <v>SERIUS00250**C</v>
      </c>
      <c r="B553" s="1" t="s">
        <v>515</v>
      </c>
      <c r="C553" s="1" t="s">
        <v>439</v>
      </c>
      <c r="D553" s="4">
        <f>10.55-1.14</f>
        <v>9.41</v>
      </c>
      <c r="E553" s="4">
        <f>10.81-1.14</f>
        <v>9.67</v>
      </c>
      <c r="F553" s="90" t="s">
        <v>450</v>
      </c>
      <c r="G553" s="5">
        <v>0</v>
      </c>
      <c r="H553" s="5">
        <v>0</v>
      </c>
      <c r="I553" s="5">
        <v>116</v>
      </c>
      <c r="J553" s="5">
        <v>125</v>
      </c>
      <c r="K553" s="5">
        <v>0</v>
      </c>
      <c r="L553" s="5">
        <f t="shared" si="16"/>
        <v>241</v>
      </c>
      <c r="M553" s="1" t="s">
        <v>648</v>
      </c>
      <c r="N553" s="1">
        <v>241</v>
      </c>
      <c r="O553" s="88" t="s">
        <v>1594</v>
      </c>
      <c r="R553" s="104" t="s">
        <v>1608</v>
      </c>
      <c r="S553" s="96" t="s">
        <v>1640</v>
      </c>
    </row>
    <row r="554" spans="1:19" hidden="1" x14ac:dyDescent="0.2">
      <c r="A554" s="8" t="str">
        <f t="shared" si="17"/>
        <v>SERIUS00250**C</v>
      </c>
      <c r="B554" s="1" t="s">
        <v>515</v>
      </c>
      <c r="C554" s="1" t="s">
        <v>439</v>
      </c>
      <c r="D554" s="4">
        <f>10.81-1.14</f>
        <v>9.67</v>
      </c>
      <c r="E554" s="4">
        <f>11.71-1.14</f>
        <v>10.57</v>
      </c>
      <c r="F554" s="1" t="s">
        <v>424</v>
      </c>
      <c r="G554" s="5">
        <v>32</v>
      </c>
      <c r="H554" s="5">
        <v>0</v>
      </c>
      <c r="I554" s="5">
        <v>83</v>
      </c>
      <c r="J554" s="5">
        <v>154</v>
      </c>
      <c r="K554" s="5">
        <v>0</v>
      </c>
      <c r="L554" s="5">
        <f t="shared" si="16"/>
        <v>269</v>
      </c>
      <c r="M554" s="1" t="s">
        <v>570</v>
      </c>
      <c r="N554" s="1">
        <v>269</v>
      </c>
      <c r="O554" s="88" t="s">
        <v>1594</v>
      </c>
      <c r="R554" s="104" t="s">
        <v>1608</v>
      </c>
      <c r="S554" s="96" t="s">
        <v>1640</v>
      </c>
    </row>
    <row r="555" spans="1:19" hidden="1" x14ac:dyDescent="0.2">
      <c r="A555" s="8" t="str">
        <f t="shared" si="17"/>
        <v>SERIUS00250**C</v>
      </c>
      <c r="B555" s="1" t="s">
        <v>515</v>
      </c>
      <c r="C555" s="1" t="s">
        <v>439</v>
      </c>
      <c r="D555" s="4">
        <f>11.71-1.14</f>
        <v>10.57</v>
      </c>
      <c r="E555" s="4">
        <f>12.81-1.14</f>
        <v>11.67</v>
      </c>
      <c r="F555" s="1" t="s">
        <v>317</v>
      </c>
      <c r="G555" s="5">
        <v>0</v>
      </c>
      <c r="H555" s="5">
        <v>0</v>
      </c>
      <c r="I555" s="5">
        <v>23</v>
      </c>
      <c r="J555" s="5">
        <v>57</v>
      </c>
      <c r="K555" s="5">
        <v>0</v>
      </c>
      <c r="L555" s="5">
        <f t="shared" si="16"/>
        <v>80</v>
      </c>
      <c r="M555" s="1" t="s">
        <v>649</v>
      </c>
      <c r="N555" s="1">
        <v>80</v>
      </c>
      <c r="O555" s="88" t="s">
        <v>1594</v>
      </c>
      <c r="R555" s="104" t="s">
        <v>1608</v>
      </c>
      <c r="S555" s="96" t="s">
        <v>1640</v>
      </c>
    </row>
    <row r="556" spans="1:19" hidden="1" x14ac:dyDescent="0.2">
      <c r="A556" s="8" t="str">
        <f t="shared" si="17"/>
        <v>SERIUS00250**C</v>
      </c>
      <c r="B556" s="1" t="s">
        <v>515</v>
      </c>
      <c r="C556" s="1" t="s">
        <v>439</v>
      </c>
      <c r="D556" s="4">
        <f>12.81-1.14</f>
        <v>11.67</v>
      </c>
      <c r="E556" s="4">
        <f>13.03-1.14</f>
        <v>11.889999999999999</v>
      </c>
      <c r="F556" s="1" t="s">
        <v>423</v>
      </c>
      <c r="G556" s="5">
        <v>0</v>
      </c>
      <c r="H556" s="5">
        <v>0</v>
      </c>
      <c r="I556" s="5">
        <v>26</v>
      </c>
      <c r="J556" s="5">
        <v>30</v>
      </c>
      <c r="K556" s="5">
        <v>0</v>
      </c>
      <c r="L556" s="5">
        <f t="shared" si="16"/>
        <v>56</v>
      </c>
      <c r="M556" s="1" t="s">
        <v>422</v>
      </c>
      <c r="N556" s="1">
        <v>56</v>
      </c>
      <c r="O556" s="88" t="s">
        <v>1594</v>
      </c>
      <c r="R556" s="104" t="s">
        <v>1608</v>
      </c>
      <c r="S556" s="96" t="s">
        <v>1640</v>
      </c>
    </row>
    <row r="557" spans="1:19" hidden="1" x14ac:dyDescent="0.2">
      <c r="A557" s="8" t="str">
        <f t="shared" si="17"/>
        <v>SERIUS00250**C</v>
      </c>
      <c r="B557" s="1" t="s">
        <v>515</v>
      </c>
      <c r="C557" s="1" t="s">
        <v>439</v>
      </c>
      <c r="D557" s="4">
        <f>13.03-1.14</f>
        <v>11.889999999999999</v>
      </c>
      <c r="E557" s="4">
        <v>12.47</v>
      </c>
      <c r="F557" s="1" t="s">
        <v>322</v>
      </c>
      <c r="G557" s="5">
        <v>0</v>
      </c>
      <c r="H557" s="5">
        <v>0</v>
      </c>
      <c r="I557" s="5">
        <v>38</v>
      </c>
      <c r="J557" s="5">
        <v>0</v>
      </c>
      <c r="K557" s="5">
        <v>0</v>
      </c>
      <c r="L557" s="5">
        <f t="shared" si="16"/>
        <v>38</v>
      </c>
      <c r="M557" s="1" t="s">
        <v>323</v>
      </c>
      <c r="N557" s="1">
        <v>32</v>
      </c>
      <c r="O557" s="88" t="s">
        <v>1594</v>
      </c>
      <c r="R557" s="104" t="s">
        <v>1608</v>
      </c>
      <c r="S557" s="96" t="s">
        <v>1640</v>
      </c>
    </row>
    <row r="558" spans="1:19" hidden="1" x14ac:dyDescent="0.2">
      <c r="A558" s="8" t="str">
        <f t="shared" si="17"/>
        <v>SHURSR00004**C</v>
      </c>
      <c r="B558" s="1" t="s">
        <v>572</v>
      </c>
      <c r="C558" s="1" t="s">
        <v>448</v>
      </c>
      <c r="D558" s="4">
        <v>0</v>
      </c>
      <c r="E558" s="4">
        <v>0.17</v>
      </c>
      <c r="F558" s="1" t="s">
        <v>324</v>
      </c>
      <c r="G558" s="5">
        <v>0</v>
      </c>
      <c r="H558" s="5">
        <v>0</v>
      </c>
      <c r="I558" s="5">
        <v>11</v>
      </c>
      <c r="J558" s="5">
        <v>0</v>
      </c>
      <c r="K558" s="5">
        <v>0</v>
      </c>
      <c r="L558" s="5">
        <f t="shared" si="16"/>
        <v>11</v>
      </c>
      <c r="M558" s="1" t="s">
        <v>573</v>
      </c>
      <c r="N558" s="1">
        <v>11</v>
      </c>
      <c r="O558" s="1" t="s">
        <v>1617</v>
      </c>
      <c r="P558" s="99">
        <v>101469</v>
      </c>
    </row>
    <row r="559" spans="1:19" hidden="1" x14ac:dyDescent="0.2">
      <c r="A559" s="8" t="str">
        <f t="shared" si="17"/>
        <v>SHURSR00004**C</v>
      </c>
      <c r="B559" s="1" t="s">
        <v>572</v>
      </c>
      <c r="C559" s="1" t="s">
        <v>448</v>
      </c>
      <c r="D559" s="4">
        <v>0.17</v>
      </c>
      <c r="E559" s="4">
        <v>1.89</v>
      </c>
      <c r="F559" s="1" t="s">
        <v>322</v>
      </c>
      <c r="G559" s="5">
        <v>0</v>
      </c>
      <c r="H559" s="5">
        <v>0</v>
      </c>
      <c r="I559" s="5">
        <v>116</v>
      </c>
      <c r="J559" s="5">
        <v>0</v>
      </c>
      <c r="K559" s="5">
        <v>0</v>
      </c>
      <c r="L559" s="5">
        <f t="shared" si="16"/>
        <v>116</v>
      </c>
      <c r="M559" s="1" t="s">
        <v>323</v>
      </c>
      <c r="N559" s="1">
        <v>116</v>
      </c>
      <c r="O559" s="1" t="s">
        <v>1617</v>
      </c>
      <c r="P559" s="99">
        <v>101469</v>
      </c>
    </row>
    <row r="560" spans="1:19" hidden="1" x14ac:dyDescent="0.2">
      <c r="A560" s="8" t="str">
        <f t="shared" si="17"/>
        <v>SHURSR00004**C</v>
      </c>
      <c r="B560" s="1" t="s">
        <v>572</v>
      </c>
      <c r="C560" s="1" t="s">
        <v>448</v>
      </c>
      <c r="D560" s="4">
        <v>1.89</v>
      </c>
      <c r="E560" s="4">
        <v>2.23</v>
      </c>
      <c r="F560" s="1" t="s">
        <v>324</v>
      </c>
      <c r="G560" s="5">
        <v>0</v>
      </c>
      <c r="H560" s="5">
        <v>0</v>
      </c>
      <c r="I560" s="5">
        <v>22</v>
      </c>
      <c r="J560" s="5">
        <v>0</v>
      </c>
      <c r="K560" s="5">
        <v>0</v>
      </c>
      <c r="L560" s="5">
        <f t="shared" si="16"/>
        <v>22</v>
      </c>
      <c r="M560" s="1" t="s">
        <v>574</v>
      </c>
      <c r="N560" s="1">
        <v>22</v>
      </c>
      <c r="O560" s="1" t="s">
        <v>1617</v>
      </c>
      <c r="P560" s="99">
        <v>101469</v>
      </c>
    </row>
    <row r="561" spans="1:19" hidden="1" x14ac:dyDescent="0.2">
      <c r="A561" s="8" t="str">
        <f t="shared" si="17"/>
        <v>SHURSR00004**C</v>
      </c>
      <c r="B561" s="1" t="s">
        <v>572</v>
      </c>
      <c r="C561" s="1" t="s">
        <v>448</v>
      </c>
      <c r="D561" s="4">
        <v>2.23</v>
      </c>
      <c r="E561" s="4">
        <v>6.66</v>
      </c>
      <c r="F561" s="1" t="s">
        <v>322</v>
      </c>
      <c r="G561" s="5">
        <v>0</v>
      </c>
      <c r="H561" s="5">
        <v>0</v>
      </c>
      <c r="I561" s="5">
        <v>293</v>
      </c>
      <c r="J561" s="5">
        <v>0</v>
      </c>
      <c r="K561" s="5">
        <v>0</v>
      </c>
      <c r="L561" s="5">
        <f t="shared" si="16"/>
        <v>293</v>
      </c>
      <c r="M561" s="1" t="s">
        <v>323</v>
      </c>
      <c r="N561" s="1">
        <v>293</v>
      </c>
      <c r="O561" s="1" t="s">
        <v>1617</v>
      </c>
      <c r="P561" s="99">
        <v>101469</v>
      </c>
    </row>
    <row r="562" spans="1:19" hidden="1" x14ac:dyDescent="0.2">
      <c r="A562" s="8" t="str">
        <f t="shared" si="17"/>
        <v>SHURSR00004**C</v>
      </c>
      <c r="B562" s="1" t="s">
        <v>572</v>
      </c>
      <c r="C562" s="1" t="s">
        <v>448</v>
      </c>
      <c r="D562" s="4">
        <v>6.66</v>
      </c>
      <c r="E562" s="4">
        <v>6.86</v>
      </c>
      <c r="F562" s="1" t="s">
        <v>334</v>
      </c>
      <c r="G562" s="5">
        <v>16</v>
      </c>
      <c r="H562" s="5">
        <v>0</v>
      </c>
      <c r="I562" s="5">
        <v>5</v>
      </c>
      <c r="J562" s="5">
        <v>0</v>
      </c>
      <c r="K562" s="5">
        <v>0</v>
      </c>
      <c r="L562" s="5">
        <f t="shared" si="16"/>
        <v>21</v>
      </c>
      <c r="M562" s="1" t="s">
        <v>575</v>
      </c>
      <c r="N562" s="1">
        <v>54</v>
      </c>
      <c r="O562" s="1" t="s">
        <v>1597</v>
      </c>
      <c r="P562" s="3">
        <v>101467</v>
      </c>
    </row>
    <row r="563" spans="1:19" hidden="1" x14ac:dyDescent="0.2">
      <c r="A563" s="8" t="str">
        <f t="shared" si="17"/>
        <v>SHURSR00004**C</v>
      </c>
      <c r="B563" s="1" t="s">
        <v>572</v>
      </c>
      <c r="C563" s="1" t="s">
        <v>448</v>
      </c>
      <c r="D563" s="4">
        <v>6.86</v>
      </c>
      <c r="E563" s="4">
        <v>7.82</v>
      </c>
      <c r="F563" s="1" t="s">
        <v>322</v>
      </c>
      <c r="G563" s="5">
        <v>0</v>
      </c>
      <c r="H563" s="5">
        <v>0</v>
      </c>
      <c r="I563" s="5">
        <v>15</v>
      </c>
      <c r="J563" s="5">
        <v>0</v>
      </c>
      <c r="K563" s="5">
        <v>0</v>
      </c>
      <c r="L563" s="5">
        <f t="shared" si="16"/>
        <v>15</v>
      </c>
      <c r="M563" s="1" t="s">
        <v>323</v>
      </c>
      <c r="N563" s="1">
        <v>63</v>
      </c>
      <c r="O563" s="1" t="s">
        <v>1597</v>
      </c>
      <c r="P563" s="3">
        <v>101467</v>
      </c>
    </row>
    <row r="564" spans="1:19" hidden="1" x14ac:dyDescent="0.2">
      <c r="A564" s="8" t="str">
        <f t="shared" si="17"/>
        <v>SHURSR00004**C</v>
      </c>
      <c r="B564" s="1" t="s">
        <v>572</v>
      </c>
      <c r="C564" s="1" t="s">
        <v>448</v>
      </c>
      <c r="D564" s="4">
        <v>7.82</v>
      </c>
      <c r="E564" s="4">
        <v>8.2200000000000006</v>
      </c>
      <c r="F564" s="1" t="s">
        <v>334</v>
      </c>
      <c r="G564" s="5">
        <v>24</v>
      </c>
      <c r="H564" s="5">
        <v>0</v>
      </c>
      <c r="I564" s="5">
        <v>10</v>
      </c>
      <c r="J564" s="5">
        <v>0</v>
      </c>
      <c r="K564" s="5">
        <v>0</v>
      </c>
      <c r="L564" s="5">
        <f t="shared" si="16"/>
        <v>34</v>
      </c>
      <c r="M564" s="1" t="s">
        <v>576</v>
      </c>
      <c r="N564" s="1">
        <v>45</v>
      </c>
      <c r="O564" s="1" t="s">
        <v>1597</v>
      </c>
      <c r="P564" s="3">
        <v>101467</v>
      </c>
    </row>
    <row r="565" spans="1:19" hidden="1" x14ac:dyDescent="0.2">
      <c r="A565" s="8" t="str">
        <f t="shared" si="17"/>
        <v>SHURSR00004**C</v>
      </c>
      <c r="B565" s="1" t="s">
        <v>572</v>
      </c>
      <c r="C565" s="1" t="s">
        <v>448</v>
      </c>
      <c r="D565" s="4">
        <v>8.2200000000000006</v>
      </c>
      <c r="E565" s="4">
        <v>8.3800000000000008</v>
      </c>
      <c r="F565" s="1" t="s">
        <v>322</v>
      </c>
      <c r="G565" s="5">
        <v>0</v>
      </c>
      <c r="H565" s="5">
        <v>0</v>
      </c>
      <c r="I565" s="5">
        <v>5</v>
      </c>
      <c r="J565" s="5">
        <v>0</v>
      </c>
      <c r="K565" s="5">
        <v>0</v>
      </c>
      <c r="L565" s="5">
        <f t="shared" si="16"/>
        <v>5</v>
      </c>
      <c r="M565" s="1" t="s">
        <v>323</v>
      </c>
      <c r="N565" s="1">
        <v>9</v>
      </c>
      <c r="O565" s="1" t="s">
        <v>1597</v>
      </c>
      <c r="P565" s="3">
        <v>101467</v>
      </c>
    </row>
    <row r="566" spans="1:19" hidden="1" x14ac:dyDescent="0.2">
      <c r="A566" s="8" t="str">
        <f t="shared" si="17"/>
        <v>SHURSR00013**C</v>
      </c>
      <c r="B566" s="1" t="s">
        <v>572</v>
      </c>
      <c r="C566" s="1" t="s">
        <v>529</v>
      </c>
      <c r="D566" s="4">
        <v>0</v>
      </c>
      <c r="E566" s="4">
        <v>2.35</v>
      </c>
      <c r="F566" s="1" t="s">
        <v>322</v>
      </c>
      <c r="G566" s="5">
        <v>0</v>
      </c>
      <c r="H566" s="5">
        <v>0</v>
      </c>
      <c r="I566" s="5">
        <v>154</v>
      </c>
      <c r="J566" s="5">
        <v>0</v>
      </c>
      <c r="K566" s="5">
        <v>0</v>
      </c>
      <c r="L566" s="5">
        <f t="shared" ref="L566:L629" si="18">SUM(G566:K566)</f>
        <v>154</v>
      </c>
      <c r="M566" s="1" t="s">
        <v>323</v>
      </c>
      <c r="N566" s="1">
        <v>154</v>
      </c>
      <c r="O566" s="1" t="s">
        <v>1596</v>
      </c>
      <c r="P566" s="99">
        <v>101386</v>
      </c>
      <c r="S566" s="96" t="s">
        <v>1604</v>
      </c>
    </row>
    <row r="567" spans="1:19" hidden="1" x14ac:dyDescent="0.2">
      <c r="A567" s="8" t="str">
        <f t="shared" si="17"/>
        <v>SHURSR00013**C</v>
      </c>
      <c r="B567" s="1" t="s">
        <v>572</v>
      </c>
      <c r="C567" s="1" t="s">
        <v>529</v>
      </c>
      <c r="D567" s="4">
        <v>2.35</v>
      </c>
      <c r="E567" s="4">
        <v>2.75</v>
      </c>
      <c r="F567" s="1" t="s">
        <v>334</v>
      </c>
      <c r="G567" s="5">
        <v>32</v>
      </c>
      <c r="H567" s="5">
        <v>0</v>
      </c>
      <c r="I567" s="5">
        <v>25</v>
      </c>
      <c r="J567" s="5">
        <v>0</v>
      </c>
      <c r="K567" s="5">
        <v>0</v>
      </c>
      <c r="L567" s="5">
        <f t="shared" si="18"/>
        <v>57</v>
      </c>
      <c r="M567" s="1" t="s">
        <v>337</v>
      </c>
      <c r="N567" s="1">
        <v>54</v>
      </c>
      <c r="O567" s="1" t="s">
        <v>1596</v>
      </c>
      <c r="P567" s="99">
        <v>101386</v>
      </c>
      <c r="S567" s="96" t="s">
        <v>1604</v>
      </c>
    </row>
    <row r="568" spans="1:19" hidden="1" x14ac:dyDescent="0.2">
      <c r="A568" s="8" t="str">
        <f t="shared" si="17"/>
        <v>SHURSR00013**C</v>
      </c>
      <c r="B568" s="1" t="s">
        <v>572</v>
      </c>
      <c r="C568" s="1" t="s">
        <v>529</v>
      </c>
      <c r="D568" s="4">
        <v>2.75</v>
      </c>
      <c r="E568" s="4">
        <v>6.86</v>
      </c>
      <c r="F568" s="1" t="s">
        <v>322</v>
      </c>
      <c r="G568" s="5">
        <v>0</v>
      </c>
      <c r="H568" s="5">
        <v>0</v>
      </c>
      <c r="I568" s="5">
        <v>263</v>
      </c>
      <c r="J568" s="5">
        <v>0</v>
      </c>
      <c r="K568" s="5">
        <v>0</v>
      </c>
      <c r="L568" s="5">
        <f t="shared" si="18"/>
        <v>263</v>
      </c>
      <c r="M568" s="1" t="s">
        <v>323</v>
      </c>
      <c r="N568" s="1">
        <v>273</v>
      </c>
      <c r="O568" s="1" t="s">
        <v>1596</v>
      </c>
      <c r="P568" s="99">
        <v>101386</v>
      </c>
      <c r="S568" s="96" t="s">
        <v>1604</v>
      </c>
    </row>
    <row r="569" spans="1:19" hidden="1" x14ac:dyDescent="0.2">
      <c r="A569" s="8" t="str">
        <f t="shared" si="17"/>
        <v>SHURSR00013**C</v>
      </c>
      <c r="B569" s="1" t="s">
        <v>572</v>
      </c>
      <c r="C569" s="1" t="s">
        <v>529</v>
      </c>
      <c r="D569" s="4">
        <v>6.86</v>
      </c>
      <c r="E569" s="4">
        <v>7.06</v>
      </c>
      <c r="F569" s="1" t="s">
        <v>334</v>
      </c>
      <c r="G569" s="5">
        <v>16</v>
      </c>
      <c r="H569" s="5">
        <v>0</v>
      </c>
      <c r="I569" s="5">
        <v>15</v>
      </c>
      <c r="J569" s="5">
        <v>0</v>
      </c>
      <c r="K569" s="5">
        <v>0</v>
      </c>
      <c r="L569" s="5">
        <f t="shared" si="18"/>
        <v>31</v>
      </c>
      <c r="M569" s="1" t="s">
        <v>385</v>
      </c>
      <c r="N569" s="1">
        <v>31</v>
      </c>
      <c r="O569" s="1" t="s">
        <v>1596</v>
      </c>
      <c r="P569" s="99">
        <v>101386</v>
      </c>
      <c r="S569" s="96" t="s">
        <v>1604</v>
      </c>
    </row>
    <row r="570" spans="1:19" hidden="1" x14ac:dyDescent="0.2">
      <c r="A570" s="8" t="str">
        <f t="shared" si="17"/>
        <v>SHURSR00018**C</v>
      </c>
      <c r="B570" s="1" t="s">
        <v>572</v>
      </c>
      <c r="C570" s="1" t="s">
        <v>577</v>
      </c>
      <c r="D570" s="4">
        <v>15.32</v>
      </c>
      <c r="E570" s="4">
        <v>15.54</v>
      </c>
      <c r="F570" s="1" t="s">
        <v>423</v>
      </c>
      <c r="G570" s="5">
        <v>39</v>
      </c>
      <c r="H570" s="5">
        <v>0</v>
      </c>
      <c r="I570" s="5">
        <v>25</v>
      </c>
      <c r="J570" s="5">
        <v>0</v>
      </c>
      <c r="K570" s="5">
        <v>22</v>
      </c>
      <c r="L570" s="5">
        <f t="shared" si="18"/>
        <v>86</v>
      </c>
      <c r="M570" s="1" t="s">
        <v>578</v>
      </c>
      <c r="N570" s="1">
        <v>86</v>
      </c>
      <c r="O570" s="1" t="s">
        <v>1617</v>
      </c>
      <c r="P570" s="99">
        <v>101469</v>
      </c>
    </row>
    <row r="571" spans="1:19" hidden="1" x14ac:dyDescent="0.2">
      <c r="A571" s="8" t="str">
        <f t="shared" si="17"/>
        <v>SHURSR00018**C</v>
      </c>
      <c r="B571" s="1" t="s">
        <v>572</v>
      </c>
      <c r="C571" s="1" t="s">
        <v>577</v>
      </c>
      <c r="D571" s="4">
        <v>15.54</v>
      </c>
      <c r="E571" s="4">
        <v>16.8</v>
      </c>
      <c r="F571" s="1" t="s">
        <v>322</v>
      </c>
      <c r="G571" s="5">
        <v>0</v>
      </c>
      <c r="H571" s="5">
        <v>0</v>
      </c>
      <c r="I571" s="5">
        <v>83</v>
      </c>
      <c r="J571" s="5">
        <v>0</v>
      </c>
      <c r="K571" s="5">
        <v>0</v>
      </c>
      <c r="L571" s="5">
        <f t="shared" si="18"/>
        <v>83</v>
      </c>
      <c r="M571" s="1" t="s">
        <v>323</v>
      </c>
      <c r="N571" s="1">
        <v>83</v>
      </c>
      <c r="O571" s="1" t="s">
        <v>1617</v>
      </c>
      <c r="P571" s="99">
        <v>101469</v>
      </c>
    </row>
    <row r="572" spans="1:19" hidden="1" x14ac:dyDescent="0.2">
      <c r="A572" s="8" t="str">
        <f t="shared" si="17"/>
        <v>SHURSR00018**C</v>
      </c>
      <c r="B572" s="1" t="s">
        <v>572</v>
      </c>
      <c r="C572" s="1" t="s">
        <v>577</v>
      </c>
      <c r="D572" s="4">
        <v>16.8</v>
      </c>
      <c r="E572" s="4">
        <v>17.14</v>
      </c>
      <c r="F572" s="1">
        <v>8</v>
      </c>
      <c r="G572" s="5">
        <v>0</v>
      </c>
      <c r="H572" s="5">
        <v>0</v>
      </c>
      <c r="I572" s="5">
        <v>22</v>
      </c>
      <c r="J572" s="5">
        <v>0</v>
      </c>
      <c r="K572" s="5">
        <v>0</v>
      </c>
      <c r="L572" s="5">
        <f t="shared" si="18"/>
        <v>22</v>
      </c>
      <c r="M572" s="1" t="s">
        <v>579</v>
      </c>
      <c r="N572" s="1">
        <v>22</v>
      </c>
      <c r="O572" s="1" t="s">
        <v>1617</v>
      </c>
      <c r="P572" s="99">
        <v>101469</v>
      </c>
    </row>
    <row r="573" spans="1:19" hidden="1" x14ac:dyDescent="0.2">
      <c r="A573" s="8" t="str">
        <f t="shared" si="17"/>
        <v>SHURSR00018**C</v>
      </c>
      <c r="B573" s="1" t="s">
        <v>572</v>
      </c>
      <c r="C573" s="1" t="s">
        <v>577</v>
      </c>
      <c r="D573" s="4">
        <v>17.14</v>
      </c>
      <c r="E573" s="4">
        <v>24.39</v>
      </c>
      <c r="F573" s="1" t="s">
        <v>322</v>
      </c>
      <c r="G573" s="5">
        <v>0</v>
      </c>
      <c r="H573" s="5">
        <v>0</v>
      </c>
      <c r="I573" s="5">
        <v>479</v>
      </c>
      <c r="J573" s="5">
        <v>0</v>
      </c>
      <c r="K573" s="5">
        <v>0</v>
      </c>
      <c r="L573" s="5">
        <f t="shared" si="18"/>
        <v>479</v>
      </c>
      <c r="M573" s="1" t="s">
        <v>323</v>
      </c>
      <c r="N573" s="1">
        <v>479</v>
      </c>
      <c r="O573" s="1" t="s">
        <v>1617</v>
      </c>
      <c r="P573" s="99">
        <v>101469</v>
      </c>
    </row>
    <row r="574" spans="1:19" hidden="1" x14ac:dyDescent="0.2">
      <c r="A574" s="8" t="str">
        <f t="shared" si="17"/>
        <v>SHURSR00018**C</v>
      </c>
      <c r="B574" s="1" t="s">
        <v>572</v>
      </c>
      <c r="C574" s="1" t="s">
        <v>577</v>
      </c>
      <c r="D574" s="4">
        <v>24.39</v>
      </c>
      <c r="E574" s="4">
        <v>24.73</v>
      </c>
      <c r="F574" s="1" t="s">
        <v>324</v>
      </c>
      <c r="G574" s="5">
        <v>0</v>
      </c>
      <c r="H574" s="5">
        <v>0</v>
      </c>
      <c r="I574" s="5">
        <v>22</v>
      </c>
      <c r="J574" s="5">
        <v>0</v>
      </c>
      <c r="K574" s="5">
        <v>0</v>
      </c>
      <c r="L574" s="5">
        <f t="shared" si="18"/>
        <v>22</v>
      </c>
      <c r="M574" s="1" t="s">
        <v>580</v>
      </c>
      <c r="N574" s="1">
        <v>22</v>
      </c>
      <c r="O574" s="1" t="s">
        <v>1617</v>
      </c>
      <c r="P574" s="99">
        <v>101469</v>
      </c>
    </row>
    <row r="575" spans="1:19" hidden="1" x14ac:dyDescent="0.2">
      <c r="A575" s="8" t="str">
        <f t="shared" si="17"/>
        <v>SHURSR00018**C</v>
      </c>
      <c r="B575" s="1" t="s">
        <v>572</v>
      </c>
      <c r="C575" s="1" t="s">
        <v>577</v>
      </c>
      <c r="D575" s="4">
        <v>24.73</v>
      </c>
      <c r="E575" s="4">
        <v>24.98</v>
      </c>
      <c r="F575" s="1" t="s">
        <v>322</v>
      </c>
      <c r="G575" s="5">
        <v>0</v>
      </c>
      <c r="H575" s="5">
        <v>0</v>
      </c>
      <c r="I575" s="5">
        <v>17</v>
      </c>
      <c r="J575" s="5">
        <v>0</v>
      </c>
      <c r="K575" s="5">
        <v>0</v>
      </c>
      <c r="L575" s="5">
        <f t="shared" si="18"/>
        <v>17</v>
      </c>
      <c r="M575" s="1" t="s">
        <v>323</v>
      </c>
      <c r="N575" s="1">
        <v>17</v>
      </c>
      <c r="O575" s="1" t="s">
        <v>1617</v>
      </c>
      <c r="P575" s="99">
        <v>101469</v>
      </c>
    </row>
    <row r="576" spans="1:19" hidden="1" x14ac:dyDescent="0.2">
      <c r="A576" s="8" t="str">
        <f t="shared" si="17"/>
        <v>SHURSR00018**C</v>
      </c>
      <c r="B576" s="1" t="s">
        <v>572</v>
      </c>
      <c r="C576" s="1" t="s">
        <v>577</v>
      </c>
      <c r="D576" s="4">
        <v>24.98</v>
      </c>
      <c r="E576" s="4">
        <v>25.32</v>
      </c>
      <c r="F576" s="1" t="s">
        <v>324</v>
      </c>
      <c r="G576" s="5">
        <v>0</v>
      </c>
      <c r="H576" s="5">
        <v>0</v>
      </c>
      <c r="I576" s="5">
        <v>22</v>
      </c>
      <c r="J576" s="5">
        <v>0</v>
      </c>
      <c r="K576" s="5">
        <v>0</v>
      </c>
      <c r="L576" s="5">
        <f t="shared" si="18"/>
        <v>22</v>
      </c>
      <c r="M576" s="1" t="s">
        <v>581</v>
      </c>
      <c r="N576" s="1">
        <v>22</v>
      </c>
      <c r="O576" s="1" t="s">
        <v>1617</v>
      </c>
      <c r="P576" s="99">
        <v>101469</v>
      </c>
    </row>
    <row r="577" spans="1:16" hidden="1" x14ac:dyDescent="0.2">
      <c r="A577" s="8" t="str">
        <f t="shared" si="17"/>
        <v>SHURSR00018**C</v>
      </c>
      <c r="B577" s="1" t="s">
        <v>572</v>
      </c>
      <c r="C577" s="1" t="s">
        <v>577</v>
      </c>
      <c r="D577" s="4">
        <v>25.32</v>
      </c>
      <c r="E577" s="4">
        <v>29.18</v>
      </c>
      <c r="F577" s="1" t="s">
        <v>322</v>
      </c>
      <c r="G577" s="5">
        <v>0</v>
      </c>
      <c r="H577" s="5">
        <v>0</v>
      </c>
      <c r="I577" s="5">
        <v>247</v>
      </c>
      <c r="J577" s="5">
        <v>0</v>
      </c>
      <c r="K577" s="5">
        <v>0</v>
      </c>
      <c r="L577" s="5">
        <f t="shared" si="18"/>
        <v>247</v>
      </c>
      <c r="M577" s="1" t="s">
        <v>323</v>
      </c>
      <c r="N577" s="1">
        <v>247</v>
      </c>
      <c r="O577" s="1" t="s">
        <v>1617</v>
      </c>
      <c r="P577" s="99">
        <v>101469</v>
      </c>
    </row>
    <row r="578" spans="1:16" hidden="1" x14ac:dyDescent="0.2">
      <c r="A578" s="8" t="str">
        <f t="shared" ref="A578:A618" si="19">"S"&amp;B578&amp;MID(C578,1,2)&amp;"00"&amp;MID(C578,4,3)&amp;"**C"</f>
        <v>SHURSR00060**C</v>
      </c>
      <c r="B578" s="1" t="s">
        <v>572</v>
      </c>
      <c r="C578" s="1" t="s">
        <v>342</v>
      </c>
      <c r="D578" s="4">
        <v>0</v>
      </c>
      <c r="E578" s="4">
        <v>0.46</v>
      </c>
      <c r="F578" s="1" t="s">
        <v>322</v>
      </c>
      <c r="G578" s="5">
        <v>0</v>
      </c>
      <c r="H578" s="5">
        <v>0</v>
      </c>
      <c r="I578" s="5">
        <v>30</v>
      </c>
      <c r="J578" s="5">
        <v>0</v>
      </c>
      <c r="K578" s="5">
        <v>0</v>
      </c>
      <c r="L578" s="5">
        <f t="shared" si="18"/>
        <v>30</v>
      </c>
      <c r="M578" s="1" t="s">
        <v>323</v>
      </c>
      <c r="N578" s="1">
        <v>30</v>
      </c>
      <c r="O578" s="1" t="s">
        <v>1617</v>
      </c>
      <c r="P578" s="99">
        <v>101469</v>
      </c>
    </row>
    <row r="579" spans="1:16" hidden="1" x14ac:dyDescent="0.2">
      <c r="A579" s="8" t="str">
        <f t="shared" si="19"/>
        <v>SHURSR00060**C</v>
      </c>
      <c r="B579" s="1" t="s">
        <v>572</v>
      </c>
      <c r="C579" s="1" t="s">
        <v>342</v>
      </c>
      <c r="D579" s="4">
        <v>2.0699999999999998</v>
      </c>
      <c r="E579" s="4">
        <v>3.86</v>
      </c>
      <c r="F579" s="1" t="s">
        <v>322</v>
      </c>
      <c r="G579" s="5">
        <v>0</v>
      </c>
      <c r="H579" s="5">
        <v>0</v>
      </c>
      <c r="I579" s="5">
        <v>118</v>
      </c>
      <c r="J579" s="5">
        <v>0</v>
      </c>
      <c r="K579" s="5">
        <v>0</v>
      </c>
      <c r="L579" s="5">
        <f t="shared" si="18"/>
        <v>118</v>
      </c>
      <c r="M579" s="1" t="s">
        <v>323</v>
      </c>
      <c r="N579" s="1">
        <v>118</v>
      </c>
      <c r="O579" s="1" t="s">
        <v>1617</v>
      </c>
      <c r="P579" s="99">
        <v>101469</v>
      </c>
    </row>
    <row r="580" spans="1:16" hidden="1" x14ac:dyDescent="0.2">
      <c r="A580" s="8" t="str">
        <f t="shared" si="19"/>
        <v>SHURSR00060**C</v>
      </c>
      <c r="B580" s="1" t="s">
        <v>572</v>
      </c>
      <c r="C580" s="1" t="s">
        <v>342</v>
      </c>
      <c r="D580" s="4">
        <v>3.86</v>
      </c>
      <c r="E580" s="4">
        <v>4.08</v>
      </c>
      <c r="F580" s="1" t="s">
        <v>329</v>
      </c>
      <c r="G580" s="5">
        <v>0</v>
      </c>
      <c r="H580" s="5">
        <v>0</v>
      </c>
      <c r="I580" s="5">
        <v>21</v>
      </c>
      <c r="J580" s="5">
        <v>0</v>
      </c>
      <c r="K580" s="5">
        <v>0</v>
      </c>
      <c r="L580" s="5">
        <f t="shared" si="18"/>
        <v>21</v>
      </c>
      <c r="M580" s="1" t="s">
        <v>343</v>
      </c>
      <c r="N580" s="1">
        <v>21</v>
      </c>
      <c r="O580" s="1" t="s">
        <v>1617</v>
      </c>
      <c r="P580" s="99">
        <v>101469</v>
      </c>
    </row>
    <row r="581" spans="1:16" hidden="1" x14ac:dyDescent="0.2">
      <c r="A581" s="8" t="str">
        <f t="shared" si="19"/>
        <v>SHURSR00060**C</v>
      </c>
      <c r="B581" s="1" t="s">
        <v>572</v>
      </c>
      <c r="C581" s="1" t="s">
        <v>342</v>
      </c>
      <c r="D581" s="4">
        <v>4.08</v>
      </c>
      <c r="E581" s="4">
        <v>8.2799999999999994</v>
      </c>
      <c r="F581" s="1" t="s">
        <v>322</v>
      </c>
      <c r="G581" s="5">
        <v>0</v>
      </c>
      <c r="H581" s="5">
        <v>0</v>
      </c>
      <c r="I581" s="5">
        <v>277</v>
      </c>
      <c r="J581" s="5">
        <v>0</v>
      </c>
      <c r="K581" s="5">
        <v>0</v>
      </c>
      <c r="L581" s="5">
        <f t="shared" si="18"/>
        <v>277</v>
      </c>
      <c r="M581" s="1" t="s">
        <v>323</v>
      </c>
      <c r="N581" s="1">
        <v>277</v>
      </c>
      <c r="O581" s="1" t="s">
        <v>1617</v>
      </c>
      <c r="P581" s="99">
        <v>101469</v>
      </c>
    </row>
    <row r="582" spans="1:16" hidden="1" x14ac:dyDescent="0.2">
      <c r="A582" s="8" t="str">
        <f t="shared" si="19"/>
        <v>SHURSR00060**C</v>
      </c>
      <c r="B582" s="1" t="s">
        <v>572</v>
      </c>
      <c r="C582" s="1" t="s">
        <v>342</v>
      </c>
      <c r="D582" s="4">
        <v>8.2799999999999994</v>
      </c>
      <c r="E582" s="4">
        <v>8.4700000000000006</v>
      </c>
      <c r="F582" s="1" t="s">
        <v>334</v>
      </c>
      <c r="G582" s="5">
        <v>16</v>
      </c>
      <c r="H582" s="5">
        <v>0</v>
      </c>
      <c r="I582" s="5">
        <v>11</v>
      </c>
      <c r="J582" s="5">
        <v>0</v>
      </c>
      <c r="K582" s="5">
        <v>0</v>
      </c>
      <c r="L582" s="5">
        <f t="shared" si="18"/>
        <v>27</v>
      </c>
      <c r="M582" s="1" t="s">
        <v>585</v>
      </c>
      <c r="N582" s="1">
        <v>27</v>
      </c>
      <c r="O582" s="1" t="s">
        <v>1617</v>
      </c>
      <c r="P582" s="99">
        <v>101469</v>
      </c>
    </row>
    <row r="583" spans="1:16" hidden="1" x14ac:dyDescent="0.2">
      <c r="A583" s="8" t="str">
        <f t="shared" si="19"/>
        <v>SHURSR00060**C</v>
      </c>
      <c r="B583" s="1" t="s">
        <v>572</v>
      </c>
      <c r="C583" s="1" t="s">
        <v>342</v>
      </c>
      <c r="D583" s="4">
        <v>9.07</v>
      </c>
      <c r="E583" s="4">
        <v>9.08</v>
      </c>
      <c r="F583" s="1" t="s">
        <v>586</v>
      </c>
      <c r="G583" s="5">
        <v>0</v>
      </c>
      <c r="H583" s="5">
        <v>0</v>
      </c>
      <c r="I583" s="5">
        <v>0</v>
      </c>
      <c r="J583" s="5">
        <v>4</v>
      </c>
      <c r="K583" s="5">
        <v>4</v>
      </c>
      <c r="L583" s="5">
        <f t="shared" si="18"/>
        <v>8</v>
      </c>
      <c r="M583" s="1" t="s">
        <v>587</v>
      </c>
      <c r="N583" s="1">
        <v>8</v>
      </c>
      <c r="O583" s="1" t="s">
        <v>1595</v>
      </c>
      <c r="P583" s="99">
        <v>101429</v>
      </c>
    </row>
    <row r="584" spans="1:16" hidden="1" x14ac:dyDescent="0.2">
      <c r="A584" s="8" t="str">
        <f t="shared" si="19"/>
        <v>SHURSR00060**C</v>
      </c>
      <c r="B584" s="1" t="s">
        <v>572</v>
      </c>
      <c r="C584" s="1" t="s">
        <v>342</v>
      </c>
      <c r="D584" s="4">
        <v>9.07</v>
      </c>
      <c r="E584" s="4">
        <v>9.27</v>
      </c>
      <c r="F584" s="1" t="s">
        <v>334</v>
      </c>
      <c r="G584" s="5">
        <v>16</v>
      </c>
      <c r="H584" s="5">
        <v>0</v>
      </c>
      <c r="I584" s="5">
        <v>11</v>
      </c>
      <c r="J584" s="5">
        <v>0</v>
      </c>
      <c r="K584" s="5">
        <v>0</v>
      </c>
      <c r="L584" s="5">
        <f t="shared" si="18"/>
        <v>27</v>
      </c>
      <c r="M584" s="1" t="s">
        <v>588</v>
      </c>
      <c r="N584" s="1">
        <v>27</v>
      </c>
      <c r="O584" s="1" t="s">
        <v>1595</v>
      </c>
      <c r="P584" s="99">
        <v>101429</v>
      </c>
    </row>
    <row r="585" spans="1:16" hidden="1" x14ac:dyDescent="0.2">
      <c r="A585" s="8" t="str">
        <f t="shared" si="19"/>
        <v>SHURSR00060**C</v>
      </c>
      <c r="B585" s="1" t="s">
        <v>572</v>
      </c>
      <c r="C585" s="1" t="s">
        <v>342</v>
      </c>
      <c r="D585" s="4">
        <v>9.27</v>
      </c>
      <c r="E585" s="4">
        <v>9.66</v>
      </c>
      <c r="F585" s="1" t="s">
        <v>322</v>
      </c>
      <c r="G585" s="5">
        <v>0</v>
      </c>
      <c r="H585" s="5">
        <v>0</v>
      </c>
      <c r="I585" s="5">
        <v>26</v>
      </c>
      <c r="J585" s="5">
        <v>0</v>
      </c>
      <c r="K585" s="5">
        <v>0</v>
      </c>
      <c r="L585" s="5">
        <f t="shared" si="18"/>
        <v>26</v>
      </c>
      <c r="M585" s="1" t="s">
        <v>323</v>
      </c>
      <c r="N585" s="1">
        <v>26</v>
      </c>
      <c r="O585" s="1" t="s">
        <v>1595</v>
      </c>
      <c r="P585" s="99">
        <v>101429</v>
      </c>
    </row>
    <row r="586" spans="1:16" hidden="1" x14ac:dyDescent="0.2">
      <c r="A586" s="8" t="str">
        <f t="shared" si="19"/>
        <v>SHURSR00060**C</v>
      </c>
      <c r="B586" s="1" t="s">
        <v>572</v>
      </c>
      <c r="C586" s="1" t="s">
        <v>342</v>
      </c>
      <c r="D586" s="4">
        <v>9.66</v>
      </c>
      <c r="E586" s="4">
        <v>9.91</v>
      </c>
      <c r="F586" s="1" t="s">
        <v>327</v>
      </c>
      <c r="G586" s="5">
        <v>0</v>
      </c>
      <c r="H586" s="5">
        <v>0</v>
      </c>
      <c r="I586" s="5">
        <v>66</v>
      </c>
      <c r="J586" s="5">
        <v>0</v>
      </c>
      <c r="K586" s="5">
        <v>0</v>
      </c>
      <c r="L586" s="5">
        <f t="shared" si="18"/>
        <v>66</v>
      </c>
      <c r="M586" s="1" t="s">
        <v>583</v>
      </c>
      <c r="N586" s="1">
        <v>66</v>
      </c>
      <c r="O586" s="1" t="s">
        <v>1595</v>
      </c>
      <c r="P586" s="99">
        <v>101429</v>
      </c>
    </row>
    <row r="587" spans="1:16" hidden="1" x14ac:dyDescent="0.2">
      <c r="A587" s="8" t="str">
        <f t="shared" si="19"/>
        <v>SHURSR00060**C</v>
      </c>
      <c r="B587" s="1" t="s">
        <v>572</v>
      </c>
      <c r="C587" s="1" t="s">
        <v>342</v>
      </c>
      <c r="D587" s="4">
        <v>9.91</v>
      </c>
      <c r="E587" s="4">
        <v>11.9</v>
      </c>
      <c r="F587" s="1" t="s">
        <v>322</v>
      </c>
      <c r="G587" s="5">
        <v>0</v>
      </c>
      <c r="H587" s="5">
        <v>0</v>
      </c>
      <c r="I587" s="5">
        <v>161</v>
      </c>
      <c r="J587" s="5">
        <v>0</v>
      </c>
      <c r="K587" s="5">
        <v>0</v>
      </c>
      <c r="L587" s="5">
        <f t="shared" si="18"/>
        <v>161</v>
      </c>
      <c r="M587" s="1" t="s">
        <v>323</v>
      </c>
      <c r="N587" s="1">
        <v>161</v>
      </c>
      <c r="O587" s="1" t="s">
        <v>1595</v>
      </c>
      <c r="P587" s="99">
        <v>101429</v>
      </c>
    </row>
    <row r="588" spans="1:16" hidden="1" x14ac:dyDescent="0.2">
      <c r="A588" s="8" t="str">
        <f t="shared" si="19"/>
        <v>SHURSR00060**C</v>
      </c>
      <c r="B588" s="1" t="s">
        <v>572</v>
      </c>
      <c r="C588" s="1" t="s">
        <v>342</v>
      </c>
      <c r="D588" s="4">
        <v>11.9</v>
      </c>
      <c r="E588" s="4">
        <v>12.15</v>
      </c>
      <c r="F588" s="1" t="s">
        <v>329</v>
      </c>
      <c r="G588" s="5">
        <v>0</v>
      </c>
      <c r="H588" s="5">
        <v>0</v>
      </c>
      <c r="I588" s="5">
        <v>17</v>
      </c>
      <c r="J588" s="5">
        <v>0</v>
      </c>
      <c r="K588" s="5">
        <v>0</v>
      </c>
      <c r="L588" s="5">
        <f t="shared" si="18"/>
        <v>17</v>
      </c>
      <c r="M588" s="1" t="s">
        <v>343</v>
      </c>
      <c r="N588" s="1">
        <v>17</v>
      </c>
      <c r="O588" s="1" t="s">
        <v>1595</v>
      </c>
      <c r="P588" s="99">
        <v>101429</v>
      </c>
    </row>
    <row r="589" spans="1:16" hidden="1" x14ac:dyDescent="0.2">
      <c r="A589" s="8" t="str">
        <f t="shared" si="19"/>
        <v>SHURSR00060**C</v>
      </c>
      <c r="B589" s="1" t="s">
        <v>572</v>
      </c>
      <c r="C589" s="1" t="s">
        <v>342</v>
      </c>
      <c r="D589" s="4">
        <v>12.15</v>
      </c>
      <c r="E589" s="4">
        <v>12.76</v>
      </c>
      <c r="F589" s="1" t="s">
        <v>322</v>
      </c>
      <c r="G589" s="5">
        <v>0</v>
      </c>
      <c r="H589" s="5">
        <v>0</v>
      </c>
      <c r="I589" s="5">
        <v>40</v>
      </c>
      <c r="J589" s="5">
        <v>0</v>
      </c>
      <c r="K589" s="5">
        <v>0</v>
      </c>
      <c r="L589" s="5">
        <f t="shared" si="18"/>
        <v>40</v>
      </c>
      <c r="M589" s="1" t="s">
        <v>323</v>
      </c>
      <c r="N589" s="1">
        <v>40</v>
      </c>
      <c r="O589" s="1" t="s">
        <v>1595</v>
      </c>
      <c r="P589" s="99">
        <v>101429</v>
      </c>
    </row>
    <row r="590" spans="1:16" hidden="1" x14ac:dyDescent="0.2">
      <c r="A590" s="8" t="str">
        <f t="shared" si="19"/>
        <v>SHURSR00060**C</v>
      </c>
      <c r="B590" s="1" t="s">
        <v>572</v>
      </c>
      <c r="C590" s="1" t="s">
        <v>342</v>
      </c>
      <c r="D590" s="4">
        <v>12.76</v>
      </c>
      <c r="E590" s="4">
        <v>12.93</v>
      </c>
      <c r="F590" s="1" t="s">
        <v>324</v>
      </c>
      <c r="G590" s="5">
        <v>16</v>
      </c>
      <c r="H590" s="5">
        <v>0</v>
      </c>
      <c r="I590" s="5">
        <v>11</v>
      </c>
      <c r="J590" s="5">
        <v>0</v>
      </c>
      <c r="K590" s="5">
        <v>0</v>
      </c>
      <c r="L590" s="5">
        <f t="shared" si="18"/>
        <v>27</v>
      </c>
      <c r="M590" s="1" t="s">
        <v>582</v>
      </c>
      <c r="N590" s="1">
        <v>27</v>
      </c>
      <c r="O590" s="1" t="s">
        <v>1595</v>
      </c>
      <c r="P590" s="99">
        <v>101429</v>
      </c>
    </row>
    <row r="591" spans="1:16" hidden="1" x14ac:dyDescent="0.2">
      <c r="A591" s="8" t="str">
        <f t="shared" si="19"/>
        <v>SHURSR00060**C</v>
      </c>
      <c r="B591" s="1" t="s">
        <v>572</v>
      </c>
      <c r="C591" s="1" t="s">
        <v>342</v>
      </c>
      <c r="D591" s="4">
        <v>13.88</v>
      </c>
      <c r="E591" s="4">
        <v>14.88</v>
      </c>
      <c r="F591" s="1" t="s">
        <v>322</v>
      </c>
      <c r="G591" s="5">
        <v>0</v>
      </c>
      <c r="H591" s="5">
        <v>0</v>
      </c>
      <c r="I591" s="5">
        <v>66</v>
      </c>
      <c r="J591" s="5">
        <v>0</v>
      </c>
      <c r="K591" s="5">
        <v>0</v>
      </c>
      <c r="L591" s="5">
        <f t="shared" si="18"/>
        <v>66</v>
      </c>
      <c r="M591" s="1" t="s">
        <v>323</v>
      </c>
      <c r="N591" s="1">
        <v>66</v>
      </c>
      <c r="O591" s="1" t="s">
        <v>1597</v>
      </c>
      <c r="P591" s="3">
        <v>101467</v>
      </c>
    </row>
    <row r="592" spans="1:16" hidden="1" x14ac:dyDescent="0.2">
      <c r="A592" s="8" t="str">
        <f t="shared" si="19"/>
        <v>SHURSR00060**C</v>
      </c>
      <c r="B592" s="1" t="s">
        <v>572</v>
      </c>
      <c r="C592" s="1" t="s">
        <v>342</v>
      </c>
      <c r="D592" s="4">
        <v>14.88</v>
      </c>
      <c r="E592" s="4">
        <v>14.96</v>
      </c>
      <c r="F592" s="1" t="s">
        <v>327</v>
      </c>
      <c r="G592" s="5">
        <v>0</v>
      </c>
      <c r="H592" s="5">
        <v>0</v>
      </c>
      <c r="I592" s="5">
        <v>42</v>
      </c>
      <c r="J592" s="5">
        <v>0</v>
      </c>
      <c r="K592" s="5">
        <v>0</v>
      </c>
      <c r="L592" s="5">
        <f t="shared" si="18"/>
        <v>42</v>
      </c>
      <c r="M592" s="1" t="s">
        <v>583</v>
      </c>
      <c r="N592" s="1">
        <v>42</v>
      </c>
      <c r="O592" s="1" t="s">
        <v>1597</v>
      </c>
      <c r="P592" s="3">
        <v>101467</v>
      </c>
    </row>
    <row r="593" spans="1:19" hidden="1" x14ac:dyDescent="0.2">
      <c r="A593" s="8" t="str">
        <f t="shared" si="19"/>
        <v>SHURSR00060**C</v>
      </c>
      <c r="B593" s="1" t="s">
        <v>572</v>
      </c>
      <c r="C593" s="1" t="s">
        <v>342</v>
      </c>
      <c r="D593" s="4">
        <v>14.96</v>
      </c>
      <c r="E593" s="4">
        <v>15.56</v>
      </c>
      <c r="F593" s="1" t="s">
        <v>322</v>
      </c>
      <c r="G593" s="5">
        <v>0</v>
      </c>
      <c r="H593" s="5">
        <v>0</v>
      </c>
      <c r="I593" s="5">
        <v>27</v>
      </c>
      <c r="J593" s="5">
        <v>0</v>
      </c>
      <c r="K593" s="5">
        <v>0</v>
      </c>
      <c r="L593" s="5">
        <f t="shared" si="18"/>
        <v>27</v>
      </c>
      <c r="M593" s="1" t="s">
        <v>584</v>
      </c>
      <c r="N593" s="1">
        <v>27</v>
      </c>
      <c r="O593" s="1" t="s">
        <v>1597</v>
      </c>
      <c r="P593" s="3">
        <v>101467</v>
      </c>
    </row>
    <row r="594" spans="1:19" hidden="1" x14ac:dyDescent="0.2">
      <c r="A594" s="8" t="str">
        <f t="shared" si="19"/>
        <v>SHURSR00060**C</v>
      </c>
      <c r="B594" s="1" t="s">
        <v>572</v>
      </c>
      <c r="C594" s="1" t="s">
        <v>342</v>
      </c>
      <c r="D594" s="4">
        <v>15.56</v>
      </c>
      <c r="E594" s="4">
        <v>15.82</v>
      </c>
      <c r="F594" s="1" t="s">
        <v>327</v>
      </c>
      <c r="G594" s="5">
        <v>0</v>
      </c>
      <c r="H594" s="5">
        <v>0</v>
      </c>
      <c r="I594" s="5">
        <v>45</v>
      </c>
      <c r="J594" s="5">
        <v>0</v>
      </c>
      <c r="K594" s="5">
        <v>0</v>
      </c>
      <c r="L594" s="5">
        <f t="shared" si="18"/>
        <v>45</v>
      </c>
      <c r="M594" s="1" t="s">
        <v>583</v>
      </c>
      <c r="N594" s="1">
        <v>45</v>
      </c>
      <c r="O594" s="1" t="s">
        <v>1597</v>
      </c>
      <c r="P594" s="3">
        <v>101467</v>
      </c>
    </row>
    <row r="595" spans="1:19" hidden="1" x14ac:dyDescent="0.2">
      <c r="A595" s="8" t="str">
        <f t="shared" si="19"/>
        <v>SHURSR00060**C</v>
      </c>
      <c r="B595" s="1" t="s">
        <v>572</v>
      </c>
      <c r="C595" s="1" t="s">
        <v>342</v>
      </c>
      <c r="D595" s="4">
        <v>15.82</v>
      </c>
      <c r="E595" s="4">
        <v>15.96</v>
      </c>
      <c r="F595" s="1" t="s">
        <v>322</v>
      </c>
      <c r="G595" s="5">
        <v>0</v>
      </c>
      <c r="H595" s="5">
        <v>0</v>
      </c>
      <c r="I595" s="5">
        <v>15</v>
      </c>
      <c r="J595" s="5">
        <v>0</v>
      </c>
      <c r="K595" s="5">
        <v>0</v>
      </c>
      <c r="L595" s="5">
        <f t="shared" si="18"/>
        <v>15</v>
      </c>
      <c r="M595" s="1" t="s">
        <v>323</v>
      </c>
      <c r="N595" s="1">
        <v>15</v>
      </c>
      <c r="O595" s="1" t="s">
        <v>1597</v>
      </c>
      <c r="P595" s="3">
        <v>101467</v>
      </c>
    </row>
    <row r="596" spans="1:19" hidden="1" x14ac:dyDescent="0.2">
      <c r="A596" s="8" t="str">
        <f t="shared" si="19"/>
        <v>SHURSR00061**C</v>
      </c>
      <c r="B596" s="1" t="s">
        <v>572</v>
      </c>
      <c r="C596" s="1" t="s">
        <v>464</v>
      </c>
      <c r="D596" s="4">
        <v>0.76</v>
      </c>
      <c r="E596" s="4">
        <v>2.4500000000000002</v>
      </c>
      <c r="F596" s="1" t="s">
        <v>589</v>
      </c>
      <c r="G596" s="5">
        <v>0</v>
      </c>
      <c r="H596" s="5">
        <v>0</v>
      </c>
      <c r="I596" s="5">
        <v>123</v>
      </c>
      <c r="J596" s="5">
        <v>0</v>
      </c>
      <c r="K596" s="5">
        <v>0</v>
      </c>
      <c r="L596" s="5">
        <f t="shared" si="18"/>
        <v>123</v>
      </c>
      <c r="M596" s="1" t="s">
        <v>590</v>
      </c>
      <c r="N596" s="1">
        <v>123</v>
      </c>
      <c r="O596" s="88" t="s">
        <v>1587</v>
      </c>
      <c r="R596" s="104" t="s">
        <v>1608</v>
      </c>
      <c r="S596" s="96" t="s">
        <v>1640</v>
      </c>
    </row>
    <row r="597" spans="1:19" hidden="1" x14ac:dyDescent="0.2">
      <c r="A597" s="8" t="str">
        <f t="shared" si="19"/>
        <v>SHURSR00061**C</v>
      </c>
      <c r="B597" s="1" t="s">
        <v>572</v>
      </c>
      <c r="C597" s="1" t="s">
        <v>464</v>
      </c>
      <c r="D597" s="4">
        <v>2.4500000000000002</v>
      </c>
      <c r="E597" s="4">
        <v>2.65</v>
      </c>
      <c r="F597" s="1" t="s">
        <v>334</v>
      </c>
      <c r="G597" s="5">
        <v>16</v>
      </c>
      <c r="H597" s="5">
        <v>0</v>
      </c>
      <c r="I597" s="5">
        <v>11</v>
      </c>
      <c r="J597" s="5">
        <v>0</v>
      </c>
      <c r="K597" s="5">
        <v>0</v>
      </c>
      <c r="L597" s="5">
        <f t="shared" si="18"/>
        <v>27</v>
      </c>
      <c r="M597" s="1" t="s">
        <v>594</v>
      </c>
      <c r="N597" s="1">
        <v>27</v>
      </c>
      <c r="O597" s="88" t="s">
        <v>1587</v>
      </c>
      <c r="P597" s="99"/>
      <c r="R597" s="104" t="s">
        <v>1608</v>
      </c>
      <c r="S597" s="96" t="s">
        <v>1640</v>
      </c>
    </row>
    <row r="598" spans="1:19" hidden="1" x14ac:dyDescent="0.2">
      <c r="A598" s="8" t="str">
        <f t="shared" si="19"/>
        <v>SHURSR00061**C</v>
      </c>
      <c r="B598" s="1" t="s">
        <v>572</v>
      </c>
      <c r="C598" s="1" t="s">
        <v>464</v>
      </c>
      <c r="D598" s="4">
        <v>2.65</v>
      </c>
      <c r="E598" s="4">
        <v>2.85</v>
      </c>
      <c r="F598" s="1" t="s">
        <v>334</v>
      </c>
      <c r="G598" s="5">
        <v>16</v>
      </c>
      <c r="H598" s="5">
        <v>0</v>
      </c>
      <c r="I598" s="5">
        <v>11</v>
      </c>
      <c r="J598" s="5">
        <v>0</v>
      </c>
      <c r="K598" s="5">
        <v>0</v>
      </c>
      <c r="L598" s="5">
        <f t="shared" si="18"/>
        <v>27</v>
      </c>
      <c r="M598" s="1" t="s">
        <v>595</v>
      </c>
      <c r="N598" s="1">
        <v>27</v>
      </c>
      <c r="O598" s="88" t="s">
        <v>1587</v>
      </c>
      <c r="P598" s="99"/>
      <c r="R598" s="104" t="s">
        <v>1608</v>
      </c>
      <c r="S598" s="96" t="s">
        <v>1640</v>
      </c>
    </row>
    <row r="599" spans="1:19" hidden="1" x14ac:dyDescent="0.2">
      <c r="A599" s="8" t="str">
        <f t="shared" si="19"/>
        <v>SHURSR00061**C</v>
      </c>
      <c r="B599" s="1" t="s">
        <v>572</v>
      </c>
      <c r="C599" s="1" t="s">
        <v>464</v>
      </c>
      <c r="D599" s="4">
        <v>2.85</v>
      </c>
      <c r="E599" s="4">
        <v>3.09</v>
      </c>
      <c r="F599" s="1" t="s">
        <v>596</v>
      </c>
      <c r="G599" s="5">
        <v>16</v>
      </c>
      <c r="H599" s="5">
        <v>0</v>
      </c>
      <c r="I599" s="5">
        <v>40</v>
      </c>
      <c r="J599" s="5">
        <v>0</v>
      </c>
      <c r="K599" s="5">
        <v>0</v>
      </c>
      <c r="L599" s="5">
        <f t="shared" si="18"/>
        <v>56</v>
      </c>
      <c r="M599" s="1" t="s">
        <v>116</v>
      </c>
      <c r="N599" s="1">
        <v>56</v>
      </c>
      <c r="O599" s="1" t="s">
        <v>1597</v>
      </c>
      <c r="P599" s="3">
        <v>101467</v>
      </c>
    </row>
    <row r="600" spans="1:19" hidden="1" x14ac:dyDescent="0.2">
      <c r="A600" s="8" t="str">
        <f t="shared" si="19"/>
        <v>SHURSR00061**C</v>
      </c>
      <c r="B600" s="1" t="s">
        <v>572</v>
      </c>
      <c r="C600" s="1" t="s">
        <v>464</v>
      </c>
      <c r="D600" s="4">
        <v>3.09</v>
      </c>
      <c r="E600" s="4">
        <v>3.86</v>
      </c>
      <c r="F600" s="1" t="s">
        <v>329</v>
      </c>
      <c r="G600" s="5">
        <v>0</v>
      </c>
      <c r="H600" s="5">
        <v>0</v>
      </c>
      <c r="I600" s="5">
        <v>102</v>
      </c>
      <c r="J600" s="5">
        <v>0</v>
      </c>
      <c r="K600" s="5">
        <v>0</v>
      </c>
      <c r="L600" s="5">
        <f t="shared" si="18"/>
        <v>102</v>
      </c>
      <c r="M600" s="1" t="s">
        <v>343</v>
      </c>
      <c r="N600" s="1">
        <v>102</v>
      </c>
      <c r="O600" s="1" t="s">
        <v>1597</v>
      </c>
      <c r="P600" s="3">
        <v>101467</v>
      </c>
    </row>
    <row r="601" spans="1:19" hidden="1" x14ac:dyDescent="0.2">
      <c r="A601" s="8" t="str">
        <f t="shared" si="19"/>
        <v>SHURSR00061**C</v>
      </c>
      <c r="B601" s="1" t="s">
        <v>572</v>
      </c>
      <c r="C601" s="1" t="s">
        <v>464</v>
      </c>
      <c r="D601" s="4">
        <v>3.86</v>
      </c>
      <c r="E601" s="4">
        <v>4.32</v>
      </c>
      <c r="F601" s="1" t="s">
        <v>322</v>
      </c>
      <c r="G601" s="5">
        <v>0</v>
      </c>
      <c r="H601" s="5">
        <v>0</v>
      </c>
      <c r="I601" s="5">
        <v>30</v>
      </c>
      <c r="J601" s="5">
        <v>0</v>
      </c>
      <c r="K601" s="5">
        <v>0</v>
      </c>
      <c r="L601" s="5">
        <f t="shared" si="18"/>
        <v>30</v>
      </c>
      <c r="M601" s="1" t="s">
        <v>323</v>
      </c>
      <c r="N601" s="1">
        <v>30</v>
      </c>
      <c r="O601" s="1" t="s">
        <v>1597</v>
      </c>
      <c r="P601" s="3">
        <v>101467</v>
      </c>
    </row>
    <row r="602" spans="1:19" hidden="1" x14ac:dyDescent="0.2">
      <c r="A602" s="8" t="str">
        <f t="shared" si="19"/>
        <v>SHURSR00061**C</v>
      </c>
      <c r="B602" s="1" t="s">
        <v>572</v>
      </c>
      <c r="C602" s="1" t="s">
        <v>464</v>
      </c>
      <c r="D602" s="4">
        <v>4.32</v>
      </c>
      <c r="E602" s="4">
        <v>4.66</v>
      </c>
      <c r="F602" s="1" t="s">
        <v>324</v>
      </c>
      <c r="G602" s="5">
        <v>0</v>
      </c>
      <c r="H602" s="5">
        <v>0</v>
      </c>
      <c r="I602" s="5">
        <v>22</v>
      </c>
      <c r="J602" s="5">
        <v>0</v>
      </c>
      <c r="K602" s="5">
        <v>0</v>
      </c>
      <c r="L602" s="5">
        <f t="shared" si="18"/>
        <v>22</v>
      </c>
      <c r="M602" s="1" t="s">
        <v>452</v>
      </c>
      <c r="N602" s="1">
        <v>22</v>
      </c>
      <c r="O602" s="1" t="s">
        <v>1597</v>
      </c>
      <c r="P602" s="3">
        <v>101467</v>
      </c>
    </row>
    <row r="603" spans="1:19" hidden="1" x14ac:dyDescent="0.2">
      <c r="A603" s="8" t="str">
        <f t="shared" si="19"/>
        <v>SHURSR00061**C</v>
      </c>
      <c r="B603" s="1" t="s">
        <v>572</v>
      </c>
      <c r="C603" s="1" t="s">
        <v>464</v>
      </c>
      <c r="D603" s="4">
        <v>4.66</v>
      </c>
      <c r="E603" s="4">
        <v>6.7</v>
      </c>
      <c r="F603" s="1" t="s">
        <v>322</v>
      </c>
      <c r="G603" s="5">
        <v>0</v>
      </c>
      <c r="H603" s="5">
        <v>0</v>
      </c>
      <c r="I603" s="5">
        <v>149</v>
      </c>
      <c r="J603" s="5">
        <v>0</v>
      </c>
      <c r="K603" s="5">
        <v>0</v>
      </c>
      <c r="L603" s="5">
        <f t="shared" si="18"/>
        <v>149</v>
      </c>
      <c r="M603" s="1" t="s">
        <v>323</v>
      </c>
      <c r="N603" s="1">
        <v>149</v>
      </c>
      <c r="O603" s="1" t="s">
        <v>1597</v>
      </c>
      <c r="P603" s="3">
        <v>101467</v>
      </c>
    </row>
    <row r="604" spans="1:19" hidden="1" x14ac:dyDescent="0.2">
      <c r="A604" s="8" t="str">
        <f t="shared" si="19"/>
        <v>SHURSR00061**C</v>
      </c>
      <c r="B604" s="1" t="s">
        <v>572</v>
      </c>
      <c r="C604" s="1" t="s">
        <v>464</v>
      </c>
      <c r="D604" s="4">
        <v>6.7</v>
      </c>
      <c r="E604" s="4">
        <v>7.97</v>
      </c>
      <c r="F604" s="1" t="s">
        <v>322</v>
      </c>
      <c r="G604" s="5">
        <v>0</v>
      </c>
      <c r="H604" s="5">
        <v>0</v>
      </c>
      <c r="I604" s="5">
        <v>93</v>
      </c>
      <c r="J604" s="5">
        <v>0</v>
      </c>
      <c r="K604" s="5">
        <v>0</v>
      </c>
      <c r="L604" s="5">
        <f t="shared" si="18"/>
        <v>93</v>
      </c>
      <c r="M604" s="1" t="s">
        <v>323</v>
      </c>
      <c r="N604" s="1">
        <v>93</v>
      </c>
      <c r="O604" s="1" t="s">
        <v>1587</v>
      </c>
      <c r="P604" s="99">
        <v>101390</v>
      </c>
      <c r="S604" s="96" t="s">
        <v>1622</v>
      </c>
    </row>
    <row r="605" spans="1:19" hidden="1" x14ac:dyDescent="0.2">
      <c r="A605" s="8" t="str">
        <f t="shared" si="19"/>
        <v>SHURSR00061**C</v>
      </c>
      <c r="B605" s="1" t="s">
        <v>572</v>
      </c>
      <c r="C605" s="1" t="s">
        <v>464</v>
      </c>
      <c r="D605" s="4">
        <v>7.97</v>
      </c>
      <c r="E605" s="4">
        <v>8.31</v>
      </c>
      <c r="F605" s="1" t="s">
        <v>324</v>
      </c>
      <c r="G605" s="5">
        <v>0</v>
      </c>
      <c r="H605" s="5">
        <v>0</v>
      </c>
      <c r="I605" s="5">
        <v>22</v>
      </c>
      <c r="J605" s="5">
        <v>0</v>
      </c>
      <c r="K605" s="5">
        <v>0</v>
      </c>
      <c r="L605" s="5">
        <f t="shared" si="18"/>
        <v>22</v>
      </c>
      <c r="M605" s="1" t="s">
        <v>597</v>
      </c>
      <c r="N605" s="1">
        <v>22</v>
      </c>
      <c r="O605" s="1" t="s">
        <v>1587</v>
      </c>
      <c r="P605" s="99">
        <v>101390</v>
      </c>
      <c r="S605" s="96" t="s">
        <v>1622</v>
      </c>
    </row>
    <row r="606" spans="1:19" hidden="1" x14ac:dyDescent="0.2">
      <c r="A606" s="8" t="str">
        <f t="shared" si="19"/>
        <v>SHURSR00061**C</v>
      </c>
      <c r="B606" s="1" t="s">
        <v>572</v>
      </c>
      <c r="C606" s="1" t="s">
        <v>464</v>
      </c>
      <c r="D606" s="4">
        <v>8.31</v>
      </c>
      <c r="E606" s="4">
        <v>12.08</v>
      </c>
      <c r="F606" s="1" t="s">
        <v>322</v>
      </c>
      <c r="G606" s="5">
        <v>0</v>
      </c>
      <c r="H606" s="5">
        <v>0</v>
      </c>
      <c r="I606" s="5">
        <v>248</v>
      </c>
      <c r="J606" s="5">
        <v>0</v>
      </c>
      <c r="K606" s="5">
        <v>0</v>
      </c>
      <c r="L606" s="5">
        <f t="shared" si="18"/>
        <v>248</v>
      </c>
      <c r="M606" s="1" t="s">
        <v>323</v>
      </c>
      <c r="N606" s="1">
        <v>248</v>
      </c>
      <c r="O606" s="1" t="s">
        <v>1587</v>
      </c>
      <c r="P606" s="99">
        <v>101390</v>
      </c>
      <c r="S606" s="96" t="s">
        <v>1622</v>
      </c>
    </row>
    <row r="607" spans="1:19" hidden="1" x14ac:dyDescent="0.2">
      <c r="A607" s="8" t="str">
        <f t="shared" si="19"/>
        <v>SHURSR00061**C</v>
      </c>
      <c r="B607" s="1" t="s">
        <v>572</v>
      </c>
      <c r="C607" s="1" t="s">
        <v>464</v>
      </c>
      <c r="D607" s="4">
        <v>12.08</v>
      </c>
      <c r="E607" s="4">
        <v>14.86</v>
      </c>
      <c r="F607" s="1" t="s">
        <v>322</v>
      </c>
      <c r="G607" s="5">
        <v>0</v>
      </c>
      <c r="H607" s="5">
        <v>0</v>
      </c>
      <c r="I607" s="5">
        <v>183</v>
      </c>
      <c r="J607" s="5">
        <v>0</v>
      </c>
      <c r="K607" s="5">
        <v>0</v>
      </c>
      <c r="L607" s="5">
        <f t="shared" si="18"/>
        <v>183</v>
      </c>
      <c r="M607" s="1" t="s">
        <v>323</v>
      </c>
      <c r="N607" s="1">
        <v>183</v>
      </c>
      <c r="O607" s="1" t="s">
        <v>1597</v>
      </c>
      <c r="P607" s="3">
        <v>101467</v>
      </c>
    </row>
    <row r="608" spans="1:19" hidden="1" x14ac:dyDescent="0.2">
      <c r="A608" s="8" t="str">
        <f t="shared" si="19"/>
        <v>SHURSR00061**C</v>
      </c>
      <c r="B608" s="1" t="s">
        <v>572</v>
      </c>
      <c r="C608" s="1" t="s">
        <v>464</v>
      </c>
      <c r="D608" s="4">
        <v>14.86</v>
      </c>
      <c r="E608" s="4">
        <v>15.71</v>
      </c>
      <c r="F608" s="1" t="s">
        <v>322</v>
      </c>
      <c r="G608" s="5">
        <v>0</v>
      </c>
      <c r="H608" s="5">
        <v>0</v>
      </c>
      <c r="I608" s="5">
        <v>56</v>
      </c>
      <c r="J608" s="5">
        <v>0</v>
      </c>
      <c r="K608" s="5">
        <v>0</v>
      </c>
      <c r="L608" s="5">
        <f t="shared" si="18"/>
        <v>56</v>
      </c>
      <c r="M608" s="1" t="s">
        <v>323</v>
      </c>
      <c r="N608" s="1">
        <v>56</v>
      </c>
      <c r="O608" s="1" t="s">
        <v>1597</v>
      </c>
      <c r="P608" s="3">
        <v>101467</v>
      </c>
    </row>
    <row r="609" spans="1:19" hidden="1" x14ac:dyDescent="0.2">
      <c r="A609" s="8" t="str">
        <f t="shared" si="19"/>
        <v>SHURSR00061**C</v>
      </c>
      <c r="B609" s="1" t="s">
        <v>572</v>
      </c>
      <c r="C609" s="1" t="s">
        <v>464</v>
      </c>
      <c r="D609" s="4">
        <v>15.71</v>
      </c>
      <c r="E609" s="4">
        <v>15.96</v>
      </c>
      <c r="F609" s="1" t="s">
        <v>327</v>
      </c>
      <c r="G609" s="5">
        <v>0</v>
      </c>
      <c r="H609" s="5">
        <v>0</v>
      </c>
      <c r="I609" s="5">
        <v>31</v>
      </c>
      <c r="J609" s="5">
        <v>0</v>
      </c>
      <c r="K609" s="5">
        <v>0</v>
      </c>
      <c r="L609" s="5">
        <f t="shared" si="18"/>
        <v>31</v>
      </c>
      <c r="M609" s="1" t="s">
        <v>347</v>
      </c>
      <c r="N609" s="1">
        <v>31</v>
      </c>
      <c r="O609" s="1" t="s">
        <v>1597</v>
      </c>
      <c r="P609" s="3">
        <v>101467</v>
      </c>
    </row>
    <row r="610" spans="1:19" hidden="1" x14ac:dyDescent="0.2">
      <c r="A610" s="8" t="str">
        <f t="shared" si="19"/>
        <v>SHURSR00061**C</v>
      </c>
      <c r="B610" s="1" t="s">
        <v>572</v>
      </c>
      <c r="C610" s="1" t="s">
        <v>464</v>
      </c>
      <c r="D610" s="4">
        <v>15.96</v>
      </c>
      <c r="E610" s="4">
        <v>17</v>
      </c>
      <c r="F610" s="1" t="s">
        <v>322</v>
      </c>
      <c r="G610" s="5">
        <v>0</v>
      </c>
      <c r="H610" s="5">
        <v>0</v>
      </c>
      <c r="I610" s="5">
        <v>69</v>
      </c>
      <c r="J610" s="5">
        <v>0</v>
      </c>
      <c r="K610" s="5">
        <v>0</v>
      </c>
      <c r="L610" s="5">
        <f t="shared" si="18"/>
        <v>69</v>
      </c>
      <c r="M610" s="1" t="s">
        <v>323</v>
      </c>
      <c r="N610" s="1">
        <v>69</v>
      </c>
      <c r="O610" s="1" t="s">
        <v>1597</v>
      </c>
      <c r="P610" s="3">
        <v>101467</v>
      </c>
    </row>
    <row r="611" spans="1:19" hidden="1" x14ac:dyDescent="0.2">
      <c r="A611" s="8" t="str">
        <f t="shared" si="19"/>
        <v>SHURSR00061**C</v>
      </c>
      <c r="B611" s="1" t="s">
        <v>572</v>
      </c>
      <c r="C611" s="1" t="s">
        <v>464</v>
      </c>
      <c r="D611" s="4">
        <v>17</v>
      </c>
      <c r="E611" s="4">
        <v>17.149999999999999</v>
      </c>
      <c r="F611" s="1" t="s">
        <v>591</v>
      </c>
      <c r="G611" s="5">
        <v>16</v>
      </c>
      <c r="H611" s="5">
        <v>0</v>
      </c>
      <c r="I611" s="5">
        <v>24</v>
      </c>
      <c r="J611" s="5">
        <v>23</v>
      </c>
      <c r="K611" s="5">
        <v>0</v>
      </c>
      <c r="L611" s="5">
        <f t="shared" si="18"/>
        <v>63</v>
      </c>
      <c r="M611" s="1" t="s">
        <v>592</v>
      </c>
      <c r="N611" s="1">
        <v>63</v>
      </c>
      <c r="O611" s="1" t="s">
        <v>1597</v>
      </c>
      <c r="P611" s="3">
        <v>101467</v>
      </c>
    </row>
    <row r="612" spans="1:19" hidden="1" x14ac:dyDescent="0.2">
      <c r="A612" s="8" t="str">
        <f t="shared" si="19"/>
        <v>SHURSR00061**C</v>
      </c>
      <c r="B612" s="1" t="s">
        <v>572</v>
      </c>
      <c r="C612" s="1" t="s">
        <v>464</v>
      </c>
      <c r="D612" s="4">
        <v>17.149999999999999</v>
      </c>
      <c r="E612" s="4">
        <v>17.32</v>
      </c>
      <c r="F612" s="1" t="s">
        <v>591</v>
      </c>
      <c r="G612" s="5">
        <v>0</v>
      </c>
      <c r="H612" s="5">
        <v>0</v>
      </c>
      <c r="I612" s="5">
        <v>11</v>
      </c>
      <c r="J612" s="5">
        <v>11</v>
      </c>
      <c r="K612" s="5">
        <v>0</v>
      </c>
      <c r="L612" s="5">
        <f t="shared" si="18"/>
        <v>22</v>
      </c>
      <c r="M612" s="1" t="s">
        <v>593</v>
      </c>
      <c r="N612" s="1">
        <v>22</v>
      </c>
      <c r="O612" s="1" t="s">
        <v>1597</v>
      </c>
      <c r="P612" s="3">
        <v>101467</v>
      </c>
    </row>
    <row r="613" spans="1:19" hidden="1" x14ac:dyDescent="0.2">
      <c r="A613" s="8" t="str">
        <f t="shared" si="19"/>
        <v>SHURSR00061**C</v>
      </c>
      <c r="B613" s="1" t="s">
        <v>572</v>
      </c>
      <c r="C613" s="1" t="s">
        <v>464</v>
      </c>
      <c r="D613" s="4">
        <v>20.329999999999998</v>
      </c>
      <c r="E613" s="4">
        <v>21.03</v>
      </c>
      <c r="F613" s="1" t="s">
        <v>322</v>
      </c>
      <c r="G613" s="5">
        <v>0</v>
      </c>
      <c r="H613" s="5">
        <v>0</v>
      </c>
      <c r="I613" s="5">
        <v>46</v>
      </c>
      <c r="J613" s="5">
        <v>0</v>
      </c>
      <c r="K613" s="5">
        <v>0</v>
      </c>
      <c r="L613" s="5">
        <f t="shared" si="18"/>
        <v>46</v>
      </c>
      <c r="M613" s="1" t="s">
        <v>323</v>
      </c>
      <c r="N613" s="1">
        <v>46</v>
      </c>
      <c r="O613" s="1" t="s">
        <v>1617</v>
      </c>
      <c r="P613" s="99">
        <v>101469</v>
      </c>
    </row>
    <row r="614" spans="1:19" hidden="1" x14ac:dyDescent="0.2">
      <c r="A614" s="8" t="str">
        <f t="shared" si="19"/>
        <v>SHURSR00061**C</v>
      </c>
      <c r="B614" s="1" t="s">
        <v>572</v>
      </c>
      <c r="C614" s="1" t="s">
        <v>464</v>
      </c>
      <c r="D614" s="4">
        <v>21.03</v>
      </c>
      <c r="E614" s="4">
        <v>21.25</v>
      </c>
      <c r="F614" s="1" t="s">
        <v>329</v>
      </c>
      <c r="G614" s="5">
        <v>0</v>
      </c>
      <c r="H614" s="5">
        <v>0</v>
      </c>
      <c r="I614" s="5">
        <v>31</v>
      </c>
      <c r="J614" s="5">
        <v>0</v>
      </c>
      <c r="K614" s="5">
        <v>0</v>
      </c>
      <c r="L614" s="5">
        <f t="shared" si="18"/>
        <v>31</v>
      </c>
      <c r="M614" s="1" t="s">
        <v>343</v>
      </c>
      <c r="N614" s="1">
        <v>31</v>
      </c>
      <c r="O614" s="1" t="s">
        <v>1617</v>
      </c>
      <c r="P614" s="99">
        <v>101469</v>
      </c>
    </row>
    <row r="615" spans="1:19" hidden="1" x14ac:dyDescent="0.2">
      <c r="A615" s="8" t="str">
        <f t="shared" si="19"/>
        <v>SHURSR00061**C</v>
      </c>
      <c r="B615" s="1" t="s">
        <v>572</v>
      </c>
      <c r="C615" s="1" t="s">
        <v>464</v>
      </c>
      <c r="D615" s="4">
        <v>21.25</v>
      </c>
      <c r="E615" s="4">
        <v>21.68</v>
      </c>
      <c r="F615" s="1" t="s">
        <v>322</v>
      </c>
      <c r="G615" s="5">
        <v>0</v>
      </c>
      <c r="H615" s="5">
        <v>0</v>
      </c>
      <c r="I615" s="5">
        <v>24</v>
      </c>
      <c r="J615" s="5">
        <v>0</v>
      </c>
      <c r="K615" s="5">
        <v>0</v>
      </c>
      <c r="L615" s="5">
        <f t="shared" si="18"/>
        <v>24</v>
      </c>
      <c r="M615" s="1" t="s">
        <v>323</v>
      </c>
      <c r="N615" s="1">
        <v>24</v>
      </c>
      <c r="O615" s="1" t="s">
        <v>1617</v>
      </c>
      <c r="P615" s="99">
        <v>101469</v>
      </c>
    </row>
    <row r="616" spans="1:19" hidden="1" x14ac:dyDescent="0.2">
      <c r="A616" s="8" t="str">
        <f t="shared" si="19"/>
        <v>SHURSR00061**C</v>
      </c>
      <c r="B616" s="1" t="s">
        <v>572</v>
      </c>
      <c r="C616" s="1" t="s">
        <v>464</v>
      </c>
      <c r="D616" s="4">
        <v>21.68</v>
      </c>
      <c r="E616" s="4">
        <v>21.83</v>
      </c>
      <c r="F616" s="1" t="s">
        <v>329</v>
      </c>
      <c r="G616" s="5">
        <v>0</v>
      </c>
      <c r="H616" s="5">
        <v>0</v>
      </c>
      <c r="I616" s="5">
        <v>24</v>
      </c>
      <c r="J616" s="5">
        <v>0</v>
      </c>
      <c r="K616" s="5">
        <v>0</v>
      </c>
      <c r="L616" s="5">
        <f t="shared" si="18"/>
        <v>24</v>
      </c>
      <c r="M616" s="1" t="s">
        <v>343</v>
      </c>
      <c r="N616" s="1">
        <v>24</v>
      </c>
      <c r="O616" s="1" t="s">
        <v>1617</v>
      </c>
      <c r="P616" s="99">
        <v>101469</v>
      </c>
    </row>
    <row r="617" spans="1:19" hidden="1" x14ac:dyDescent="0.2">
      <c r="A617" s="8" t="str">
        <f t="shared" si="19"/>
        <v>SHURSR00061**C</v>
      </c>
      <c r="B617" s="1" t="s">
        <v>572</v>
      </c>
      <c r="C617" s="1" t="s">
        <v>464</v>
      </c>
      <c r="D617" s="4">
        <v>21.83</v>
      </c>
      <c r="E617" s="4">
        <v>22.17</v>
      </c>
      <c r="F617" s="1">
        <v>6</v>
      </c>
      <c r="G617" s="5">
        <v>0</v>
      </c>
      <c r="H617" s="5">
        <v>16</v>
      </c>
      <c r="I617" s="5">
        <v>22</v>
      </c>
      <c r="J617" s="5">
        <v>0</v>
      </c>
      <c r="K617" s="5">
        <v>0</v>
      </c>
      <c r="L617" s="5">
        <f t="shared" si="18"/>
        <v>38</v>
      </c>
      <c r="M617" s="1" t="s">
        <v>754</v>
      </c>
      <c r="N617" s="1">
        <v>22</v>
      </c>
      <c r="O617" s="1" t="s">
        <v>1617</v>
      </c>
      <c r="P617" s="99">
        <v>101469</v>
      </c>
    </row>
    <row r="618" spans="1:19" hidden="1" x14ac:dyDescent="0.2">
      <c r="A618" s="8" t="str">
        <f t="shared" si="19"/>
        <v>SHURSR00061**C</v>
      </c>
      <c r="B618" s="1" t="s">
        <v>572</v>
      </c>
      <c r="C618" s="1" t="s">
        <v>464</v>
      </c>
      <c r="D618" s="4">
        <v>22.17</v>
      </c>
      <c r="E618" s="4">
        <v>23.92</v>
      </c>
      <c r="F618" s="1" t="s">
        <v>322</v>
      </c>
      <c r="G618" s="5">
        <v>0</v>
      </c>
      <c r="H618" s="5">
        <v>0</v>
      </c>
      <c r="I618" s="5">
        <v>115</v>
      </c>
      <c r="J618" s="5">
        <v>0</v>
      </c>
      <c r="K618" s="5">
        <v>0</v>
      </c>
      <c r="L618" s="5">
        <f t="shared" si="18"/>
        <v>115</v>
      </c>
      <c r="M618" s="1" t="s">
        <v>323</v>
      </c>
      <c r="N618" s="1">
        <v>115</v>
      </c>
      <c r="O618" s="1" t="s">
        <v>1617</v>
      </c>
      <c r="P618" s="99">
        <v>101469</v>
      </c>
    </row>
    <row r="619" spans="1:19" hidden="1" x14ac:dyDescent="0.2">
      <c r="A619" s="8" t="str">
        <f>"S"&amp;B619&amp;MID(C619,1,2)&amp;"00"&amp;MID(C619,4,3)&amp;"*CC"</f>
        <v>SHURSR00061*CC</v>
      </c>
      <c r="B619" s="1" t="s">
        <v>572</v>
      </c>
      <c r="C619" s="1" t="s">
        <v>598</v>
      </c>
      <c r="D619" s="4">
        <v>0</v>
      </c>
      <c r="E619" s="4">
        <v>0.67</v>
      </c>
      <c r="F619" s="1" t="s">
        <v>486</v>
      </c>
      <c r="G619" s="5">
        <v>16</v>
      </c>
      <c r="H619" s="5">
        <v>0</v>
      </c>
      <c r="I619" s="5">
        <v>27</v>
      </c>
      <c r="J619" s="5">
        <v>62</v>
      </c>
      <c r="K619" s="5">
        <v>62</v>
      </c>
      <c r="L619" s="5">
        <f t="shared" si="18"/>
        <v>167</v>
      </c>
      <c r="M619" s="1" t="s">
        <v>599</v>
      </c>
      <c r="N619" s="1">
        <v>167</v>
      </c>
      <c r="O619" s="1" t="s">
        <v>1617</v>
      </c>
      <c r="P619" s="99">
        <v>101469</v>
      </c>
    </row>
    <row r="620" spans="1:19" hidden="1" x14ac:dyDescent="0.2">
      <c r="A620" s="8" t="str">
        <f t="shared" ref="A620:A683" si="20">"S"&amp;B620&amp;MID(C620,1,2)&amp;"00"&amp;MID(C620,4,3)&amp;"**C"</f>
        <v>SHURSR00099**C</v>
      </c>
      <c r="B620" s="1" t="s">
        <v>572</v>
      </c>
      <c r="C620" s="1" t="s">
        <v>542</v>
      </c>
      <c r="D620" s="4">
        <v>1.61</v>
      </c>
      <c r="E620" s="4">
        <v>2</v>
      </c>
      <c r="F620" s="1" t="s">
        <v>322</v>
      </c>
      <c r="G620" s="5">
        <v>0</v>
      </c>
      <c r="H620" s="5">
        <v>0</v>
      </c>
      <c r="I620" s="5">
        <v>27</v>
      </c>
      <c r="J620" s="5">
        <v>0</v>
      </c>
      <c r="K620" s="5">
        <v>0</v>
      </c>
      <c r="L620" s="5">
        <f t="shared" si="18"/>
        <v>27</v>
      </c>
      <c r="M620" s="1" t="s">
        <v>323</v>
      </c>
      <c r="N620" s="1">
        <v>27</v>
      </c>
      <c r="O620" s="88" t="s">
        <v>1587</v>
      </c>
      <c r="P620" s="99"/>
      <c r="R620" s="104" t="s">
        <v>1608</v>
      </c>
      <c r="S620" s="96" t="s">
        <v>1640</v>
      </c>
    </row>
    <row r="621" spans="1:19" hidden="1" x14ac:dyDescent="0.2">
      <c r="A621" s="8" t="str">
        <f t="shared" si="20"/>
        <v>SHURSR00099**C</v>
      </c>
      <c r="B621" s="1" t="s">
        <v>572</v>
      </c>
      <c r="C621" s="1" t="s">
        <v>542</v>
      </c>
      <c r="D621" s="4">
        <v>2</v>
      </c>
      <c r="E621" s="4">
        <v>4.3600000000000003</v>
      </c>
      <c r="F621" s="1" t="s">
        <v>322</v>
      </c>
      <c r="G621" s="5">
        <v>0</v>
      </c>
      <c r="H621" s="5">
        <v>0</v>
      </c>
      <c r="I621" s="5">
        <v>192</v>
      </c>
      <c r="J621" s="5">
        <v>0</v>
      </c>
      <c r="K621" s="5">
        <v>0</v>
      </c>
      <c r="L621" s="5">
        <f t="shared" si="18"/>
        <v>192</v>
      </c>
      <c r="M621" s="1" t="s">
        <v>323</v>
      </c>
      <c r="N621" s="1">
        <v>192</v>
      </c>
      <c r="O621" s="88" t="s">
        <v>1587</v>
      </c>
      <c r="P621" s="99"/>
      <c r="R621" s="104" t="s">
        <v>1608</v>
      </c>
      <c r="S621" s="96" t="s">
        <v>1640</v>
      </c>
    </row>
    <row r="622" spans="1:19" hidden="1" x14ac:dyDescent="0.2">
      <c r="A622" s="8" t="str">
        <f t="shared" si="20"/>
        <v>SHURSR00099**C</v>
      </c>
      <c r="B622" s="1" t="s">
        <v>572</v>
      </c>
      <c r="C622" s="1" t="s">
        <v>542</v>
      </c>
      <c r="D622" s="4">
        <v>4.3600000000000003</v>
      </c>
      <c r="E622" s="4">
        <v>4.7</v>
      </c>
      <c r="F622" s="1">
        <v>8</v>
      </c>
      <c r="G622" s="5">
        <v>0</v>
      </c>
      <c r="H622" s="5">
        <v>0</v>
      </c>
      <c r="I622" s="5">
        <v>22</v>
      </c>
      <c r="J622" s="5">
        <v>0</v>
      </c>
      <c r="K622" s="5">
        <v>0</v>
      </c>
      <c r="L622" s="5">
        <f t="shared" si="18"/>
        <v>22</v>
      </c>
      <c r="M622" s="1" t="s">
        <v>597</v>
      </c>
      <c r="N622" s="1">
        <v>22</v>
      </c>
      <c r="O622" s="88" t="s">
        <v>1587</v>
      </c>
      <c r="P622" s="99"/>
      <c r="R622" s="104" t="s">
        <v>1608</v>
      </c>
      <c r="S622" s="96" t="s">
        <v>1640</v>
      </c>
    </row>
    <row r="623" spans="1:19" hidden="1" x14ac:dyDescent="0.2">
      <c r="A623" s="8" t="str">
        <f t="shared" si="20"/>
        <v>SHURSR00099**C</v>
      </c>
      <c r="B623" s="1" t="s">
        <v>572</v>
      </c>
      <c r="C623" s="1" t="s">
        <v>542</v>
      </c>
      <c r="D623" s="4">
        <v>4.7</v>
      </c>
      <c r="E623" s="4">
        <v>7.11</v>
      </c>
      <c r="F623" s="1" t="s">
        <v>322</v>
      </c>
      <c r="G623" s="5">
        <v>0</v>
      </c>
      <c r="H623" s="5">
        <v>0</v>
      </c>
      <c r="I623" s="5">
        <v>167</v>
      </c>
      <c r="J623" s="5">
        <v>0</v>
      </c>
      <c r="K623" s="5">
        <v>0</v>
      </c>
      <c r="L623" s="5">
        <f t="shared" si="18"/>
        <v>167</v>
      </c>
      <c r="M623" s="1" t="s">
        <v>323</v>
      </c>
      <c r="N623" s="1">
        <v>167</v>
      </c>
      <c r="O623" s="88" t="s">
        <v>1587</v>
      </c>
      <c r="P623" s="99"/>
      <c r="R623" s="104" t="s">
        <v>1608</v>
      </c>
      <c r="S623" s="96" t="s">
        <v>1640</v>
      </c>
    </row>
    <row r="624" spans="1:19" hidden="1" x14ac:dyDescent="0.2">
      <c r="A624" s="8" t="str">
        <f t="shared" si="20"/>
        <v>SHURSR00099**C</v>
      </c>
      <c r="B624" s="1" t="s">
        <v>572</v>
      </c>
      <c r="C624" s="1" t="s">
        <v>542</v>
      </c>
      <c r="D624" s="4">
        <v>7.11</v>
      </c>
      <c r="E624" s="4">
        <v>7.41</v>
      </c>
      <c r="F624" s="1">
        <v>15</v>
      </c>
      <c r="G624" s="5">
        <v>0</v>
      </c>
      <c r="H624" s="5">
        <v>0</v>
      </c>
      <c r="I624" s="5">
        <v>40</v>
      </c>
      <c r="J624" s="5">
        <v>0</v>
      </c>
      <c r="K624" s="5">
        <v>0</v>
      </c>
      <c r="L624" s="5">
        <f t="shared" si="18"/>
        <v>40</v>
      </c>
      <c r="M624" s="1" t="s">
        <v>343</v>
      </c>
      <c r="N624" s="1">
        <v>40</v>
      </c>
      <c r="O624" s="88" t="s">
        <v>1587</v>
      </c>
      <c r="P624" s="99"/>
      <c r="R624" s="104" t="s">
        <v>1608</v>
      </c>
      <c r="S624" s="96" t="s">
        <v>1640</v>
      </c>
    </row>
    <row r="625" spans="1:19" hidden="1" x14ac:dyDescent="0.2">
      <c r="A625" s="8" t="str">
        <f t="shared" si="20"/>
        <v>SHURSR00099**C</v>
      </c>
      <c r="B625" s="1" t="s">
        <v>572</v>
      </c>
      <c r="C625" s="1" t="s">
        <v>542</v>
      </c>
      <c r="D625" s="4">
        <v>7.41</v>
      </c>
      <c r="E625" s="4">
        <v>9.11</v>
      </c>
      <c r="F625" s="1" t="s">
        <v>322</v>
      </c>
      <c r="G625" s="5">
        <v>0</v>
      </c>
      <c r="H625" s="5">
        <v>0</v>
      </c>
      <c r="I625" s="5">
        <v>124</v>
      </c>
      <c r="J625" s="5">
        <v>0</v>
      </c>
      <c r="K625" s="5">
        <v>0</v>
      </c>
      <c r="L625" s="5">
        <f t="shared" si="18"/>
        <v>124</v>
      </c>
      <c r="M625" s="1" t="s">
        <v>323</v>
      </c>
      <c r="N625" s="1">
        <v>124</v>
      </c>
      <c r="O625" s="88" t="s">
        <v>1587</v>
      </c>
      <c r="P625" s="99"/>
      <c r="R625" s="104" t="s">
        <v>1608</v>
      </c>
      <c r="S625" s="96" t="s">
        <v>1640</v>
      </c>
    </row>
    <row r="626" spans="1:19" hidden="1" x14ac:dyDescent="0.2">
      <c r="A626" s="8" t="str">
        <f t="shared" si="20"/>
        <v>SHURSR00099**C</v>
      </c>
      <c r="B626" s="1" t="s">
        <v>572</v>
      </c>
      <c r="C626" s="1" t="s">
        <v>542</v>
      </c>
      <c r="D626" s="4">
        <v>9.11</v>
      </c>
      <c r="E626" s="4">
        <v>13.9</v>
      </c>
      <c r="F626" s="1" t="s">
        <v>322</v>
      </c>
      <c r="G626" s="5">
        <v>0</v>
      </c>
      <c r="H626" s="5">
        <v>0</v>
      </c>
      <c r="I626" s="5">
        <v>306</v>
      </c>
      <c r="J626" s="5">
        <v>0</v>
      </c>
      <c r="K626" s="5">
        <v>0</v>
      </c>
      <c r="L626" s="5">
        <f t="shared" si="18"/>
        <v>306</v>
      </c>
      <c r="M626" s="1" t="s">
        <v>323</v>
      </c>
      <c r="N626" s="1">
        <v>306</v>
      </c>
      <c r="O626" s="88" t="s">
        <v>1587</v>
      </c>
      <c r="P626" s="99"/>
      <c r="R626" s="104" t="s">
        <v>1608</v>
      </c>
      <c r="S626" s="96" t="s">
        <v>1640</v>
      </c>
    </row>
    <row r="627" spans="1:19" hidden="1" x14ac:dyDescent="0.2">
      <c r="A627" s="8" t="str">
        <f t="shared" si="20"/>
        <v>SHURSR00099**C</v>
      </c>
      <c r="B627" s="1" t="s">
        <v>572</v>
      </c>
      <c r="C627" s="1" t="s">
        <v>542</v>
      </c>
      <c r="D627" s="4">
        <v>13.9</v>
      </c>
      <c r="E627" s="4">
        <v>14.12</v>
      </c>
      <c r="F627" s="1" t="s">
        <v>329</v>
      </c>
      <c r="G627" s="5">
        <v>0</v>
      </c>
      <c r="H627" s="5">
        <v>0</v>
      </c>
      <c r="I627" s="5">
        <v>30</v>
      </c>
      <c r="J627" s="5">
        <v>0</v>
      </c>
      <c r="K627" s="5">
        <v>0</v>
      </c>
      <c r="L627" s="5">
        <f t="shared" si="18"/>
        <v>30</v>
      </c>
      <c r="M627" s="1" t="s">
        <v>343</v>
      </c>
      <c r="N627" s="1">
        <v>30</v>
      </c>
      <c r="O627" s="88" t="s">
        <v>1587</v>
      </c>
      <c r="P627" s="99"/>
      <c r="R627" s="104" t="s">
        <v>1608</v>
      </c>
      <c r="S627" s="96" t="s">
        <v>1640</v>
      </c>
    </row>
    <row r="628" spans="1:19" hidden="1" x14ac:dyDescent="0.2">
      <c r="A628" s="8" t="str">
        <f t="shared" si="20"/>
        <v>SHURSR00099**C</v>
      </c>
      <c r="B628" s="1" t="s">
        <v>572</v>
      </c>
      <c r="C628" s="1" t="s">
        <v>542</v>
      </c>
      <c r="D628" s="4">
        <v>15.04</v>
      </c>
      <c r="E628" s="4">
        <v>15.24</v>
      </c>
      <c r="F628" s="1" t="s">
        <v>334</v>
      </c>
      <c r="G628" s="5">
        <v>16</v>
      </c>
      <c r="H628" s="5">
        <v>0</v>
      </c>
      <c r="I628" s="5">
        <v>11</v>
      </c>
      <c r="J628" s="5">
        <v>0</v>
      </c>
      <c r="K628" s="5">
        <v>0</v>
      </c>
      <c r="L628" s="5">
        <f t="shared" si="18"/>
        <v>27</v>
      </c>
      <c r="M628" s="1" t="s">
        <v>461</v>
      </c>
      <c r="N628" s="1">
        <v>27</v>
      </c>
      <c r="O628" s="88" t="s">
        <v>1587</v>
      </c>
      <c r="P628" s="99"/>
      <c r="R628" s="104" t="s">
        <v>1608</v>
      </c>
      <c r="S628" s="96" t="s">
        <v>1640</v>
      </c>
    </row>
    <row r="629" spans="1:19" hidden="1" x14ac:dyDescent="0.2">
      <c r="A629" s="8" t="str">
        <f t="shared" si="20"/>
        <v>SHURSR00099**C</v>
      </c>
      <c r="B629" s="1" t="s">
        <v>572</v>
      </c>
      <c r="C629" s="1" t="s">
        <v>542</v>
      </c>
      <c r="D629" s="4">
        <v>15.24</v>
      </c>
      <c r="E629" s="4">
        <v>15.91</v>
      </c>
      <c r="F629" s="1" t="s">
        <v>322</v>
      </c>
      <c r="G629" s="5">
        <v>0</v>
      </c>
      <c r="H629" s="5">
        <v>0</v>
      </c>
      <c r="I629" s="5">
        <v>37</v>
      </c>
      <c r="J629" s="5">
        <v>0</v>
      </c>
      <c r="K629" s="5">
        <v>0</v>
      </c>
      <c r="L629" s="5">
        <f t="shared" si="18"/>
        <v>37</v>
      </c>
      <c r="M629" s="1" t="s">
        <v>323</v>
      </c>
      <c r="N629" s="1">
        <v>37</v>
      </c>
      <c r="O629" s="88" t="s">
        <v>1587</v>
      </c>
      <c r="P629" s="99"/>
      <c r="R629" s="104" t="s">
        <v>1608</v>
      </c>
      <c r="S629" s="96" t="s">
        <v>1640</v>
      </c>
    </row>
    <row r="630" spans="1:19" hidden="1" x14ac:dyDescent="0.2">
      <c r="A630" s="8" t="str">
        <f t="shared" si="20"/>
        <v>SHURSR00099**C</v>
      </c>
      <c r="B630" s="1" t="s">
        <v>572</v>
      </c>
      <c r="C630" s="1" t="s">
        <v>542</v>
      </c>
      <c r="D630" s="4">
        <v>15.91</v>
      </c>
      <c r="E630" s="4">
        <v>16.170000000000002</v>
      </c>
      <c r="F630" s="1" t="s">
        <v>329</v>
      </c>
      <c r="G630" s="5">
        <v>0</v>
      </c>
      <c r="H630" s="5">
        <v>0</v>
      </c>
      <c r="I630" s="5">
        <v>40</v>
      </c>
      <c r="J630" s="5">
        <v>0</v>
      </c>
      <c r="K630" s="5">
        <v>0</v>
      </c>
      <c r="L630" s="5">
        <f t="shared" ref="L630:L693" si="21">SUM(G630:K630)</f>
        <v>40</v>
      </c>
      <c r="M630" s="1" t="s">
        <v>347</v>
      </c>
      <c r="N630" s="1">
        <v>40</v>
      </c>
      <c r="O630" s="88" t="s">
        <v>1587</v>
      </c>
      <c r="P630" s="99"/>
      <c r="R630" s="104" t="s">
        <v>1608</v>
      </c>
      <c r="S630" s="96" t="s">
        <v>1640</v>
      </c>
    </row>
    <row r="631" spans="1:19" hidden="1" x14ac:dyDescent="0.2">
      <c r="A631" s="8" t="str">
        <f t="shared" si="20"/>
        <v>SHURSR00099**C</v>
      </c>
      <c r="B631" s="1" t="s">
        <v>572</v>
      </c>
      <c r="C631" s="1" t="s">
        <v>542</v>
      </c>
      <c r="D631" s="4">
        <v>16.170000000000002</v>
      </c>
      <c r="E631" s="4">
        <v>16.489999999999998</v>
      </c>
      <c r="F631" s="1" t="s">
        <v>322</v>
      </c>
      <c r="G631" s="5">
        <v>0</v>
      </c>
      <c r="H631" s="5">
        <v>0</v>
      </c>
      <c r="I631" s="5">
        <v>22</v>
      </c>
      <c r="J631" s="5">
        <v>0</v>
      </c>
      <c r="K631" s="5">
        <v>0</v>
      </c>
      <c r="L631" s="5">
        <f t="shared" si="21"/>
        <v>22</v>
      </c>
      <c r="M631" s="1" t="s">
        <v>323</v>
      </c>
      <c r="N631" s="1">
        <v>22</v>
      </c>
      <c r="O631" s="88" t="s">
        <v>1587</v>
      </c>
      <c r="P631" s="99"/>
      <c r="R631" s="104" t="s">
        <v>1608</v>
      </c>
      <c r="S631" s="96" t="s">
        <v>1640</v>
      </c>
    </row>
    <row r="632" spans="1:19" hidden="1" x14ac:dyDescent="0.2">
      <c r="A632" s="8" t="str">
        <f t="shared" si="20"/>
        <v>SHURSR00099**C</v>
      </c>
      <c r="B632" s="1" t="s">
        <v>572</v>
      </c>
      <c r="C632" s="1" t="s">
        <v>542</v>
      </c>
      <c r="D632" s="4">
        <v>16.489999999999998</v>
      </c>
      <c r="E632" s="4">
        <v>16.75</v>
      </c>
      <c r="F632" s="1" t="s">
        <v>329</v>
      </c>
      <c r="G632" s="5">
        <v>0</v>
      </c>
      <c r="H632" s="5">
        <v>0</v>
      </c>
      <c r="I632" s="5">
        <v>45</v>
      </c>
      <c r="J632" s="5">
        <v>0</v>
      </c>
      <c r="K632" s="5">
        <v>0</v>
      </c>
      <c r="L632" s="5">
        <f t="shared" si="21"/>
        <v>45</v>
      </c>
      <c r="M632" s="1" t="s">
        <v>347</v>
      </c>
      <c r="N632" s="1">
        <v>45</v>
      </c>
      <c r="O632" s="88" t="s">
        <v>1587</v>
      </c>
      <c r="P632" s="99"/>
      <c r="R632" s="104" t="s">
        <v>1608</v>
      </c>
      <c r="S632" s="96" t="s">
        <v>1640</v>
      </c>
    </row>
    <row r="633" spans="1:19" hidden="1" x14ac:dyDescent="0.2">
      <c r="A633" s="8" t="str">
        <f t="shared" si="20"/>
        <v>SHURSR00099**C</v>
      </c>
      <c r="B633" s="1" t="s">
        <v>572</v>
      </c>
      <c r="C633" s="1" t="s">
        <v>542</v>
      </c>
      <c r="D633" s="4">
        <v>16.75</v>
      </c>
      <c r="E633" s="4">
        <v>17.82</v>
      </c>
      <c r="F633" s="1" t="s">
        <v>322</v>
      </c>
      <c r="G633" s="5">
        <v>0</v>
      </c>
      <c r="H633" s="5">
        <v>0</v>
      </c>
      <c r="I633" s="5">
        <v>76</v>
      </c>
      <c r="J633" s="5">
        <v>0</v>
      </c>
      <c r="K633" s="5">
        <v>0</v>
      </c>
      <c r="L633" s="5">
        <f t="shared" si="21"/>
        <v>76</v>
      </c>
      <c r="M633" s="1" t="s">
        <v>323</v>
      </c>
      <c r="N633" s="1">
        <v>76</v>
      </c>
      <c r="O633" s="88" t="s">
        <v>1587</v>
      </c>
      <c r="P633" s="99"/>
      <c r="R633" s="104" t="s">
        <v>1608</v>
      </c>
      <c r="S633" s="96" t="s">
        <v>1640</v>
      </c>
    </row>
    <row r="634" spans="1:19" hidden="1" x14ac:dyDescent="0.2">
      <c r="A634" s="8" t="str">
        <f t="shared" si="20"/>
        <v>SHURSR00099**C</v>
      </c>
      <c r="B634" s="1" t="s">
        <v>572</v>
      </c>
      <c r="C634" s="1" t="s">
        <v>542</v>
      </c>
      <c r="D634" s="4">
        <v>17.82</v>
      </c>
      <c r="E634" s="4">
        <v>17.88</v>
      </c>
      <c r="F634" s="1" t="s">
        <v>334</v>
      </c>
      <c r="G634" s="5">
        <v>16</v>
      </c>
      <c r="H634" s="5">
        <v>0</v>
      </c>
      <c r="I634" s="5">
        <v>11</v>
      </c>
      <c r="J634" s="5">
        <v>0</v>
      </c>
      <c r="K634" s="5">
        <v>0</v>
      </c>
      <c r="L634" s="5">
        <f t="shared" si="21"/>
        <v>27</v>
      </c>
      <c r="M634" s="1" t="s">
        <v>601</v>
      </c>
      <c r="N634" s="1">
        <v>27</v>
      </c>
      <c r="O634" s="88" t="s">
        <v>1587</v>
      </c>
      <c r="P634" s="99"/>
      <c r="R634" s="104" t="s">
        <v>1608</v>
      </c>
      <c r="S634" s="96" t="s">
        <v>1640</v>
      </c>
    </row>
    <row r="635" spans="1:19" hidden="1" x14ac:dyDescent="0.2">
      <c r="A635" s="8" t="str">
        <f t="shared" si="20"/>
        <v>SHURSR00103**C</v>
      </c>
      <c r="B635" s="1" t="s">
        <v>572</v>
      </c>
      <c r="C635" s="1" t="s">
        <v>489</v>
      </c>
      <c r="D635" s="4">
        <v>0</v>
      </c>
      <c r="E635" s="4">
        <v>0.15</v>
      </c>
      <c r="F635" s="1" t="s">
        <v>334</v>
      </c>
      <c r="G635" s="5">
        <v>16</v>
      </c>
      <c r="H635" s="5">
        <v>0</v>
      </c>
      <c r="I635" s="5">
        <v>11</v>
      </c>
      <c r="J635" s="5">
        <v>0</v>
      </c>
      <c r="K635" s="5">
        <v>0</v>
      </c>
      <c r="L635" s="5">
        <f t="shared" si="21"/>
        <v>27</v>
      </c>
      <c r="M635" s="1" t="s">
        <v>602</v>
      </c>
      <c r="N635" s="1">
        <v>27</v>
      </c>
      <c r="O635" s="1" t="s">
        <v>1597</v>
      </c>
      <c r="P635" s="3">
        <v>101467</v>
      </c>
    </row>
    <row r="636" spans="1:19" hidden="1" x14ac:dyDescent="0.2">
      <c r="A636" s="8" t="str">
        <f t="shared" si="20"/>
        <v>SHURSR00103**C</v>
      </c>
      <c r="B636" s="1" t="s">
        <v>572</v>
      </c>
      <c r="C636" s="1" t="s">
        <v>489</v>
      </c>
      <c r="D636" s="4">
        <v>0.15</v>
      </c>
      <c r="E636" s="4">
        <v>3.13</v>
      </c>
      <c r="F636" s="1" t="s">
        <v>322</v>
      </c>
      <c r="G636" s="5">
        <v>0</v>
      </c>
      <c r="H636" s="5">
        <v>0</v>
      </c>
      <c r="I636" s="5">
        <v>197</v>
      </c>
      <c r="J636" s="5">
        <v>0</v>
      </c>
      <c r="K636" s="5">
        <v>0</v>
      </c>
      <c r="L636" s="5">
        <f t="shared" si="21"/>
        <v>197</v>
      </c>
      <c r="M636" s="1" t="s">
        <v>323</v>
      </c>
      <c r="N636" s="1">
        <v>197</v>
      </c>
      <c r="O636" s="1" t="s">
        <v>1597</v>
      </c>
      <c r="P636" s="3">
        <v>101467</v>
      </c>
    </row>
    <row r="637" spans="1:19" hidden="1" x14ac:dyDescent="0.2">
      <c r="A637" s="8" t="str">
        <f t="shared" si="20"/>
        <v>SHURSR00103**C</v>
      </c>
      <c r="B637" s="1" t="s">
        <v>572</v>
      </c>
      <c r="C637" s="1" t="s">
        <v>489</v>
      </c>
      <c r="D637" s="4">
        <v>4.99</v>
      </c>
      <c r="E637" s="4">
        <v>6.45</v>
      </c>
      <c r="F637" s="1" t="s">
        <v>322</v>
      </c>
      <c r="G637" s="5">
        <v>0</v>
      </c>
      <c r="H637" s="5">
        <v>0</v>
      </c>
      <c r="I637" s="5">
        <v>72</v>
      </c>
      <c r="J637" s="5">
        <v>0</v>
      </c>
      <c r="K637" s="5">
        <v>0</v>
      </c>
      <c r="L637" s="5">
        <f t="shared" si="21"/>
        <v>72</v>
      </c>
      <c r="M637" s="1" t="s">
        <v>323</v>
      </c>
      <c r="N637" s="1">
        <v>72</v>
      </c>
      <c r="O637" s="88" t="s">
        <v>1594</v>
      </c>
      <c r="R637" s="104" t="s">
        <v>1608</v>
      </c>
      <c r="S637" s="96" t="s">
        <v>1640</v>
      </c>
    </row>
    <row r="638" spans="1:19" hidden="1" x14ac:dyDescent="0.2">
      <c r="A638" s="8" t="str">
        <f t="shared" si="20"/>
        <v>SHURSR00103**C</v>
      </c>
      <c r="B638" s="1" t="s">
        <v>572</v>
      </c>
      <c r="C638" s="1" t="s">
        <v>489</v>
      </c>
      <c r="D638" s="4">
        <v>6.45</v>
      </c>
      <c r="E638" s="4">
        <v>6.79</v>
      </c>
      <c r="F638" s="1" t="s">
        <v>324</v>
      </c>
      <c r="G638" s="5">
        <v>0</v>
      </c>
      <c r="H638" s="5">
        <v>0</v>
      </c>
      <c r="I638" s="5">
        <v>22</v>
      </c>
      <c r="J638" s="5">
        <v>0</v>
      </c>
      <c r="K638" s="5">
        <v>0</v>
      </c>
      <c r="L638" s="5">
        <f t="shared" si="21"/>
        <v>22</v>
      </c>
      <c r="M638" s="1" t="s">
        <v>603</v>
      </c>
      <c r="N638" s="1">
        <v>22</v>
      </c>
      <c r="O638" s="88" t="s">
        <v>1594</v>
      </c>
      <c r="R638" s="104" t="s">
        <v>1608</v>
      </c>
      <c r="S638" s="96" t="s">
        <v>1640</v>
      </c>
    </row>
    <row r="639" spans="1:19" hidden="1" x14ac:dyDescent="0.2">
      <c r="A639" s="8" t="str">
        <f t="shared" si="20"/>
        <v>SHURSR00103**C</v>
      </c>
      <c r="B639" s="1" t="s">
        <v>572</v>
      </c>
      <c r="C639" s="1" t="s">
        <v>489</v>
      </c>
      <c r="D639" s="4">
        <v>6.79</v>
      </c>
      <c r="E639" s="4">
        <v>7.19</v>
      </c>
      <c r="F639" s="1" t="s">
        <v>322</v>
      </c>
      <c r="G639" s="5">
        <v>0</v>
      </c>
      <c r="H639" s="5">
        <v>0</v>
      </c>
      <c r="I639" s="5">
        <v>26</v>
      </c>
      <c r="J639" s="5">
        <v>0</v>
      </c>
      <c r="K639" s="5">
        <v>0</v>
      </c>
      <c r="L639" s="5">
        <f t="shared" si="21"/>
        <v>26</v>
      </c>
      <c r="M639" s="1" t="s">
        <v>323</v>
      </c>
      <c r="N639" s="1">
        <v>26</v>
      </c>
      <c r="O639" s="88" t="s">
        <v>1594</v>
      </c>
      <c r="R639" s="104" t="s">
        <v>1608</v>
      </c>
      <c r="S639" s="96" t="s">
        <v>1640</v>
      </c>
    </row>
    <row r="640" spans="1:19" hidden="1" x14ac:dyDescent="0.2">
      <c r="A640" s="8" t="str">
        <f t="shared" si="20"/>
        <v>SHURSR00103**C</v>
      </c>
      <c r="B640" s="1" t="s">
        <v>572</v>
      </c>
      <c r="C640" s="1" t="s">
        <v>489</v>
      </c>
      <c r="D640" s="4">
        <v>7.19</v>
      </c>
      <c r="E640" s="4">
        <v>7.39</v>
      </c>
      <c r="F640" s="1" t="s">
        <v>334</v>
      </c>
      <c r="G640" s="5">
        <v>16</v>
      </c>
      <c r="H640" s="5">
        <v>0</v>
      </c>
      <c r="I640" s="5">
        <v>11</v>
      </c>
      <c r="J640" s="5">
        <v>0</v>
      </c>
      <c r="K640" s="5">
        <v>0</v>
      </c>
      <c r="L640" s="5">
        <f t="shared" si="21"/>
        <v>27</v>
      </c>
      <c r="M640" s="1" t="s">
        <v>604</v>
      </c>
      <c r="N640" s="1">
        <v>27</v>
      </c>
      <c r="O640" s="88" t="s">
        <v>1594</v>
      </c>
      <c r="R640" s="104" t="s">
        <v>1608</v>
      </c>
      <c r="S640" s="96" t="s">
        <v>1640</v>
      </c>
    </row>
    <row r="641" spans="1:19" hidden="1" x14ac:dyDescent="0.2">
      <c r="A641" s="8" t="str">
        <f t="shared" si="20"/>
        <v>SHURSR00113**C</v>
      </c>
      <c r="B641" s="1" t="s">
        <v>572</v>
      </c>
      <c r="C641" s="1" t="s">
        <v>552</v>
      </c>
      <c r="D641" s="4">
        <v>1.01</v>
      </c>
      <c r="E641" s="4">
        <v>1.84</v>
      </c>
      <c r="F641" s="1" t="s">
        <v>322</v>
      </c>
      <c r="G641" s="5">
        <v>0</v>
      </c>
      <c r="H641" s="5">
        <v>0</v>
      </c>
      <c r="I641" s="5">
        <v>53</v>
      </c>
      <c r="J641" s="5">
        <v>0</v>
      </c>
      <c r="K641" s="5">
        <v>0</v>
      </c>
      <c r="L641" s="5">
        <f t="shared" si="21"/>
        <v>53</v>
      </c>
      <c r="M641" s="1" t="s">
        <v>323</v>
      </c>
      <c r="N641" s="1">
        <v>119</v>
      </c>
      <c r="O641" s="88" t="s">
        <v>1594</v>
      </c>
      <c r="P641" s="99"/>
      <c r="R641" s="104" t="s">
        <v>1608</v>
      </c>
      <c r="S641" s="96" t="s">
        <v>1640</v>
      </c>
    </row>
    <row r="642" spans="1:19" hidden="1" x14ac:dyDescent="0.2">
      <c r="A642" s="8" t="str">
        <f t="shared" si="20"/>
        <v>SHURSR00113**C</v>
      </c>
      <c r="B642" s="1" t="s">
        <v>572</v>
      </c>
      <c r="C642" s="1" t="s">
        <v>552</v>
      </c>
      <c r="D642" s="4">
        <v>1.84</v>
      </c>
      <c r="E642" s="4">
        <v>2.87</v>
      </c>
      <c r="F642" s="1" t="s">
        <v>322</v>
      </c>
      <c r="G642" s="5">
        <v>0</v>
      </c>
      <c r="H642" s="5">
        <v>0</v>
      </c>
      <c r="I642" s="5">
        <v>68</v>
      </c>
      <c r="J642" s="5">
        <v>0</v>
      </c>
      <c r="K642" s="5">
        <v>0</v>
      </c>
      <c r="L642" s="5">
        <f t="shared" si="21"/>
        <v>68</v>
      </c>
      <c r="M642" s="1" t="s">
        <v>323</v>
      </c>
      <c r="N642" s="1">
        <v>66</v>
      </c>
      <c r="O642" s="1" t="s">
        <v>1597</v>
      </c>
      <c r="P642" s="3">
        <v>101467</v>
      </c>
    </row>
    <row r="643" spans="1:19" hidden="1" x14ac:dyDescent="0.2">
      <c r="A643" s="8" t="str">
        <f t="shared" si="20"/>
        <v>SHURSR00113**C</v>
      </c>
      <c r="B643" s="1" t="s">
        <v>572</v>
      </c>
      <c r="C643" s="1" t="s">
        <v>552</v>
      </c>
      <c r="D643" s="4">
        <v>2.87</v>
      </c>
      <c r="E643" s="4">
        <v>3.27</v>
      </c>
      <c r="F643" s="1" t="s">
        <v>334</v>
      </c>
      <c r="G643" s="5">
        <v>32</v>
      </c>
      <c r="H643" s="5">
        <v>0</v>
      </c>
      <c r="I643" s="5">
        <v>22</v>
      </c>
      <c r="J643" s="5">
        <v>0</v>
      </c>
      <c r="K643" s="5">
        <v>0</v>
      </c>
      <c r="L643" s="5">
        <f t="shared" si="21"/>
        <v>54</v>
      </c>
      <c r="M643" s="1" t="s">
        <v>456</v>
      </c>
      <c r="N643" s="1">
        <v>54</v>
      </c>
      <c r="O643" s="1" t="s">
        <v>1597</v>
      </c>
      <c r="P643" s="3">
        <v>101467</v>
      </c>
    </row>
    <row r="644" spans="1:19" hidden="1" x14ac:dyDescent="0.2">
      <c r="A644" s="8" t="str">
        <f t="shared" si="20"/>
        <v>SHURSR00113**C</v>
      </c>
      <c r="B644" s="1" t="s">
        <v>572</v>
      </c>
      <c r="C644" s="1" t="s">
        <v>552</v>
      </c>
      <c r="D644" s="4">
        <v>3.27</v>
      </c>
      <c r="E644" s="4">
        <v>3.63</v>
      </c>
      <c r="F644" s="1" t="s">
        <v>322</v>
      </c>
      <c r="G644" s="5">
        <v>0</v>
      </c>
      <c r="H644" s="5">
        <v>0</v>
      </c>
      <c r="I644" s="5">
        <v>22</v>
      </c>
      <c r="J644" s="5">
        <v>0</v>
      </c>
      <c r="K644" s="5">
        <v>0</v>
      </c>
      <c r="L644" s="5">
        <f t="shared" si="21"/>
        <v>22</v>
      </c>
      <c r="M644" s="1" t="s">
        <v>323</v>
      </c>
      <c r="N644" s="1">
        <v>22</v>
      </c>
      <c r="O644" s="1" t="s">
        <v>1597</v>
      </c>
      <c r="P644" s="3">
        <v>101467</v>
      </c>
    </row>
    <row r="645" spans="1:19" hidden="1" x14ac:dyDescent="0.2">
      <c r="A645" s="8" t="str">
        <f t="shared" si="20"/>
        <v>SHURSR00113**C</v>
      </c>
      <c r="B645" s="1" t="s">
        <v>572</v>
      </c>
      <c r="C645" s="1" t="s">
        <v>552</v>
      </c>
      <c r="D645" s="4">
        <v>3.63</v>
      </c>
      <c r="E645" s="4">
        <v>3.73</v>
      </c>
      <c r="F645" s="1" t="s">
        <v>329</v>
      </c>
      <c r="G645" s="5">
        <v>0</v>
      </c>
      <c r="H645" s="5">
        <v>0</v>
      </c>
      <c r="I645" s="5">
        <v>15</v>
      </c>
      <c r="J645" s="5">
        <v>0</v>
      </c>
      <c r="K645" s="5">
        <v>0</v>
      </c>
      <c r="L645" s="5">
        <f t="shared" si="21"/>
        <v>15</v>
      </c>
      <c r="M645" s="1" t="s">
        <v>605</v>
      </c>
      <c r="N645" s="1">
        <v>15</v>
      </c>
      <c r="O645" s="1" t="s">
        <v>1597</v>
      </c>
      <c r="P645" s="3">
        <v>101467</v>
      </c>
    </row>
    <row r="646" spans="1:19" hidden="1" x14ac:dyDescent="0.2">
      <c r="A646" s="8" t="str">
        <f t="shared" si="20"/>
        <v>SHURSR00113**C</v>
      </c>
      <c r="B646" s="1" t="s">
        <v>572</v>
      </c>
      <c r="C646" s="1" t="s">
        <v>552</v>
      </c>
      <c r="D646" s="4">
        <v>3.73</v>
      </c>
      <c r="E646" s="4">
        <v>4.16</v>
      </c>
      <c r="F646" s="1" t="s">
        <v>322</v>
      </c>
      <c r="G646" s="5">
        <v>0</v>
      </c>
      <c r="H646" s="5">
        <v>0</v>
      </c>
      <c r="I646" s="5">
        <v>28</v>
      </c>
      <c r="J646" s="5">
        <v>0</v>
      </c>
      <c r="K646" s="5">
        <v>0</v>
      </c>
      <c r="L646" s="5">
        <f t="shared" si="21"/>
        <v>28</v>
      </c>
      <c r="M646" s="1" t="s">
        <v>323</v>
      </c>
      <c r="N646" s="1">
        <v>28</v>
      </c>
      <c r="O646" s="1" t="s">
        <v>1597</v>
      </c>
      <c r="P646" s="3">
        <v>101467</v>
      </c>
    </row>
    <row r="647" spans="1:19" hidden="1" x14ac:dyDescent="0.2">
      <c r="A647" s="8" t="str">
        <f t="shared" si="20"/>
        <v>SHURSR00113**C</v>
      </c>
      <c r="B647" s="1" t="s">
        <v>572</v>
      </c>
      <c r="C647" s="1" t="s">
        <v>552</v>
      </c>
      <c r="D647" s="4">
        <v>4.16</v>
      </c>
      <c r="E647" s="4">
        <v>4.5</v>
      </c>
      <c r="F647" s="1">
        <v>6</v>
      </c>
      <c r="G647" s="5">
        <v>32</v>
      </c>
      <c r="H647" s="5">
        <v>0</v>
      </c>
      <c r="I647" s="5">
        <v>22</v>
      </c>
      <c r="J647" s="5">
        <v>0</v>
      </c>
      <c r="K647" s="5">
        <v>0</v>
      </c>
      <c r="L647" s="5">
        <f t="shared" si="21"/>
        <v>54</v>
      </c>
      <c r="M647" s="1" t="s">
        <v>703</v>
      </c>
      <c r="N647" s="1">
        <v>54</v>
      </c>
      <c r="O647" s="1" t="s">
        <v>1597</v>
      </c>
      <c r="P647" s="3">
        <v>101467</v>
      </c>
    </row>
    <row r="648" spans="1:19" hidden="1" x14ac:dyDescent="0.2">
      <c r="A648" s="8" t="str">
        <f t="shared" si="20"/>
        <v>SHURSR00113**C</v>
      </c>
      <c r="B648" s="1" t="s">
        <v>572</v>
      </c>
      <c r="C648" s="1" t="s">
        <v>552</v>
      </c>
      <c r="D648" s="4">
        <v>4.5</v>
      </c>
      <c r="E648" s="4">
        <v>6.64</v>
      </c>
      <c r="F648" s="1" t="s">
        <v>322</v>
      </c>
      <c r="G648" s="5">
        <v>0</v>
      </c>
      <c r="H648" s="5">
        <v>0</v>
      </c>
      <c r="I648" s="5">
        <v>101</v>
      </c>
      <c r="J648" s="5">
        <v>0</v>
      </c>
      <c r="K648" s="5">
        <v>0</v>
      </c>
      <c r="L648" s="5">
        <f t="shared" si="21"/>
        <v>101</v>
      </c>
      <c r="M648" s="1" t="s">
        <v>323</v>
      </c>
      <c r="N648" s="1">
        <v>139</v>
      </c>
      <c r="O648" s="1" t="s">
        <v>1597</v>
      </c>
      <c r="P648" s="3">
        <v>101467</v>
      </c>
    </row>
    <row r="649" spans="1:19" hidden="1" x14ac:dyDescent="0.2">
      <c r="A649" s="8" t="str">
        <f t="shared" si="20"/>
        <v>SHURSR00113**C</v>
      </c>
      <c r="B649" s="1" t="s">
        <v>572</v>
      </c>
      <c r="C649" s="1" t="s">
        <v>552</v>
      </c>
      <c r="D649" s="4">
        <v>6.64</v>
      </c>
      <c r="E649" s="4">
        <v>6.74</v>
      </c>
      <c r="F649" s="1" t="s">
        <v>329</v>
      </c>
      <c r="G649" s="5">
        <v>0</v>
      </c>
      <c r="H649" s="5">
        <v>0</v>
      </c>
      <c r="I649" s="5">
        <v>10</v>
      </c>
      <c r="J649" s="5">
        <v>0</v>
      </c>
      <c r="K649" s="5">
        <v>0</v>
      </c>
      <c r="L649" s="5">
        <f t="shared" si="21"/>
        <v>10</v>
      </c>
      <c r="M649" s="1" t="s">
        <v>606</v>
      </c>
      <c r="N649" s="1">
        <v>15</v>
      </c>
      <c r="O649" s="1" t="s">
        <v>1597</v>
      </c>
      <c r="P649" s="3">
        <v>101467</v>
      </c>
    </row>
    <row r="650" spans="1:19" hidden="1" x14ac:dyDescent="0.2">
      <c r="A650" s="8" t="str">
        <f t="shared" si="20"/>
        <v>SHURSR00162**C</v>
      </c>
      <c r="B650" s="1" t="s">
        <v>572</v>
      </c>
      <c r="C650" s="1" t="s">
        <v>607</v>
      </c>
      <c r="D650" s="4">
        <v>0</v>
      </c>
      <c r="E650" s="4">
        <v>0.23</v>
      </c>
      <c r="F650" s="1" t="s">
        <v>327</v>
      </c>
      <c r="G650" s="5">
        <v>0</v>
      </c>
      <c r="H650" s="5">
        <v>0</v>
      </c>
      <c r="I650" s="5">
        <v>51</v>
      </c>
      <c r="J650" s="5">
        <v>0</v>
      </c>
      <c r="K650" s="5">
        <v>0</v>
      </c>
      <c r="L650" s="5">
        <f t="shared" si="21"/>
        <v>51</v>
      </c>
      <c r="M650" s="1" t="s">
        <v>347</v>
      </c>
      <c r="N650" s="1">
        <v>51</v>
      </c>
      <c r="O650" s="88" t="s">
        <v>1587</v>
      </c>
      <c r="P650" s="99"/>
      <c r="R650" s="104" t="s">
        <v>1608</v>
      </c>
      <c r="S650" s="96" t="s">
        <v>1640</v>
      </c>
    </row>
    <row r="651" spans="1:19" hidden="1" x14ac:dyDescent="0.2">
      <c r="A651" s="8" t="str">
        <f t="shared" si="20"/>
        <v>SHURSR00162**C</v>
      </c>
      <c r="B651" s="1" t="s">
        <v>572</v>
      </c>
      <c r="C651" s="1" t="s">
        <v>607</v>
      </c>
      <c r="D651" s="4">
        <v>0.23</v>
      </c>
      <c r="E651" s="4">
        <v>2.4500000000000002</v>
      </c>
      <c r="F651" s="1" t="s">
        <v>322</v>
      </c>
      <c r="G651" s="5">
        <v>0</v>
      </c>
      <c r="H651" s="5">
        <v>0</v>
      </c>
      <c r="I651" s="5">
        <v>143</v>
      </c>
      <c r="J651" s="5">
        <v>0</v>
      </c>
      <c r="K651" s="5">
        <v>0</v>
      </c>
      <c r="L651" s="5">
        <f t="shared" si="21"/>
        <v>143</v>
      </c>
      <c r="M651" s="1" t="s">
        <v>323</v>
      </c>
      <c r="N651" s="1">
        <v>143</v>
      </c>
      <c r="O651" s="88" t="s">
        <v>1587</v>
      </c>
      <c r="P651" s="99"/>
      <c r="R651" s="104" t="s">
        <v>1608</v>
      </c>
      <c r="S651" s="96" t="s">
        <v>1640</v>
      </c>
    </row>
    <row r="652" spans="1:19" hidden="1" x14ac:dyDescent="0.2">
      <c r="A652" s="8" t="str">
        <f t="shared" si="20"/>
        <v>SHURSR00162**C</v>
      </c>
      <c r="B652" s="1" t="s">
        <v>572</v>
      </c>
      <c r="C652" s="1" t="s">
        <v>607</v>
      </c>
      <c r="D652" s="4">
        <v>2.4500000000000002</v>
      </c>
      <c r="E652" s="4">
        <v>2.75</v>
      </c>
      <c r="F652" s="1" t="s">
        <v>462</v>
      </c>
      <c r="G652" s="5">
        <v>16</v>
      </c>
      <c r="H652" s="5">
        <v>0</v>
      </c>
      <c r="I652" s="5">
        <v>35</v>
      </c>
      <c r="J652" s="5">
        <v>0</v>
      </c>
      <c r="K652" s="5">
        <v>0</v>
      </c>
      <c r="L652" s="5">
        <f t="shared" si="21"/>
        <v>51</v>
      </c>
      <c r="M652" s="1" t="s">
        <v>639</v>
      </c>
      <c r="N652" s="1">
        <v>51</v>
      </c>
      <c r="O652" s="88" t="s">
        <v>1587</v>
      </c>
      <c r="P652" s="99"/>
      <c r="R652" s="104" t="s">
        <v>1608</v>
      </c>
      <c r="S652" s="96" t="s">
        <v>1640</v>
      </c>
    </row>
    <row r="653" spans="1:19" hidden="1" x14ac:dyDescent="0.2">
      <c r="A653" s="8" t="str">
        <f t="shared" si="20"/>
        <v>SHURSR00162**C</v>
      </c>
      <c r="B653" s="1" t="s">
        <v>572</v>
      </c>
      <c r="C653" s="1" t="s">
        <v>607</v>
      </c>
      <c r="D653" s="4">
        <v>2.75</v>
      </c>
      <c r="E653" s="4">
        <v>3.51</v>
      </c>
      <c r="F653" s="1" t="s">
        <v>322</v>
      </c>
      <c r="G653" s="5">
        <v>0</v>
      </c>
      <c r="H653" s="5">
        <v>0</v>
      </c>
      <c r="I653" s="5">
        <v>49</v>
      </c>
      <c r="J653" s="5">
        <v>0</v>
      </c>
      <c r="K653" s="5">
        <v>0</v>
      </c>
      <c r="L653" s="5">
        <f t="shared" si="21"/>
        <v>49</v>
      </c>
      <c r="M653" s="1" t="s">
        <v>323</v>
      </c>
      <c r="N653" s="1">
        <v>49</v>
      </c>
      <c r="O653" s="88" t="s">
        <v>1587</v>
      </c>
      <c r="P653" s="99"/>
      <c r="R653" s="104" t="s">
        <v>1608</v>
      </c>
      <c r="S653" s="96" t="s">
        <v>1640</v>
      </c>
    </row>
    <row r="654" spans="1:19" hidden="1" x14ac:dyDescent="0.2">
      <c r="A654" s="8" t="str">
        <f t="shared" si="20"/>
        <v>SHURSR00162**C</v>
      </c>
      <c r="B654" s="1" t="s">
        <v>572</v>
      </c>
      <c r="C654" s="1" t="s">
        <v>607</v>
      </c>
      <c r="D654" s="4">
        <v>3.51</v>
      </c>
      <c r="E654" s="4">
        <v>3.81</v>
      </c>
      <c r="F654" s="1" t="s">
        <v>462</v>
      </c>
      <c r="G654" s="5">
        <v>16</v>
      </c>
      <c r="H654" s="5">
        <v>0</v>
      </c>
      <c r="I654" s="5">
        <v>28</v>
      </c>
      <c r="J654" s="5">
        <v>0</v>
      </c>
      <c r="K654" s="5">
        <v>0</v>
      </c>
      <c r="L654" s="5">
        <f t="shared" si="21"/>
        <v>44</v>
      </c>
      <c r="M654" s="1" t="s">
        <v>640</v>
      </c>
      <c r="N654" s="1">
        <v>44</v>
      </c>
      <c r="O654" s="88" t="s">
        <v>1587</v>
      </c>
      <c r="P654" s="99"/>
      <c r="R654" s="104" t="s">
        <v>1608</v>
      </c>
      <c r="S654" s="96" t="s">
        <v>1640</v>
      </c>
    </row>
    <row r="655" spans="1:19" hidden="1" x14ac:dyDescent="0.2">
      <c r="A655" s="8" t="str">
        <f t="shared" si="20"/>
        <v>SHURSR00162**C</v>
      </c>
      <c r="B655" s="1" t="s">
        <v>572</v>
      </c>
      <c r="C655" s="1" t="s">
        <v>607</v>
      </c>
      <c r="D655" s="4">
        <v>3.81</v>
      </c>
      <c r="E655" s="4">
        <v>6.99</v>
      </c>
      <c r="F655" s="1" t="s">
        <v>322</v>
      </c>
      <c r="G655" s="5">
        <v>0</v>
      </c>
      <c r="H655" s="5">
        <v>0</v>
      </c>
      <c r="I655" s="5">
        <v>208</v>
      </c>
      <c r="J655" s="5">
        <v>0</v>
      </c>
      <c r="K655" s="5">
        <v>0</v>
      </c>
      <c r="L655" s="5">
        <f t="shared" si="21"/>
        <v>208</v>
      </c>
      <c r="M655" s="1" t="s">
        <v>323</v>
      </c>
      <c r="N655" s="1">
        <v>208</v>
      </c>
      <c r="O655" s="88" t="s">
        <v>1587</v>
      </c>
      <c r="P655" s="99"/>
      <c r="R655" s="104" t="s">
        <v>1608</v>
      </c>
      <c r="S655" s="96" t="s">
        <v>1640</v>
      </c>
    </row>
    <row r="656" spans="1:19" hidden="1" x14ac:dyDescent="0.2">
      <c r="A656" s="8" t="str">
        <f t="shared" si="20"/>
        <v>SHURSR00162**C</v>
      </c>
      <c r="B656" s="1" t="s">
        <v>572</v>
      </c>
      <c r="C656" s="1" t="s">
        <v>607</v>
      </c>
      <c r="D656" s="4">
        <v>6.99</v>
      </c>
      <c r="E656" s="4">
        <v>7.39</v>
      </c>
      <c r="F656" s="1" t="s">
        <v>334</v>
      </c>
      <c r="G656" s="5">
        <v>32</v>
      </c>
      <c r="H656" s="5">
        <v>0</v>
      </c>
      <c r="I656" s="5">
        <v>22</v>
      </c>
      <c r="J656" s="5">
        <v>0</v>
      </c>
      <c r="K656" s="5">
        <v>0</v>
      </c>
      <c r="L656" s="5">
        <f t="shared" si="21"/>
        <v>54</v>
      </c>
      <c r="M656" s="1" t="s">
        <v>615</v>
      </c>
      <c r="N656" s="1">
        <v>54</v>
      </c>
      <c r="O656" s="88" t="s">
        <v>1587</v>
      </c>
      <c r="P656" s="99"/>
      <c r="R656" s="104" t="s">
        <v>1608</v>
      </c>
      <c r="S656" s="96" t="s">
        <v>1640</v>
      </c>
    </row>
    <row r="657" spans="1:19" hidden="1" x14ac:dyDescent="0.2">
      <c r="A657" s="8" t="str">
        <f t="shared" si="20"/>
        <v>SHURSR00162**C</v>
      </c>
      <c r="B657" s="1" t="s">
        <v>572</v>
      </c>
      <c r="C657" s="1" t="s">
        <v>607</v>
      </c>
      <c r="D657" s="4">
        <v>7.39</v>
      </c>
      <c r="E657" s="4">
        <v>8.94</v>
      </c>
      <c r="F657" s="1" t="s">
        <v>322</v>
      </c>
      <c r="G657" s="5">
        <v>0</v>
      </c>
      <c r="H657" s="5">
        <v>0</v>
      </c>
      <c r="I657" s="5">
        <v>102</v>
      </c>
      <c r="J657" s="5">
        <v>0</v>
      </c>
      <c r="K657" s="5">
        <v>0</v>
      </c>
      <c r="L657" s="5">
        <f t="shared" si="21"/>
        <v>102</v>
      </c>
      <c r="M657" s="1" t="s">
        <v>323</v>
      </c>
      <c r="N657" s="1">
        <v>102</v>
      </c>
      <c r="O657" s="88" t="s">
        <v>1587</v>
      </c>
      <c r="P657" s="99"/>
      <c r="R657" s="104" t="s">
        <v>1608</v>
      </c>
      <c r="S657" s="96" t="s">
        <v>1640</v>
      </c>
    </row>
    <row r="658" spans="1:19" hidden="1" x14ac:dyDescent="0.2">
      <c r="A658" s="8" t="str">
        <f t="shared" si="20"/>
        <v>SHURSR00162**C</v>
      </c>
      <c r="B658" s="1" t="s">
        <v>572</v>
      </c>
      <c r="C658" s="1" t="s">
        <v>607</v>
      </c>
      <c r="D658" s="4">
        <v>8.94</v>
      </c>
      <c r="E658" s="4">
        <v>10.06</v>
      </c>
      <c r="F658" s="1" t="s">
        <v>322</v>
      </c>
      <c r="G658" s="5">
        <v>0</v>
      </c>
      <c r="H658" s="5">
        <v>0</v>
      </c>
      <c r="I658" s="5">
        <v>119</v>
      </c>
      <c r="J658" s="5">
        <v>0</v>
      </c>
      <c r="K658" s="5">
        <v>0</v>
      </c>
      <c r="L658" s="5">
        <f t="shared" si="21"/>
        <v>119</v>
      </c>
      <c r="M658" s="1" t="s">
        <v>323</v>
      </c>
      <c r="N658" s="1">
        <v>119</v>
      </c>
      <c r="O658" s="1" t="s">
        <v>1617</v>
      </c>
      <c r="P658" s="99">
        <v>101469</v>
      </c>
    </row>
    <row r="659" spans="1:19" hidden="1" x14ac:dyDescent="0.2">
      <c r="A659" s="8" t="str">
        <f t="shared" si="20"/>
        <v>SHURSR00162**C</v>
      </c>
      <c r="B659" s="1" t="s">
        <v>572</v>
      </c>
      <c r="C659" s="1" t="s">
        <v>607</v>
      </c>
      <c r="D659" s="4">
        <v>10.06</v>
      </c>
      <c r="E659" s="4">
        <v>10.46</v>
      </c>
      <c r="F659" s="1" t="s">
        <v>334</v>
      </c>
      <c r="G659" s="5">
        <v>32</v>
      </c>
      <c r="H659" s="5">
        <v>0</v>
      </c>
      <c r="I659" s="5">
        <v>22</v>
      </c>
      <c r="J659" s="5">
        <v>0</v>
      </c>
      <c r="K659" s="5">
        <v>0</v>
      </c>
      <c r="L659" s="5">
        <f t="shared" si="21"/>
        <v>54</v>
      </c>
      <c r="M659" s="1" t="s">
        <v>608</v>
      </c>
      <c r="N659" s="1">
        <v>54</v>
      </c>
      <c r="O659" s="1" t="s">
        <v>1617</v>
      </c>
      <c r="P659" s="99">
        <v>101469</v>
      </c>
    </row>
    <row r="660" spans="1:19" hidden="1" x14ac:dyDescent="0.2">
      <c r="A660" s="8" t="str">
        <f t="shared" si="20"/>
        <v>SHURSR00162**C</v>
      </c>
      <c r="B660" s="1" t="s">
        <v>572</v>
      </c>
      <c r="C660" s="1" t="s">
        <v>607</v>
      </c>
      <c r="D660" s="4">
        <v>10.46</v>
      </c>
      <c r="E660" s="4">
        <v>12.61</v>
      </c>
      <c r="F660" s="1" t="s">
        <v>322</v>
      </c>
      <c r="G660" s="5">
        <v>0</v>
      </c>
      <c r="H660" s="5">
        <v>0</v>
      </c>
      <c r="I660" s="5">
        <v>141</v>
      </c>
      <c r="J660" s="5">
        <v>0</v>
      </c>
      <c r="K660" s="5">
        <v>0</v>
      </c>
      <c r="L660" s="5">
        <f t="shared" si="21"/>
        <v>141</v>
      </c>
      <c r="M660" s="1" t="s">
        <v>323</v>
      </c>
      <c r="N660" s="1">
        <v>141</v>
      </c>
      <c r="O660" s="1" t="s">
        <v>1617</v>
      </c>
      <c r="P660" s="99">
        <v>101469</v>
      </c>
    </row>
    <row r="661" spans="1:19" hidden="1" x14ac:dyDescent="0.2">
      <c r="A661" s="8" t="str">
        <f t="shared" si="20"/>
        <v>SHURSR00162**C</v>
      </c>
      <c r="B661" s="1" t="s">
        <v>572</v>
      </c>
      <c r="C661" s="1" t="s">
        <v>607</v>
      </c>
      <c r="D661" s="4">
        <v>13.02</v>
      </c>
      <c r="E661" s="4">
        <v>16.73</v>
      </c>
      <c r="F661" s="1" t="s">
        <v>322</v>
      </c>
      <c r="G661" s="5">
        <v>0</v>
      </c>
      <c r="H661" s="5">
        <v>0</v>
      </c>
      <c r="I661" s="5">
        <v>254</v>
      </c>
      <c r="J661" s="5">
        <v>0</v>
      </c>
      <c r="K661" s="5">
        <v>0</v>
      </c>
      <c r="L661" s="5">
        <f t="shared" si="21"/>
        <v>254</v>
      </c>
      <c r="M661" s="1" t="s">
        <v>323</v>
      </c>
      <c r="N661" s="1">
        <v>254</v>
      </c>
      <c r="O661" s="88" t="s">
        <v>1587</v>
      </c>
      <c r="P661" s="99"/>
      <c r="R661" s="104" t="s">
        <v>1608</v>
      </c>
      <c r="S661" s="96" t="s">
        <v>1640</v>
      </c>
    </row>
    <row r="662" spans="1:19" hidden="1" x14ac:dyDescent="0.2">
      <c r="A662" s="8" t="str">
        <f t="shared" si="20"/>
        <v>SHURSR00162**C</v>
      </c>
      <c r="B662" s="1" t="s">
        <v>572</v>
      </c>
      <c r="C662" s="1" t="s">
        <v>607</v>
      </c>
      <c r="D662" s="4">
        <v>16.73</v>
      </c>
      <c r="E662" s="4">
        <v>17.89</v>
      </c>
      <c r="F662" s="1" t="s">
        <v>329</v>
      </c>
      <c r="G662" s="5">
        <v>0</v>
      </c>
      <c r="H662" s="5">
        <v>0</v>
      </c>
      <c r="I662" s="5">
        <v>151</v>
      </c>
      <c r="J662" s="5">
        <v>0</v>
      </c>
      <c r="K662" s="5">
        <v>0</v>
      </c>
      <c r="L662" s="5">
        <f t="shared" si="21"/>
        <v>151</v>
      </c>
      <c r="M662" s="1" t="s">
        <v>609</v>
      </c>
      <c r="N662" s="1">
        <v>151</v>
      </c>
      <c r="O662" s="88" t="s">
        <v>1587</v>
      </c>
      <c r="P662" s="99"/>
      <c r="R662" s="104" t="s">
        <v>1608</v>
      </c>
      <c r="S662" s="96" t="s">
        <v>1640</v>
      </c>
    </row>
    <row r="663" spans="1:19" hidden="1" x14ac:dyDescent="0.2">
      <c r="A663" s="8" t="str">
        <f t="shared" si="20"/>
        <v>SHURSR00162**C</v>
      </c>
      <c r="B663" s="1" t="s">
        <v>572</v>
      </c>
      <c r="C663" s="1" t="s">
        <v>607</v>
      </c>
      <c r="D663" s="4">
        <v>17.89</v>
      </c>
      <c r="E663" s="4">
        <v>18.8</v>
      </c>
      <c r="F663" s="1" t="s">
        <v>322</v>
      </c>
      <c r="G663" s="5">
        <v>0</v>
      </c>
      <c r="H663" s="5">
        <v>0</v>
      </c>
      <c r="I663" s="5">
        <v>60</v>
      </c>
      <c r="J663" s="5">
        <v>0</v>
      </c>
      <c r="K663" s="5">
        <v>0</v>
      </c>
      <c r="L663" s="5">
        <f t="shared" si="21"/>
        <v>60</v>
      </c>
      <c r="M663" s="1" t="s">
        <v>323</v>
      </c>
      <c r="N663" s="1">
        <v>60</v>
      </c>
      <c r="O663" s="88" t="s">
        <v>1587</v>
      </c>
      <c r="P663" s="99"/>
      <c r="R663" s="104" t="s">
        <v>1608</v>
      </c>
      <c r="S663" s="96" t="s">
        <v>1640</v>
      </c>
    </row>
    <row r="664" spans="1:19" hidden="1" x14ac:dyDescent="0.2">
      <c r="A664" s="8" t="str">
        <f t="shared" si="20"/>
        <v>SHURSR00162**C</v>
      </c>
      <c r="B664" s="1" t="s">
        <v>572</v>
      </c>
      <c r="C664" s="1" t="s">
        <v>607</v>
      </c>
      <c r="D664" s="4">
        <v>18.8</v>
      </c>
      <c r="E664" s="4">
        <v>19</v>
      </c>
      <c r="F664" s="1" t="s">
        <v>334</v>
      </c>
      <c r="G664" s="5">
        <v>16</v>
      </c>
      <c r="H664" s="5">
        <v>0</v>
      </c>
      <c r="I664" s="5">
        <v>11</v>
      </c>
      <c r="J664" s="5">
        <v>0</v>
      </c>
      <c r="K664" s="5">
        <v>0</v>
      </c>
      <c r="L664" s="5">
        <f t="shared" si="21"/>
        <v>27</v>
      </c>
      <c r="M664" s="1" t="s">
        <v>610</v>
      </c>
      <c r="N664" s="1">
        <v>27</v>
      </c>
      <c r="O664" s="88" t="s">
        <v>1587</v>
      </c>
      <c r="P664" s="99"/>
      <c r="R664" s="104" t="s">
        <v>1608</v>
      </c>
      <c r="S664" s="96" t="s">
        <v>1640</v>
      </c>
    </row>
    <row r="665" spans="1:19" hidden="1" x14ac:dyDescent="0.2">
      <c r="A665" s="8" t="str">
        <f t="shared" si="20"/>
        <v>SHURSR00162**C</v>
      </c>
      <c r="B665" s="1" t="s">
        <v>572</v>
      </c>
      <c r="C665" s="1" t="s">
        <v>607</v>
      </c>
      <c r="D665" s="4">
        <v>19.98</v>
      </c>
      <c r="E665" s="4">
        <v>20.149999999999999</v>
      </c>
      <c r="F665" s="1" t="s">
        <v>324</v>
      </c>
      <c r="G665" s="5">
        <v>0</v>
      </c>
      <c r="H665" s="5">
        <v>0</v>
      </c>
      <c r="I665" s="5">
        <v>11</v>
      </c>
      <c r="J665" s="5">
        <v>0</v>
      </c>
      <c r="K665" s="5">
        <v>0</v>
      </c>
      <c r="L665" s="5">
        <f t="shared" si="21"/>
        <v>11</v>
      </c>
      <c r="M665" s="1" t="s">
        <v>611</v>
      </c>
      <c r="N665" s="1">
        <v>11</v>
      </c>
      <c r="O665" s="88" t="s">
        <v>1594</v>
      </c>
      <c r="R665" s="104" t="s">
        <v>1608</v>
      </c>
      <c r="S665" s="96" t="s">
        <v>1640</v>
      </c>
    </row>
    <row r="666" spans="1:19" hidden="1" x14ac:dyDescent="0.2">
      <c r="A666" s="8" t="str">
        <f t="shared" si="20"/>
        <v>SHURSR00162**C</v>
      </c>
      <c r="B666" s="1" t="s">
        <v>572</v>
      </c>
      <c r="C666" s="1" t="s">
        <v>607</v>
      </c>
      <c r="D666" s="4">
        <v>20.149999999999999</v>
      </c>
      <c r="E666" s="4">
        <v>23.64</v>
      </c>
      <c r="F666" s="1" t="s">
        <v>322</v>
      </c>
      <c r="G666" s="5">
        <v>0</v>
      </c>
      <c r="H666" s="5">
        <v>0</v>
      </c>
      <c r="I666" s="5">
        <v>196</v>
      </c>
      <c r="J666" s="5">
        <v>0</v>
      </c>
      <c r="K666" s="5">
        <v>0</v>
      </c>
      <c r="L666" s="5">
        <f t="shared" si="21"/>
        <v>196</v>
      </c>
      <c r="M666" s="1" t="s">
        <v>323</v>
      </c>
      <c r="N666" s="1">
        <v>196</v>
      </c>
      <c r="O666" s="88" t="s">
        <v>1594</v>
      </c>
      <c r="R666" s="104" t="s">
        <v>1608</v>
      </c>
      <c r="S666" s="96" t="s">
        <v>1640</v>
      </c>
    </row>
    <row r="667" spans="1:19" hidden="1" x14ac:dyDescent="0.2">
      <c r="A667" s="8" t="str">
        <f t="shared" si="20"/>
        <v>SHURSR00162**C</v>
      </c>
      <c r="B667" s="1" t="s">
        <v>572</v>
      </c>
      <c r="C667" s="1" t="s">
        <v>607</v>
      </c>
      <c r="D667" s="4">
        <v>24.97</v>
      </c>
      <c r="E667" s="4">
        <v>26.89</v>
      </c>
      <c r="F667" s="1" t="s">
        <v>322</v>
      </c>
      <c r="G667" s="5">
        <v>0</v>
      </c>
      <c r="H667" s="5">
        <v>0</v>
      </c>
      <c r="I667" s="5">
        <v>130</v>
      </c>
      <c r="J667" s="5">
        <v>0</v>
      </c>
      <c r="K667" s="5">
        <v>0</v>
      </c>
      <c r="L667" s="5">
        <f t="shared" si="21"/>
        <v>130</v>
      </c>
      <c r="M667" s="1" t="s">
        <v>323</v>
      </c>
      <c r="N667" s="1">
        <v>130</v>
      </c>
      <c r="O667" s="1" t="s">
        <v>1597</v>
      </c>
      <c r="P667" s="3">
        <v>101467</v>
      </c>
    </row>
    <row r="668" spans="1:19" hidden="1" x14ac:dyDescent="0.2">
      <c r="A668" s="8" t="str">
        <f t="shared" si="20"/>
        <v>SHURSR00162**C</v>
      </c>
      <c r="B668" s="1" t="s">
        <v>572</v>
      </c>
      <c r="C668" s="1" t="s">
        <v>607</v>
      </c>
      <c r="D668" s="4">
        <v>26.89</v>
      </c>
      <c r="E668" s="4">
        <v>27.27</v>
      </c>
      <c r="F668" s="1" t="s">
        <v>612</v>
      </c>
      <c r="G668" s="5">
        <v>39</v>
      </c>
      <c r="H668" s="5">
        <v>0</v>
      </c>
      <c r="I668" s="5">
        <v>40</v>
      </c>
      <c r="J668" s="5">
        <v>0</v>
      </c>
      <c r="K668" s="5">
        <v>0</v>
      </c>
      <c r="L668" s="5">
        <f t="shared" si="21"/>
        <v>79</v>
      </c>
      <c r="M668" s="1" t="s">
        <v>613</v>
      </c>
      <c r="N668" s="1">
        <v>79</v>
      </c>
      <c r="O668" s="1" t="s">
        <v>1597</v>
      </c>
      <c r="P668" s="3">
        <v>101467</v>
      </c>
    </row>
    <row r="669" spans="1:19" hidden="1" x14ac:dyDescent="0.2">
      <c r="A669" s="8" t="str">
        <f t="shared" si="20"/>
        <v>SHURSR00162**C</v>
      </c>
      <c r="B669" s="1" t="s">
        <v>572</v>
      </c>
      <c r="C669" s="1" t="s">
        <v>607</v>
      </c>
      <c r="D669" s="4">
        <v>27.27</v>
      </c>
      <c r="E669" s="4">
        <v>28.29</v>
      </c>
      <c r="F669" s="1" t="s">
        <v>322</v>
      </c>
      <c r="G669" s="5">
        <v>0</v>
      </c>
      <c r="H669" s="5">
        <v>0</v>
      </c>
      <c r="I669" s="5">
        <v>66</v>
      </c>
      <c r="J669" s="5">
        <v>0</v>
      </c>
      <c r="K669" s="5">
        <v>0</v>
      </c>
      <c r="L669" s="5">
        <f t="shared" si="21"/>
        <v>66</v>
      </c>
      <c r="M669" s="1" t="s">
        <v>323</v>
      </c>
      <c r="N669" s="1">
        <v>66</v>
      </c>
      <c r="O669" s="1" t="s">
        <v>1597</v>
      </c>
      <c r="P669" s="3">
        <v>101467</v>
      </c>
    </row>
    <row r="670" spans="1:19" hidden="1" x14ac:dyDescent="0.2">
      <c r="A670" s="8" t="str">
        <f t="shared" si="20"/>
        <v>SHURSR00162**C</v>
      </c>
      <c r="B670" s="1" t="s">
        <v>572</v>
      </c>
      <c r="C670" s="1" t="s">
        <v>607</v>
      </c>
      <c r="D670" s="4">
        <v>28.29</v>
      </c>
      <c r="E670" s="4">
        <v>28.65</v>
      </c>
      <c r="F670" s="1" t="s">
        <v>462</v>
      </c>
      <c r="G670" s="5">
        <v>39</v>
      </c>
      <c r="H670" s="5">
        <v>0</v>
      </c>
      <c r="I670" s="5">
        <v>40</v>
      </c>
      <c r="J670" s="5">
        <v>0</v>
      </c>
      <c r="K670" s="5">
        <v>0</v>
      </c>
      <c r="L670" s="5">
        <f t="shared" si="21"/>
        <v>79</v>
      </c>
      <c r="M670" s="1" t="s">
        <v>614</v>
      </c>
      <c r="N670" s="1">
        <v>79</v>
      </c>
      <c r="O670" s="1" t="s">
        <v>1597</v>
      </c>
      <c r="P670" s="3">
        <v>101467</v>
      </c>
    </row>
    <row r="671" spans="1:19" hidden="1" x14ac:dyDescent="0.2">
      <c r="A671" s="8" t="str">
        <f t="shared" si="20"/>
        <v>SHURSR00162**C</v>
      </c>
      <c r="B671" s="1" t="s">
        <v>572</v>
      </c>
      <c r="C671" s="1" t="s">
        <v>607</v>
      </c>
      <c r="D671" s="4">
        <v>28.65</v>
      </c>
      <c r="E671" s="4">
        <v>29.02</v>
      </c>
      <c r="F671" s="1" t="s">
        <v>322</v>
      </c>
      <c r="G671" s="5">
        <v>0</v>
      </c>
      <c r="H671" s="5">
        <v>0</v>
      </c>
      <c r="I671" s="5">
        <v>28</v>
      </c>
      <c r="J671" s="5">
        <v>0</v>
      </c>
      <c r="K671" s="5">
        <v>0</v>
      </c>
      <c r="L671" s="5">
        <f t="shared" si="21"/>
        <v>28</v>
      </c>
      <c r="M671" s="1" t="s">
        <v>323</v>
      </c>
      <c r="N671" s="1">
        <v>28</v>
      </c>
      <c r="O671" s="1" t="s">
        <v>1597</v>
      </c>
      <c r="P671" s="3">
        <v>101467</v>
      </c>
    </row>
    <row r="672" spans="1:19" hidden="1" x14ac:dyDescent="0.2">
      <c r="A672" s="8" t="str">
        <f t="shared" si="20"/>
        <v>SHURSR00269**C</v>
      </c>
      <c r="B672" s="1" t="s">
        <v>572</v>
      </c>
      <c r="C672" s="1" t="s">
        <v>556</v>
      </c>
      <c r="D672" s="4">
        <v>0</v>
      </c>
      <c r="E672" s="4">
        <v>0.2</v>
      </c>
      <c r="F672" s="1" t="s">
        <v>334</v>
      </c>
      <c r="G672" s="5">
        <v>16</v>
      </c>
      <c r="H672" s="5">
        <v>0</v>
      </c>
      <c r="I672" s="5">
        <v>17</v>
      </c>
      <c r="J672" s="5">
        <v>0</v>
      </c>
      <c r="K672" s="5">
        <v>0</v>
      </c>
      <c r="L672" s="5">
        <f t="shared" si="21"/>
        <v>33</v>
      </c>
      <c r="M672" s="1" t="s">
        <v>456</v>
      </c>
      <c r="N672" s="1">
        <v>27</v>
      </c>
      <c r="O672" s="1" t="s">
        <v>1617</v>
      </c>
      <c r="P672" s="99">
        <v>101469</v>
      </c>
    </row>
    <row r="673" spans="1:19" hidden="1" x14ac:dyDescent="0.2">
      <c r="A673" s="8" t="str">
        <f t="shared" si="20"/>
        <v>SHURSR00269**C</v>
      </c>
      <c r="B673" s="1" t="s">
        <v>572</v>
      </c>
      <c r="C673" s="1" t="s">
        <v>556</v>
      </c>
      <c r="D673" s="4">
        <v>0.2</v>
      </c>
      <c r="E673" s="4">
        <v>1.8</v>
      </c>
      <c r="F673" s="1" t="s">
        <v>322</v>
      </c>
      <c r="G673" s="5">
        <v>0</v>
      </c>
      <c r="H673" s="5">
        <v>0</v>
      </c>
      <c r="I673" s="5">
        <v>104</v>
      </c>
      <c r="J673" s="5">
        <v>0</v>
      </c>
      <c r="K673" s="5">
        <v>0</v>
      </c>
      <c r="L673" s="5">
        <f t="shared" si="21"/>
        <v>104</v>
      </c>
      <c r="M673" s="1" t="s">
        <v>323</v>
      </c>
      <c r="N673" s="1">
        <v>107</v>
      </c>
      <c r="O673" s="1" t="s">
        <v>1617</v>
      </c>
      <c r="P673" s="99">
        <v>101469</v>
      </c>
    </row>
    <row r="674" spans="1:19" hidden="1" x14ac:dyDescent="0.2">
      <c r="A674" s="8" t="str">
        <f t="shared" si="20"/>
        <v>SHURSR00269**C</v>
      </c>
      <c r="B674" s="1" t="s">
        <v>572</v>
      </c>
      <c r="C674" s="1" t="s">
        <v>556</v>
      </c>
      <c r="D674" s="4">
        <v>1.8</v>
      </c>
      <c r="E674" s="4">
        <v>2.14</v>
      </c>
      <c r="F674" s="1" t="s">
        <v>324</v>
      </c>
      <c r="G674" s="5">
        <v>0</v>
      </c>
      <c r="H674" s="5">
        <v>0</v>
      </c>
      <c r="I674" s="5">
        <v>22</v>
      </c>
      <c r="J674" s="5">
        <v>0</v>
      </c>
      <c r="K674" s="5">
        <v>0</v>
      </c>
      <c r="L674" s="5">
        <f t="shared" si="21"/>
        <v>22</v>
      </c>
      <c r="M674" s="1" t="s">
        <v>616</v>
      </c>
      <c r="N674" s="1">
        <v>22</v>
      </c>
      <c r="O674" s="1" t="s">
        <v>1617</v>
      </c>
      <c r="P674" s="99">
        <v>101469</v>
      </c>
    </row>
    <row r="675" spans="1:19" hidden="1" x14ac:dyDescent="0.2">
      <c r="A675" s="8" t="str">
        <f t="shared" si="20"/>
        <v>SHURSR00269**C</v>
      </c>
      <c r="B675" s="1" t="s">
        <v>572</v>
      </c>
      <c r="C675" s="1" t="s">
        <v>556</v>
      </c>
      <c r="D675" s="4">
        <v>2.14</v>
      </c>
      <c r="E675" s="4">
        <v>5.73</v>
      </c>
      <c r="F675" s="1" t="s">
        <v>322</v>
      </c>
      <c r="G675" s="5">
        <v>0</v>
      </c>
      <c r="H675" s="5">
        <v>0</v>
      </c>
      <c r="I675" s="5">
        <v>221</v>
      </c>
      <c r="J675" s="5">
        <v>0</v>
      </c>
      <c r="K675" s="5">
        <v>0</v>
      </c>
      <c r="L675" s="5">
        <f t="shared" si="21"/>
        <v>221</v>
      </c>
      <c r="M675" s="1" t="s">
        <v>323</v>
      </c>
      <c r="N675" s="1">
        <v>218</v>
      </c>
      <c r="O675" s="1" t="s">
        <v>1617</v>
      </c>
      <c r="P675" s="99">
        <v>101469</v>
      </c>
    </row>
    <row r="676" spans="1:19" hidden="1" x14ac:dyDescent="0.2">
      <c r="A676" s="8" t="str">
        <f t="shared" si="20"/>
        <v>SHURSR00303**C</v>
      </c>
      <c r="B676" s="1" t="s">
        <v>572</v>
      </c>
      <c r="C676" s="1" t="s">
        <v>617</v>
      </c>
      <c r="D676" s="4">
        <v>0</v>
      </c>
      <c r="E676" s="4">
        <v>0.2</v>
      </c>
      <c r="F676" s="1" t="s">
        <v>334</v>
      </c>
      <c r="G676" s="5">
        <v>31</v>
      </c>
      <c r="H676" s="5">
        <v>0</v>
      </c>
      <c r="I676" s="5">
        <v>14</v>
      </c>
      <c r="J676" s="5">
        <v>0</v>
      </c>
      <c r="K676" s="5">
        <v>0</v>
      </c>
      <c r="L676" s="5">
        <f t="shared" si="21"/>
        <v>45</v>
      </c>
      <c r="M676" s="1" t="s">
        <v>575</v>
      </c>
      <c r="N676" s="1">
        <v>27</v>
      </c>
      <c r="O676" s="88" t="s">
        <v>1587</v>
      </c>
      <c r="P676" s="99"/>
      <c r="R676" s="104" t="s">
        <v>1608</v>
      </c>
      <c r="S676" s="96" t="s">
        <v>1640</v>
      </c>
    </row>
    <row r="677" spans="1:19" hidden="1" x14ac:dyDescent="0.2">
      <c r="A677" s="8" t="str">
        <f t="shared" si="20"/>
        <v>SHURSR00303**C</v>
      </c>
      <c r="B677" s="1" t="s">
        <v>572</v>
      </c>
      <c r="C677" s="1" t="s">
        <v>617</v>
      </c>
      <c r="D677" s="4">
        <v>0.2</v>
      </c>
      <c r="E677" s="4">
        <v>0.38</v>
      </c>
      <c r="F677" s="1" t="s">
        <v>322</v>
      </c>
      <c r="G677" s="5">
        <v>0</v>
      </c>
      <c r="H677" s="5">
        <v>0</v>
      </c>
      <c r="I677" s="5">
        <f>(E677-D677)*66</f>
        <v>11.879999999999999</v>
      </c>
      <c r="J677" s="5">
        <v>0</v>
      </c>
      <c r="K677" s="5">
        <v>0</v>
      </c>
      <c r="L677" s="5">
        <f t="shared" si="21"/>
        <v>11.879999999999999</v>
      </c>
      <c r="M677" s="1" t="s">
        <v>323</v>
      </c>
      <c r="N677" s="1">
        <v>12</v>
      </c>
      <c r="O677" s="88" t="s">
        <v>1587</v>
      </c>
      <c r="P677" s="99"/>
      <c r="R677" s="104" t="s">
        <v>1608</v>
      </c>
      <c r="S677" s="96" t="s">
        <v>1640</v>
      </c>
    </row>
    <row r="678" spans="1:19" hidden="1" x14ac:dyDescent="0.2">
      <c r="A678" s="8" t="str">
        <f t="shared" si="20"/>
        <v>SHURSR00303**C</v>
      </c>
      <c r="B678" s="1" t="s">
        <v>572</v>
      </c>
      <c r="C678" s="1" t="s">
        <v>617</v>
      </c>
      <c r="D678" s="4">
        <v>0.38</v>
      </c>
      <c r="E678" s="4">
        <v>0.78</v>
      </c>
      <c r="F678" s="1" t="s">
        <v>334</v>
      </c>
      <c r="G678" s="5">
        <v>16</v>
      </c>
      <c r="H678" s="5">
        <v>0</v>
      </c>
      <c r="I678" s="5">
        <v>11</v>
      </c>
      <c r="J678" s="5">
        <v>0</v>
      </c>
      <c r="K678" s="5">
        <v>0</v>
      </c>
      <c r="L678" s="5">
        <f t="shared" si="21"/>
        <v>27</v>
      </c>
      <c r="M678" s="1" t="s">
        <v>618</v>
      </c>
      <c r="N678" s="1">
        <v>27</v>
      </c>
      <c r="O678" s="88" t="s">
        <v>1587</v>
      </c>
      <c r="P678" s="99"/>
      <c r="R678" s="104" t="s">
        <v>1608</v>
      </c>
      <c r="S678" s="96" t="s">
        <v>1640</v>
      </c>
    </row>
    <row r="679" spans="1:19" hidden="1" x14ac:dyDescent="0.2">
      <c r="A679" s="8" t="str">
        <f t="shared" si="20"/>
        <v>SHURSR00303**C</v>
      </c>
      <c r="B679" s="1" t="s">
        <v>572</v>
      </c>
      <c r="C679" s="1" t="s">
        <v>617</v>
      </c>
      <c r="D679" s="4">
        <v>0.78</v>
      </c>
      <c r="E679" s="4">
        <v>1.06</v>
      </c>
      <c r="F679" s="1" t="s">
        <v>329</v>
      </c>
      <c r="G679" s="5">
        <v>0</v>
      </c>
      <c r="H679" s="5">
        <v>0</v>
      </c>
      <c r="I679" s="5">
        <v>21</v>
      </c>
      <c r="J679" s="5">
        <v>0</v>
      </c>
      <c r="K679" s="5">
        <v>0</v>
      </c>
      <c r="L679" s="5">
        <f t="shared" si="21"/>
        <v>21</v>
      </c>
      <c r="M679" s="1" t="s">
        <v>619</v>
      </c>
      <c r="N679" s="1">
        <v>21</v>
      </c>
      <c r="O679" s="88" t="s">
        <v>1587</v>
      </c>
      <c r="P679" s="99"/>
      <c r="R679" s="104" t="s">
        <v>1608</v>
      </c>
      <c r="S679" s="96" t="s">
        <v>1640</v>
      </c>
    </row>
    <row r="680" spans="1:19" hidden="1" x14ac:dyDescent="0.2">
      <c r="A680" s="8" t="str">
        <f t="shared" si="20"/>
        <v>SHURSR00303**C</v>
      </c>
      <c r="B680" s="1" t="s">
        <v>572</v>
      </c>
      <c r="C680" s="1" t="s">
        <v>617</v>
      </c>
      <c r="D680" s="4">
        <v>1.06</v>
      </c>
      <c r="E680" s="4">
        <v>1.99</v>
      </c>
      <c r="F680" s="1" t="s">
        <v>322</v>
      </c>
      <c r="G680" s="5">
        <v>0</v>
      </c>
      <c r="H680" s="5">
        <v>0</v>
      </c>
      <c r="I680" s="5">
        <f>(E680-D680)*66</f>
        <v>61.379999999999995</v>
      </c>
      <c r="J680" s="5">
        <v>0</v>
      </c>
      <c r="K680" s="5">
        <v>0</v>
      </c>
      <c r="L680" s="5">
        <f t="shared" si="21"/>
        <v>61.379999999999995</v>
      </c>
      <c r="M680" s="1" t="s">
        <v>323</v>
      </c>
      <c r="N680" s="1">
        <v>61</v>
      </c>
      <c r="O680" s="88" t="s">
        <v>1587</v>
      </c>
      <c r="P680" s="99"/>
      <c r="R680" s="104" t="s">
        <v>1608</v>
      </c>
      <c r="S680" s="96" t="s">
        <v>1640</v>
      </c>
    </row>
    <row r="681" spans="1:19" hidden="1" x14ac:dyDescent="0.2">
      <c r="A681" s="8" t="str">
        <f t="shared" si="20"/>
        <v>SHURSR00303**C</v>
      </c>
      <c r="B681" s="1" t="s">
        <v>572</v>
      </c>
      <c r="C681" s="1" t="s">
        <v>617</v>
      </c>
      <c r="D681" s="4">
        <v>1.99</v>
      </c>
      <c r="E681" s="4">
        <v>2.31</v>
      </c>
      <c r="F681" s="1" t="s">
        <v>329</v>
      </c>
      <c r="G681" s="5">
        <v>0</v>
      </c>
      <c r="H681" s="5">
        <v>0</v>
      </c>
      <c r="I681" s="5">
        <v>35</v>
      </c>
      <c r="J681" s="5">
        <v>0</v>
      </c>
      <c r="K681" s="5">
        <v>0</v>
      </c>
      <c r="L681" s="5">
        <f t="shared" si="21"/>
        <v>35</v>
      </c>
      <c r="M681" s="1" t="s">
        <v>620</v>
      </c>
      <c r="N681" s="1">
        <v>35</v>
      </c>
      <c r="O681" s="88" t="s">
        <v>1587</v>
      </c>
      <c r="P681" s="99"/>
      <c r="R681" s="104" t="s">
        <v>1608</v>
      </c>
      <c r="S681" s="96" t="s">
        <v>1640</v>
      </c>
    </row>
    <row r="682" spans="1:19" hidden="1" x14ac:dyDescent="0.2">
      <c r="A682" s="8" t="str">
        <f t="shared" si="20"/>
        <v>SHURSR00303**C</v>
      </c>
      <c r="B682" s="1" t="s">
        <v>572</v>
      </c>
      <c r="C682" s="1" t="s">
        <v>617</v>
      </c>
      <c r="D682" s="4">
        <v>2.31</v>
      </c>
      <c r="E682" s="4">
        <v>3.72</v>
      </c>
      <c r="F682" s="1" t="s">
        <v>322</v>
      </c>
      <c r="G682" s="5">
        <v>0</v>
      </c>
      <c r="H682" s="5">
        <v>0</v>
      </c>
      <c r="I682" s="5">
        <f>(E682-D682)*66</f>
        <v>93.06</v>
      </c>
      <c r="J682" s="5">
        <v>0</v>
      </c>
      <c r="K682" s="5">
        <v>0</v>
      </c>
      <c r="L682" s="5">
        <f t="shared" si="21"/>
        <v>93.06</v>
      </c>
      <c r="M682" s="1" t="s">
        <v>323</v>
      </c>
      <c r="N682" s="1">
        <v>96</v>
      </c>
      <c r="O682" s="88" t="s">
        <v>1587</v>
      </c>
      <c r="P682" s="99"/>
      <c r="R682" s="104" t="s">
        <v>1608</v>
      </c>
      <c r="S682" s="96" t="s">
        <v>1640</v>
      </c>
    </row>
    <row r="683" spans="1:19" hidden="1" x14ac:dyDescent="0.2">
      <c r="A683" s="8" t="str">
        <f t="shared" si="20"/>
        <v>SHURSR00547**C</v>
      </c>
      <c r="B683" s="1" t="s">
        <v>572</v>
      </c>
      <c r="C683" s="1" t="s">
        <v>621</v>
      </c>
      <c r="D683" s="4">
        <v>0</v>
      </c>
      <c r="E683" s="4">
        <v>0.2</v>
      </c>
      <c r="F683" s="1" t="s">
        <v>334</v>
      </c>
      <c r="G683" s="5">
        <v>16</v>
      </c>
      <c r="H683" s="5">
        <v>0</v>
      </c>
      <c r="I683" s="5">
        <v>11</v>
      </c>
      <c r="J683" s="5">
        <v>0</v>
      </c>
      <c r="K683" s="5">
        <v>0</v>
      </c>
      <c r="L683" s="5">
        <f t="shared" si="21"/>
        <v>27</v>
      </c>
      <c r="M683" s="1" t="s">
        <v>622</v>
      </c>
      <c r="N683" s="1">
        <v>27</v>
      </c>
      <c r="O683" s="1" t="s">
        <v>1587</v>
      </c>
      <c r="P683" s="99">
        <v>102975</v>
      </c>
      <c r="S683" s="96" t="s">
        <v>1623</v>
      </c>
    </row>
    <row r="684" spans="1:19" hidden="1" x14ac:dyDescent="0.2">
      <c r="A684" s="8" t="str">
        <f t="shared" ref="A684:A747" si="22">"S"&amp;B684&amp;MID(C684,1,2)&amp;"00"&amp;MID(C684,4,3)&amp;"**C"</f>
        <v>SHURSR00547**C</v>
      </c>
      <c r="B684" s="1" t="s">
        <v>572</v>
      </c>
      <c r="C684" s="1" t="s">
        <v>621</v>
      </c>
      <c r="D684" s="4">
        <v>0.2</v>
      </c>
      <c r="E684" s="4">
        <v>0.54</v>
      </c>
      <c r="F684" s="1" t="s">
        <v>322</v>
      </c>
      <c r="G684" s="5">
        <v>0</v>
      </c>
      <c r="H684" s="5">
        <v>0</v>
      </c>
      <c r="I684" s="5">
        <v>23</v>
      </c>
      <c r="J684" s="5">
        <v>0</v>
      </c>
      <c r="K684" s="5">
        <v>0</v>
      </c>
      <c r="L684" s="5">
        <f t="shared" si="21"/>
        <v>23</v>
      </c>
      <c r="M684" s="1" t="s">
        <v>323</v>
      </c>
      <c r="N684" s="1">
        <v>23</v>
      </c>
      <c r="O684" s="1" t="s">
        <v>1587</v>
      </c>
      <c r="P684" s="99">
        <v>102975</v>
      </c>
      <c r="S684" s="96" t="s">
        <v>1623</v>
      </c>
    </row>
    <row r="685" spans="1:19" hidden="1" x14ac:dyDescent="0.2">
      <c r="A685" s="8" t="str">
        <f t="shared" si="22"/>
        <v>SHURSR00547**C</v>
      </c>
      <c r="B685" s="1" t="s">
        <v>572</v>
      </c>
      <c r="C685" s="1" t="s">
        <v>621</v>
      </c>
      <c r="D685" s="4">
        <v>0.54</v>
      </c>
      <c r="E685" s="4">
        <v>0.92</v>
      </c>
      <c r="F685" s="1" t="s">
        <v>334</v>
      </c>
      <c r="G685" s="5">
        <v>32</v>
      </c>
      <c r="H685" s="5">
        <v>0</v>
      </c>
      <c r="I685" s="5">
        <v>22</v>
      </c>
      <c r="J685" s="5">
        <v>0</v>
      </c>
      <c r="K685" s="5">
        <v>0</v>
      </c>
      <c r="L685" s="5">
        <f t="shared" si="21"/>
        <v>54</v>
      </c>
      <c r="M685" s="1" t="s">
        <v>633</v>
      </c>
      <c r="N685" s="1">
        <v>54</v>
      </c>
      <c r="O685" s="1" t="s">
        <v>1587</v>
      </c>
      <c r="P685" s="99">
        <v>102975</v>
      </c>
      <c r="S685" s="96" t="s">
        <v>1623</v>
      </c>
    </row>
    <row r="686" spans="1:19" hidden="1" x14ac:dyDescent="0.2">
      <c r="A686" s="8" t="str">
        <f t="shared" si="22"/>
        <v>SHURSR00547**C</v>
      </c>
      <c r="B686" s="1" t="s">
        <v>572</v>
      </c>
      <c r="C686" s="1" t="s">
        <v>621</v>
      </c>
      <c r="D686" s="4">
        <v>0.92</v>
      </c>
      <c r="E686" s="4">
        <v>1.5</v>
      </c>
      <c r="F686" s="1" t="s">
        <v>322</v>
      </c>
      <c r="G686" s="5">
        <v>0</v>
      </c>
      <c r="H686" s="5">
        <v>0</v>
      </c>
      <c r="I686" s="5">
        <v>39</v>
      </c>
      <c r="J686" s="5">
        <v>0</v>
      </c>
      <c r="K686" s="5">
        <v>0</v>
      </c>
      <c r="L686" s="5">
        <f t="shared" si="21"/>
        <v>39</v>
      </c>
      <c r="M686" s="1" t="s">
        <v>323</v>
      </c>
      <c r="N686" s="1">
        <v>39</v>
      </c>
      <c r="O686" s="1" t="s">
        <v>1587</v>
      </c>
      <c r="P686" s="99">
        <v>102975</v>
      </c>
      <c r="S686" s="96" t="s">
        <v>1623</v>
      </c>
    </row>
    <row r="687" spans="1:19" hidden="1" x14ac:dyDescent="0.2">
      <c r="A687" s="8" t="str">
        <f t="shared" si="22"/>
        <v>SHURSR00547**C</v>
      </c>
      <c r="B687" s="1" t="s">
        <v>572</v>
      </c>
      <c r="C687" s="1" t="s">
        <v>621</v>
      </c>
      <c r="D687" s="4">
        <v>1.5</v>
      </c>
      <c r="E687" s="4">
        <v>1.74</v>
      </c>
      <c r="F687" s="1" t="s">
        <v>329</v>
      </c>
      <c r="G687" s="5">
        <v>0</v>
      </c>
      <c r="H687" s="5">
        <v>0</v>
      </c>
      <c r="I687" s="5">
        <v>32</v>
      </c>
      <c r="J687" s="5">
        <v>0</v>
      </c>
      <c r="K687" s="5">
        <v>0</v>
      </c>
      <c r="L687" s="5">
        <f t="shared" si="21"/>
        <v>32</v>
      </c>
      <c r="M687" s="1" t="s">
        <v>343</v>
      </c>
      <c r="N687" s="1">
        <v>32</v>
      </c>
      <c r="O687" s="1" t="s">
        <v>1587</v>
      </c>
      <c r="P687" s="99">
        <v>102975</v>
      </c>
      <c r="S687" s="96" t="s">
        <v>1623</v>
      </c>
    </row>
    <row r="688" spans="1:19" hidden="1" x14ac:dyDescent="0.2">
      <c r="A688" s="8" t="str">
        <f t="shared" si="22"/>
        <v>SHURSR00547**C</v>
      </c>
      <c r="B688" s="1" t="s">
        <v>572</v>
      </c>
      <c r="C688" s="1" t="s">
        <v>621</v>
      </c>
      <c r="D688" s="4">
        <v>1.74</v>
      </c>
      <c r="E688" s="4">
        <v>4.1100000000000003</v>
      </c>
      <c r="F688" s="1" t="s">
        <v>322</v>
      </c>
      <c r="G688" s="5">
        <v>0</v>
      </c>
      <c r="H688" s="5">
        <v>0</v>
      </c>
      <c r="I688" s="5">
        <f>(E688-D688)*66</f>
        <v>156.42000000000002</v>
      </c>
      <c r="J688" s="5">
        <v>0</v>
      </c>
      <c r="K688" s="5">
        <v>0</v>
      </c>
      <c r="L688" s="5">
        <f t="shared" si="21"/>
        <v>156.42000000000002</v>
      </c>
      <c r="M688" s="1" t="s">
        <v>323</v>
      </c>
      <c r="N688" s="1">
        <v>156</v>
      </c>
      <c r="O688" s="1" t="s">
        <v>1587</v>
      </c>
      <c r="P688" s="99">
        <v>102975</v>
      </c>
      <c r="S688" s="96" t="s">
        <v>1623</v>
      </c>
    </row>
    <row r="689" spans="1:19" hidden="1" x14ac:dyDescent="0.2">
      <c r="A689" s="8" t="str">
        <f t="shared" si="22"/>
        <v>SHURSR00547**C</v>
      </c>
      <c r="B689" s="1" t="s">
        <v>572</v>
      </c>
      <c r="C689" s="1" t="s">
        <v>621</v>
      </c>
      <c r="D689" s="4">
        <v>4.1100000000000003</v>
      </c>
      <c r="E689" s="4">
        <v>4.3499999999999996</v>
      </c>
      <c r="F689" s="1" t="s">
        <v>329</v>
      </c>
      <c r="G689" s="5">
        <v>0</v>
      </c>
      <c r="H689" s="5">
        <v>0</v>
      </c>
      <c r="I689" s="5">
        <v>32</v>
      </c>
      <c r="J689" s="5">
        <v>0</v>
      </c>
      <c r="K689" s="5">
        <v>0</v>
      </c>
      <c r="L689" s="5">
        <f t="shared" si="21"/>
        <v>32</v>
      </c>
      <c r="M689" s="1" t="s">
        <v>343</v>
      </c>
      <c r="N689" s="1">
        <v>32</v>
      </c>
      <c r="O689" s="1" t="s">
        <v>1587</v>
      </c>
      <c r="P689" s="99">
        <v>102975</v>
      </c>
      <c r="S689" s="96" t="s">
        <v>1623</v>
      </c>
    </row>
    <row r="690" spans="1:19" hidden="1" x14ac:dyDescent="0.2">
      <c r="A690" s="8" t="str">
        <f t="shared" si="22"/>
        <v>SHURSR00547**C</v>
      </c>
      <c r="B690" s="1" t="s">
        <v>572</v>
      </c>
      <c r="C690" s="1" t="s">
        <v>621</v>
      </c>
      <c r="D690" s="4">
        <v>4.3499999999999996</v>
      </c>
      <c r="E690" s="4">
        <v>7.13</v>
      </c>
      <c r="F690" s="1" t="s">
        <v>322</v>
      </c>
      <c r="G690" s="5">
        <v>0</v>
      </c>
      <c r="H690" s="5">
        <v>0</v>
      </c>
      <c r="I690" s="5">
        <f>(E690-D690)*66</f>
        <v>183.48000000000002</v>
      </c>
      <c r="J690" s="5">
        <v>0</v>
      </c>
      <c r="K690" s="5">
        <v>0</v>
      </c>
      <c r="L690" s="5">
        <f t="shared" si="21"/>
        <v>183.48000000000002</v>
      </c>
      <c r="M690" s="1" t="s">
        <v>323</v>
      </c>
      <c r="N690" s="1">
        <v>183</v>
      </c>
      <c r="O690" s="1" t="s">
        <v>1587</v>
      </c>
      <c r="P690" s="99">
        <v>102975</v>
      </c>
      <c r="S690" s="96" t="s">
        <v>1623</v>
      </c>
    </row>
    <row r="691" spans="1:19" hidden="1" x14ac:dyDescent="0.2">
      <c r="A691" s="8" t="str">
        <f t="shared" si="22"/>
        <v>SHURSR00598**C</v>
      </c>
      <c r="B691" s="1" t="s">
        <v>572</v>
      </c>
      <c r="C691" s="1" t="s">
        <v>504</v>
      </c>
      <c r="D691" s="4">
        <v>0</v>
      </c>
      <c r="E691" s="4">
        <v>0.2</v>
      </c>
      <c r="F691" s="1" t="s">
        <v>334</v>
      </c>
      <c r="G691" s="5">
        <v>16</v>
      </c>
      <c r="H691" s="5">
        <v>0</v>
      </c>
      <c r="I691" s="5">
        <v>11</v>
      </c>
      <c r="J691" s="5">
        <v>0</v>
      </c>
      <c r="K691" s="5">
        <v>0</v>
      </c>
      <c r="L691" s="5">
        <f t="shared" si="21"/>
        <v>27</v>
      </c>
      <c r="M691" s="1" t="s">
        <v>704</v>
      </c>
      <c r="N691" s="1">
        <v>27</v>
      </c>
      <c r="O691" s="88" t="s">
        <v>1594</v>
      </c>
      <c r="P691" s="99"/>
      <c r="R691" s="104" t="s">
        <v>1608</v>
      </c>
      <c r="S691" s="96" t="s">
        <v>1640</v>
      </c>
    </row>
    <row r="692" spans="1:19" hidden="1" x14ac:dyDescent="0.2">
      <c r="A692" s="8" t="str">
        <f t="shared" si="22"/>
        <v>SHURSR00598**C</v>
      </c>
      <c r="B692" s="1" t="s">
        <v>572</v>
      </c>
      <c r="C692" s="1" t="s">
        <v>504</v>
      </c>
      <c r="D692" s="4">
        <v>0.2</v>
      </c>
      <c r="E692" s="4">
        <v>2.4</v>
      </c>
      <c r="F692" s="1" t="s">
        <v>322</v>
      </c>
      <c r="G692" s="5">
        <v>0</v>
      </c>
      <c r="H692" s="5">
        <v>0</v>
      </c>
      <c r="I692" s="5">
        <v>143</v>
      </c>
      <c r="J692" s="5">
        <v>0</v>
      </c>
      <c r="K692" s="5">
        <v>0</v>
      </c>
      <c r="L692" s="5">
        <f t="shared" si="21"/>
        <v>143</v>
      </c>
      <c r="M692" s="1" t="s">
        <v>323</v>
      </c>
      <c r="N692" s="1">
        <v>143</v>
      </c>
      <c r="O692" s="88" t="s">
        <v>1594</v>
      </c>
      <c r="P692" s="99"/>
      <c r="R692" s="104" t="s">
        <v>1608</v>
      </c>
      <c r="S692" s="96" t="s">
        <v>1640</v>
      </c>
    </row>
    <row r="693" spans="1:19" hidden="1" x14ac:dyDescent="0.2">
      <c r="A693" s="8" t="str">
        <f t="shared" si="22"/>
        <v>SHURSR00598**C</v>
      </c>
      <c r="B693" s="1" t="s">
        <v>572</v>
      </c>
      <c r="C693" s="1" t="s">
        <v>504</v>
      </c>
      <c r="D693" s="4">
        <v>2.4</v>
      </c>
      <c r="E693" s="4">
        <v>2.64</v>
      </c>
      <c r="F693" s="1" t="s">
        <v>462</v>
      </c>
      <c r="G693" s="5">
        <v>16</v>
      </c>
      <c r="H693" s="5">
        <v>0</v>
      </c>
      <c r="I693" s="5">
        <v>29</v>
      </c>
      <c r="J693" s="5">
        <v>0</v>
      </c>
      <c r="K693" s="5">
        <v>0</v>
      </c>
      <c r="L693" s="5">
        <f t="shared" si="21"/>
        <v>45</v>
      </c>
      <c r="M693" s="1" t="s">
        <v>623</v>
      </c>
      <c r="N693" s="1">
        <v>45</v>
      </c>
      <c r="O693" s="88" t="s">
        <v>1594</v>
      </c>
      <c r="P693" s="99"/>
      <c r="R693" s="104" t="s">
        <v>1608</v>
      </c>
      <c r="S693" s="96" t="s">
        <v>1640</v>
      </c>
    </row>
    <row r="694" spans="1:19" hidden="1" x14ac:dyDescent="0.2">
      <c r="A694" s="8" t="str">
        <f t="shared" si="22"/>
        <v>SHURSR00598**C</v>
      </c>
      <c r="B694" s="1" t="s">
        <v>572</v>
      </c>
      <c r="C694" s="1" t="s">
        <v>504</v>
      </c>
      <c r="D694" s="4">
        <v>3.03</v>
      </c>
      <c r="E694" s="4">
        <v>3.2</v>
      </c>
      <c r="F694" s="1" t="s">
        <v>324</v>
      </c>
      <c r="G694" s="5">
        <v>0</v>
      </c>
      <c r="H694" s="5">
        <v>0</v>
      </c>
      <c r="I694" s="5">
        <v>11</v>
      </c>
      <c r="J694" s="5">
        <v>0</v>
      </c>
      <c r="K694" s="5">
        <v>0</v>
      </c>
      <c r="L694" s="5">
        <f t="shared" ref="L694:L748" si="23">SUM(G694:K694)</f>
        <v>11</v>
      </c>
      <c r="M694" s="1" t="s">
        <v>624</v>
      </c>
      <c r="N694" s="1">
        <v>11</v>
      </c>
      <c r="O694" s="88" t="s">
        <v>1587</v>
      </c>
      <c r="P694" s="99"/>
      <c r="R694" s="104" t="s">
        <v>1608</v>
      </c>
      <c r="S694" s="96" t="s">
        <v>1640</v>
      </c>
    </row>
    <row r="695" spans="1:19" hidden="1" x14ac:dyDescent="0.2">
      <c r="A695" s="8" t="str">
        <f t="shared" si="22"/>
        <v>SHURSR00598**C</v>
      </c>
      <c r="B695" s="1" t="s">
        <v>572</v>
      </c>
      <c r="C695" s="1" t="s">
        <v>504</v>
      </c>
      <c r="D695" s="4">
        <v>3.2</v>
      </c>
      <c r="E695" s="4">
        <v>4.01</v>
      </c>
      <c r="F695" s="1" t="s">
        <v>322</v>
      </c>
      <c r="G695" s="5">
        <v>0</v>
      </c>
      <c r="H695" s="5">
        <v>0</v>
      </c>
      <c r="I695" s="5">
        <v>53</v>
      </c>
      <c r="J695" s="5">
        <v>0</v>
      </c>
      <c r="K695" s="5">
        <v>0</v>
      </c>
      <c r="L695" s="5">
        <f t="shared" si="23"/>
        <v>53</v>
      </c>
      <c r="M695" s="1" t="s">
        <v>323</v>
      </c>
      <c r="N695" s="1">
        <v>53</v>
      </c>
      <c r="O695" s="88" t="s">
        <v>1587</v>
      </c>
      <c r="P695" s="99"/>
      <c r="R695" s="104" t="s">
        <v>1608</v>
      </c>
      <c r="S695" s="96" t="s">
        <v>1640</v>
      </c>
    </row>
    <row r="696" spans="1:19" hidden="1" x14ac:dyDescent="0.2">
      <c r="A696" s="8" t="str">
        <f t="shared" si="22"/>
        <v>SHURSR00598**C</v>
      </c>
      <c r="B696" s="1" t="s">
        <v>572</v>
      </c>
      <c r="C696" s="1" t="s">
        <v>504</v>
      </c>
      <c r="D696" s="4">
        <v>4.01</v>
      </c>
      <c r="E696" s="4">
        <v>4.21</v>
      </c>
      <c r="F696" s="1" t="s">
        <v>334</v>
      </c>
      <c r="G696" s="5">
        <v>16</v>
      </c>
      <c r="H696" s="5">
        <v>0</v>
      </c>
      <c r="I696" s="5">
        <v>11</v>
      </c>
      <c r="J696" s="5">
        <v>0</v>
      </c>
      <c r="K696" s="5">
        <v>0</v>
      </c>
      <c r="L696" s="5">
        <f t="shared" si="23"/>
        <v>27</v>
      </c>
      <c r="M696" s="1" t="s">
        <v>461</v>
      </c>
      <c r="N696" s="1">
        <v>27</v>
      </c>
      <c r="O696" s="88" t="s">
        <v>1587</v>
      </c>
      <c r="P696" s="99"/>
      <c r="R696" s="104" t="s">
        <v>1608</v>
      </c>
      <c r="S696" s="96" t="s">
        <v>1640</v>
      </c>
    </row>
    <row r="697" spans="1:19" hidden="1" x14ac:dyDescent="0.2">
      <c r="A697" s="8" t="str">
        <f t="shared" si="22"/>
        <v>SHURSR00601**C</v>
      </c>
      <c r="B697" s="1" t="s">
        <v>572</v>
      </c>
      <c r="C697" s="1" t="s">
        <v>625</v>
      </c>
      <c r="D697" s="4">
        <v>0</v>
      </c>
      <c r="E697" s="4">
        <v>0.2</v>
      </c>
      <c r="F697" s="1" t="s">
        <v>334</v>
      </c>
      <c r="G697" s="5">
        <v>16</v>
      </c>
      <c r="H697" s="5">
        <v>0</v>
      </c>
      <c r="I697" s="5">
        <v>11</v>
      </c>
      <c r="J697" s="5">
        <v>0</v>
      </c>
      <c r="K697" s="5">
        <v>0</v>
      </c>
      <c r="L697" s="5">
        <f t="shared" si="23"/>
        <v>27</v>
      </c>
      <c r="M697" s="1" t="s">
        <v>626</v>
      </c>
      <c r="N697" s="1">
        <v>27</v>
      </c>
      <c r="O697" s="1" t="s">
        <v>1594</v>
      </c>
      <c r="P697" s="99">
        <v>94385</v>
      </c>
      <c r="S697" s="96" t="s">
        <v>1625</v>
      </c>
    </row>
    <row r="698" spans="1:19" hidden="1" x14ac:dyDescent="0.2">
      <c r="A698" s="8" t="str">
        <f t="shared" si="22"/>
        <v>SHURSR00601**C</v>
      </c>
      <c r="B698" s="1" t="s">
        <v>572</v>
      </c>
      <c r="C698" s="1" t="s">
        <v>625</v>
      </c>
      <c r="D698" s="4">
        <v>0.2</v>
      </c>
      <c r="E698" s="4">
        <v>0.88</v>
      </c>
      <c r="F698" s="1" t="s">
        <v>322</v>
      </c>
      <c r="G698" s="5">
        <v>0</v>
      </c>
      <c r="H698" s="5">
        <v>0</v>
      </c>
      <c r="I698" s="5">
        <v>43</v>
      </c>
      <c r="J698" s="5">
        <v>0</v>
      </c>
      <c r="K698" s="5">
        <v>0</v>
      </c>
      <c r="L698" s="5">
        <f t="shared" si="23"/>
        <v>43</v>
      </c>
      <c r="M698" s="1" t="s">
        <v>323</v>
      </c>
      <c r="N698" s="1">
        <v>43</v>
      </c>
      <c r="O698" s="1" t="s">
        <v>1594</v>
      </c>
      <c r="P698" s="99">
        <v>94385</v>
      </c>
      <c r="S698" s="96" t="s">
        <v>1625</v>
      </c>
    </row>
    <row r="699" spans="1:19" hidden="1" x14ac:dyDescent="0.2">
      <c r="A699" s="8" t="str">
        <f t="shared" si="22"/>
        <v>SHURSR00601**C</v>
      </c>
      <c r="B699" s="1" t="s">
        <v>572</v>
      </c>
      <c r="C699" s="1" t="s">
        <v>625</v>
      </c>
      <c r="D699" s="4">
        <v>0.88</v>
      </c>
      <c r="E699" s="4">
        <v>1.08</v>
      </c>
      <c r="F699" s="1" t="s">
        <v>334</v>
      </c>
      <c r="G699" s="5">
        <v>32</v>
      </c>
      <c r="H699" s="5">
        <v>0</v>
      </c>
      <c r="I699" s="5">
        <v>15</v>
      </c>
      <c r="J699" s="5">
        <v>0</v>
      </c>
      <c r="K699" s="5">
        <v>0</v>
      </c>
      <c r="L699" s="5">
        <f t="shared" si="23"/>
        <v>47</v>
      </c>
      <c r="M699" s="1" t="s">
        <v>627</v>
      </c>
      <c r="N699" s="1">
        <v>54</v>
      </c>
      <c r="O699" s="1" t="s">
        <v>1594</v>
      </c>
      <c r="P699" s="99">
        <v>110357</v>
      </c>
      <c r="S699" s="96" t="s">
        <v>1624</v>
      </c>
    </row>
    <row r="700" spans="1:19" hidden="1" x14ac:dyDescent="0.2">
      <c r="A700" s="8" t="str">
        <f t="shared" si="22"/>
        <v>SHURSR00601**C</v>
      </c>
      <c r="B700" s="1" t="s">
        <v>572</v>
      </c>
      <c r="C700" s="1" t="s">
        <v>625</v>
      </c>
      <c r="D700" s="4">
        <v>1.08</v>
      </c>
      <c r="E700" s="4">
        <v>1.35</v>
      </c>
      <c r="F700" s="1" t="s">
        <v>322</v>
      </c>
      <c r="G700" s="5">
        <v>0</v>
      </c>
      <c r="H700" s="5">
        <v>0</v>
      </c>
      <c r="I700" s="5">
        <v>3</v>
      </c>
      <c r="J700" s="5">
        <v>0</v>
      </c>
      <c r="K700" s="5">
        <v>0</v>
      </c>
      <c r="L700" s="5">
        <f t="shared" si="23"/>
        <v>3</v>
      </c>
      <c r="M700" s="1" t="s">
        <v>323</v>
      </c>
      <c r="N700" s="1">
        <v>3</v>
      </c>
      <c r="O700" s="1" t="s">
        <v>1594</v>
      </c>
      <c r="P700" s="99">
        <v>110357</v>
      </c>
      <c r="S700" s="96" t="s">
        <v>1624</v>
      </c>
    </row>
    <row r="701" spans="1:19" hidden="1" x14ac:dyDescent="0.2">
      <c r="A701" s="8" t="str">
        <f t="shared" si="22"/>
        <v>SHURSR00601**C</v>
      </c>
      <c r="B701" s="1" t="s">
        <v>572</v>
      </c>
      <c r="C701" s="1" t="s">
        <v>625</v>
      </c>
      <c r="D701" s="4">
        <v>1.35</v>
      </c>
      <c r="E701" s="4">
        <v>1.61</v>
      </c>
      <c r="F701" s="1" t="s">
        <v>329</v>
      </c>
      <c r="G701" s="5">
        <v>0</v>
      </c>
      <c r="H701" s="5">
        <v>0</v>
      </c>
      <c r="I701" s="5">
        <v>45</v>
      </c>
      <c r="J701" s="5">
        <v>0</v>
      </c>
      <c r="K701" s="5">
        <v>0</v>
      </c>
      <c r="L701" s="5">
        <f t="shared" si="23"/>
        <v>45</v>
      </c>
      <c r="M701" s="1" t="s">
        <v>343</v>
      </c>
      <c r="N701" s="1">
        <v>29</v>
      </c>
      <c r="O701" s="1" t="s">
        <v>1594</v>
      </c>
      <c r="P701" s="99">
        <v>94385</v>
      </c>
      <c r="S701" s="96" t="s">
        <v>1625</v>
      </c>
    </row>
    <row r="702" spans="1:19" hidden="1" x14ac:dyDescent="0.2">
      <c r="A702" s="8" t="str">
        <f t="shared" si="22"/>
        <v>SHURSR00601**C</v>
      </c>
      <c r="B702" s="1" t="s">
        <v>572</v>
      </c>
      <c r="C702" s="1" t="s">
        <v>625</v>
      </c>
      <c r="D702" s="4">
        <v>1.61</v>
      </c>
      <c r="E702" s="4">
        <v>1.98</v>
      </c>
      <c r="F702" s="1" t="s">
        <v>322</v>
      </c>
      <c r="G702" s="5">
        <v>0</v>
      </c>
      <c r="H702" s="5">
        <v>0</v>
      </c>
      <c r="I702" s="5">
        <v>26</v>
      </c>
      <c r="J702" s="5">
        <v>0</v>
      </c>
      <c r="K702" s="5">
        <v>0</v>
      </c>
      <c r="L702" s="5">
        <f t="shared" si="23"/>
        <v>26</v>
      </c>
      <c r="M702" s="1" t="s">
        <v>323</v>
      </c>
      <c r="N702" s="1">
        <v>26</v>
      </c>
      <c r="O702" s="1" t="s">
        <v>1594</v>
      </c>
      <c r="P702" s="99">
        <v>94385</v>
      </c>
      <c r="S702" s="96" t="s">
        <v>1625</v>
      </c>
    </row>
    <row r="703" spans="1:19" hidden="1" x14ac:dyDescent="0.2">
      <c r="A703" s="8" t="str">
        <f t="shared" si="22"/>
        <v>SHURSR00601**C</v>
      </c>
      <c r="B703" s="1" t="s">
        <v>572</v>
      </c>
      <c r="C703" s="1" t="s">
        <v>625</v>
      </c>
      <c r="D703" s="4">
        <v>1.98</v>
      </c>
      <c r="E703" s="4">
        <v>2.2000000000000002</v>
      </c>
      <c r="F703" s="1" t="s">
        <v>327</v>
      </c>
      <c r="G703" s="5">
        <v>0</v>
      </c>
      <c r="H703" s="5">
        <v>0</v>
      </c>
      <c r="I703" s="5">
        <v>36</v>
      </c>
      <c r="J703" s="5">
        <v>0</v>
      </c>
      <c r="K703" s="5">
        <v>0</v>
      </c>
      <c r="L703" s="5">
        <f t="shared" si="23"/>
        <v>36</v>
      </c>
      <c r="M703" s="1" t="s">
        <v>343</v>
      </c>
      <c r="N703" s="1">
        <v>36</v>
      </c>
      <c r="O703" s="1" t="s">
        <v>1594</v>
      </c>
      <c r="P703" s="99">
        <v>94385</v>
      </c>
      <c r="S703" s="96" t="s">
        <v>1625</v>
      </c>
    </row>
    <row r="704" spans="1:19" hidden="1" x14ac:dyDescent="0.2">
      <c r="A704" s="8" t="str">
        <f t="shared" si="22"/>
        <v>SHURSR00601**C</v>
      </c>
      <c r="B704" s="1" t="s">
        <v>572</v>
      </c>
      <c r="C704" s="1" t="s">
        <v>625</v>
      </c>
      <c r="D704" s="4">
        <v>2.2000000000000002</v>
      </c>
      <c r="E704" s="4">
        <v>3.08</v>
      </c>
      <c r="F704" s="1" t="s">
        <v>322</v>
      </c>
      <c r="G704" s="5">
        <v>0</v>
      </c>
      <c r="H704" s="5">
        <v>0</v>
      </c>
      <c r="I704" s="5">
        <v>61</v>
      </c>
      <c r="J704" s="5">
        <v>0</v>
      </c>
      <c r="K704" s="5">
        <v>0</v>
      </c>
      <c r="L704" s="5">
        <f t="shared" si="23"/>
        <v>61</v>
      </c>
      <c r="M704" s="1" t="s">
        <v>323</v>
      </c>
      <c r="N704" s="1">
        <v>59</v>
      </c>
      <c r="O704" s="1" t="s">
        <v>1594</v>
      </c>
      <c r="P704" s="99">
        <v>94385</v>
      </c>
      <c r="S704" s="96" t="s">
        <v>1625</v>
      </c>
    </row>
    <row r="705" spans="1:19" hidden="1" x14ac:dyDescent="0.2">
      <c r="A705" s="8" t="str">
        <f t="shared" si="22"/>
        <v>SHURSR00601**C</v>
      </c>
      <c r="B705" s="1" t="s">
        <v>572</v>
      </c>
      <c r="C705" s="1" t="s">
        <v>625</v>
      </c>
      <c r="D705" s="4">
        <v>3.08</v>
      </c>
      <c r="E705" s="4">
        <v>3.48</v>
      </c>
      <c r="F705" s="1" t="s">
        <v>334</v>
      </c>
      <c r="G705" s="5">
        <v>32</v>
      </c>
      <c r="H705" s="5">
        <v>0</v>
      </c>
      <c r="I705" s="5">
        <v>22</v>
      </c>
      <c r="J705" s="5">
        <v>0</v>
      </c>
      <c r="K705" s="5">
        <v>0</v>
      </c>
      <c r="L705" s="5">
        <f t="shared" si="23"/>
        <v>54</v>
      </c>
      <c r="M705" s="1" t="s">
        <v>608</v>
      </c>
      <c r="N705" s="1">
        <v>54</v>
      </c>
      <c r="O705" s="1" t="s">
        <v>1594</v>
      </c>
      <c r="P705" s="99">
        <v>94385</v>
      </c>
      <c r="S705" s="96" t="s">
        <v>1625</v>
      </c>
    </row>
    <row r="706" spans="1:19" hidden="1" x14ac:dyDescent="0.2">
      <c r="A706" s="8" t="str">
        <f t="shared" si="22"/>
        <v>SHURSR00601**C</v>
      </c>
      <c r="B706" s="1" t="s">
        <v>572</v>
      </c>
      <c r="C706" s="1" t="s">
        <v>625</v>
      </c>
      <c r="D706" s="4">
        <v>3.48</v>
      </c>
      <c r="E706" s="4">
        <v>4.37</v>
      </c>
      <c r="F706" s="1" t="s">
        <v>322</v>
      </c>
      <c r="G706" s="5">
        <v>0</v>
      </c>
      <c r="H706" s="5">
        <v>0</v>
      </c>
      <c r="I706" s="5">
        <v>60</v>
      </c>
      <c r="J706" s="5">
        <v>0</v>
      </c>
      <c r="K706" s="5">
        <v>0</v>
      </c>
      <c r="L706" s="5">
        <f t="shared" si="23"/>
        <v>60</v>
      </c>
      <c r="M706" s="1" t="s">
        <v>323</v>
      </c>
      <c r="N706" s="1">
        <v>60</v>
      </c>
      <c r="O706" s="1" t="s">
        <v>1594</v>
      </c>
      <c r="P706" s="99">
        <v>94385</v>
      </c>
      <c r="S706" s="96" t="s">
        <v>1625</v>
      </c>
    </row>
    <row r="707" spans="1:19" hidden="1" x14ac:dyDescent="0.2">
      <c r="A707" s="8" t="str">
        <f t="shared" si="22"/>
        <v>SHURUS00020**C</v>
      </c>
      <c r="B707" s="1" t="s">
        <v>572</v>
      </c>
      <c r="C707" s="1" t="s">
        <v>628</v>
      </c>
      <c r="D707" s="4">
        <v>0.98</v>
      </c>
      <c r="E707" s="4">
        <v>2.2999999999999998</v>
      </c>
      <c r="F707" s="1" t="s">
        <v>317</v>
      </c>
      <c r="G707" s="5">
        <v>0</v>
      </c>
      <c r="H707" s="5">
        <v>0</v>
      </c>
      <c r="I707" s="5">
        <v>0</v>
      </c>
      <c r="J707" s="5">
        <v>174</v>
      </c>
      <c r="K707" s="5">
        <v>0</v>
      </c>
      <c r="L707" s="5">
        <f t="shared" si="23"/>
        <v>174</v>
      </c>
      <c r="M707" s="1" t="s">
        <v>413</v>
      </c>
      <c r="N707" s="1">
        <v>174</v>
      </c>
      <c r="O707" s="1" t="s">
        <v>1597</v>
      </c>
      <c r="P707" s="3">
        <v>101467</v>
      </c>
    </row>
    <row r="708" spans="1:19" hidden="1" x14ac:dyDescent="0.2">
      <c r="A708" s="8" t="str">
        <f t="shared" si="22"/>
        <v>SHURUS00020**C</v>
      </c>
      <c r="B708" s="1" t="s">
        <v>572</v>
      </c>
      <c r="C708" s="1" t="s">
        <v>628</v>
      </c>
      <c r="D708" s="4">
        <v>2.2999999999999998</v>
      </c>
      <c r="E708" s="4">
        <v>2.7</v>
      </c>
      <c r="F708" s="1" t="s">
        <v>334</v>
      </c>
      <c r="G708" s="5">
        <v>32</v>
      </c>
      <c r="H708" s="5">
        <v>0</v>
      </c>
      <c r="I708" s="5">
        <v>0</v>
      </c>
      <c r="J708" s="5">
        <v>54</v>
      </c>
      <c r="K708" s="5">
        <v>0</v>
      </c>
      <c r="L708" s="5">
        <f t="shared" si="23"/>
        <v>86</v>
      </c>
      <c r="M708" s="1" t="s">
        <v>633</v>
      </c>
      <c r="N708" s="1">
        <v>86</v>
      </c>
      <c r="O708" s="1" t="s">
        <v>1597</v>
      </c>
      <c r="P708" s="3">
        <v>101467</v>
      </c>
    </row>
    <row r="709" spans="1:19" hidden="1" x14ac:dyDescent="0.2">
      <c r="A709" s="8" t="str">
        <f t="shared" si="22"/>
        <v>SHURUS00020**C</v>
      </c>
      <c r="B709" s="1" t="s">
        <v>572</v>
      </c>
      <c r="C709" s="1" t="s">
        <v>628</v>
      </c>
      <c r="D709" s="4">
        <v>2.7</v>
      </c>
      <c r="E709" s="4">
        <v>6.81</v>
      </c>
      <c r="F709" s="1" t="s">
        <v>317</v>
      </c>
      <c r="G709" s="5">
        <v>0</v>
      </c>
      <c r="H709" s="5">
        <v>0</v>
      </c>
      <c r="I709" s="5">
        <v>0</v>
      </c>
      <c r="J709" s="5">
        <v>544</v>
      </c>
      <c r="K709" s="5">
        <v>0</v>
      </c>
      <c r="L709" s="5">
        <f t="shared" si="23"/>
        <v>544</v>
      </c>
      <c r="M709" s="1" t="s">
        <v>413</v>
      </c>
      <c r="N709" s="1">
        <v>544</v>
      </c>
      <c r="O709" s="1" t="s">
        <v>1597</v>
      </c>
      <c r="P709" s="3">
        <v>101467</v>
      </c>
    </row>
    <row r="710" spans="1:19" hidden="1" x14ac:dyDescent="0.2">
      <c r="A710" s="8" t="str">
        <f t="shared" si="22"/>
        <v>SHURUS00020**C</v>
      </c>
      <c r="B710" s="1" t="s">
        <v>572</v>
      </c>
      <c r="C710" s="1" t="s">
        <v>628</v>
      </c>
      <c r="D710" s="4">
        <v>8.56</v>
      </c>
      <c r="E710" s="4">
        <v>10.76</v>
      </c>
      <c r="F710" s="1" t="s">
        <v>317</v>
      </c>
      <c r="G710" s="5">
        <v>291</v>
      </c>
      <c r="H710" s="5">
        <v>0</v>
      </c>
      <c r="I710" s="5">
        <v>0</v>
      </c>
      <c r="J710" s="5">
        <v>0</v>
      </c>
      <c r="K710" s="5">
        <v>0</v>
      </c>
      <c r="L710" s="5">
        <f t="shared" si="23"/>
        <v>291</v>
      </c>
      <c r="M710" s="1" t="s">
        <v>413</v>
      </c>
      <c r="N710" s="1">
        <v>912</v>
      </c>
      <c r="O710" s="1" t="s">
        <v>1596</v>
      </c>
      <c r="P710" s="3">
        <v>106331</v>
      </c>
    </row>
    <row r="711" spans="1:19" hidden="1" x14ac:dyDescent="0.2">
      <c r="A711" s="8" t="str">
        <f t="shared" si="22"/>
        <v>SHURUS00020**C</v>
      </c>
      <c r="B711" s="1" t="s">
        <v>572</v>
      </c>
      <c r="C711" s="1" t="s">
        <v>628</v>
      </c>
      <c r="D711" s="4">
        <v>10.76</v>
      </c>
      <c r="E711" s="4">
        <v>10.77</v>
      </c>
      <c r="F711" s="1" t="s">
        <v>319</v>
      </c>
      <c r="G711" s="5">
        <v>32</v>
      </c>
      <c r="H711" s="5">
        <v>0</v>
      </c>
      <c r="I711" s="5">
        <v>0</v>
      </c>
      <c r="J711" s="5">
        <v>0</v>
      </c>
      <c r="K711" s="5">
        <v>7</v>
      </c>
      <c r="L711" s="5">
        <f t="shared" si="23"/>
        <v>39</v>
      </c>
      <c r="M711" s="1" t="s">
        <v>599</v>
      </c>
      <c r="N711" s="1">
        <v>39</v>
      </c>
      <c r="O711" s="1" t="s">
        <v>1595</v>
      </c>
      <c r="P711" s="99">
        <v>77529</v>
      </c>
    </row>
    <row r="712" spans="1:19" hidden="1" x14ac:dyDescent="0.2">
      <c r="A712" s="8" t="str">
        <f t="shared" si="22"/>
        <v>SHURUS00020**C</v>
      </c>
      <c r="B712" s="1" t="s">
        <v>572</v>
      </c>
      <c r="C712" s="1" t="s">
        <v>628</v>
      </c>
      <c r="D712" s="4">
        <v>10.76</v>
      </c>
      <c r="E712" s="4">
        <v>16.41</v>
      </c>
      <c r="F712" s="1" t="s">
        <v>317</v>
      </c>
      <c r="G712" s="5">
        <v>26</v>
      </c>
      <c r="H712" s="5">
        <v>0</v>
      </c>
      <c r="I712" s="5">
        <v>0</v>
      </c>
      <c r="J712" s="5">
        <v>0</v>
      </c>
      <c r="K712" s="5">
        <v>0</v>
      </c>
      <c r="L712" s="5">
        <f t="shared" si="23"/>
        <v>26</v>
      </c>
      <c r="M712" s="1" t="s">
        <v>413</v>
      </c>
      <c r="N712" s="1">
        <v>70</v>
      </c>
      <c r="O712" s="1" t="s">
        <v>1595</v>
      </c>
      <c r="P712" s="99">
        <v>77529</v>
      </c>
    </row>
    <row r="713" spans="1:19" hidden="1" x14ac:dyDescent="0.2">
      <c r="A713" s="8" t="str">
        <f t="shared" si="22"/>
        <v>SHURUS00020**C</v>
      </c>
      <c r="B713" s="1" t="s">
        <v>572</v>
      </c>
      <c r="C713" s="1" t="s">
        <v>628</v>
      </c>
      <c r="D713" s="4">
        <v>13.49</v>
      </c>
      <c r="E713" s="4">
        <v>13.5</v>
      </c>
      <c r="F713" s="1" t="s">
        <v>319</v>
      </c>
      <c r="G713" s="5">
        <v>28</v>
      </c>
      <c r="H713" s="5">
        <v>0</v>
      </c>
      <c r="I713" s="5">
        <v>0</v>
      </c>
      <c r="J713" s="5">
        <v>0</v>
      </c>
      <c r="K713" s="5">
        <v>6</v>
      </c>
      <c r="L713" s="5">
        <f t="shared" si="23"/>
        <v>34</v>
      </c>
      <c r="M713" s="1" t="s">
        <v>320</v>
      </c>
      <c r="N713" s="1">
        <v>94</v>
      </c>
      <c r="O713" s="1" t="s">
        <v>1595</v>
      </c>
      <c r="P713" s="99">
        <v>77529</v>
      </c>
    </row>
    <row r="714" spans="1:19" hidden="1" x14ac:dyDescent="0.2">
      <c r="A714" s="8" t="str">
        <f t="shared" si="22"/>
        <v>SHURUS00020**C</v>
      </c>
      <c r="B714" s="1" t="s">
        <v>572</v>
      </c>
      <c r="C714" s="1" t="s">
        <v>628</v>
      </c>
      <c r="D714" s="4">
        <v>15.45</v>
      </c>
      <c r="E714" s="4">
        <v>15.459999999999999</v>
      </c>
      <c r="F714" s="1" t="s">
        <v>319</v>
      </c>
      <c r="G714" s="5">
        <v>20</v>
      </c>
      <c r="H714" s="5">
        <v>0</v>
      </c>
      <c r="I714" s="5">
        <v>0</v>
      </c>
      <c r="J714" s="5">
        <v>0</v>
      </c>
      <c r="K714" s="5">
        <v>4</v>
      </c>
      <c r="L714" s="5">
        <f t="shared" si="23"/>
        <v>24</v>
      </c>
      <c r="M714" s="1" t="s">
        <v>629</v>
      </c>
      <c r="N714" s="1">
        <v>90</v>
      </c>
      <c r="O714" s="1" t="s">
        <v>1595</v>
      </c>
      <c r="P714" s="99">
        <v>77529</v>
      </c>
    </row>
    <row r="715" spans="1:19" hidden="1" x14ac:dyDescent="0.2">
      <c r="A715" s="8" t="str">
        <f t="shared" si="22"/>
        <v>SHURUS00020**C</v>
      </c>
      <c r="B715" s="1" t="s">
        <v>572</v>
      </c>
      <c r="C715" s="1" t="s">
        <v>628</v>
      </c>
      <c r="D715" s="4">
        <v>15.79</v>
      </c>
      <c r="E715" s="4">
        <v>15.799999999999999</v>
      </c>
      <c r="F715" s="1" t="s">
        <v>512</v>
      </c>
      <c r="G715" s="5">
        <v>22</v>
      </c>
      <c r="H715" s="5">
        <v>0</v>
      </c>
      <c r="I715" s="5">
        <v>0</v>
      </c>
      <c r="J715" s="5">
        <v>0</v>
      </c>
      <c r="K715" s="5">
        <v>22</v>
      </c>
      <c r="L715" s="5">
        <f t="shared" si="23"/>
        <v>44</v>
      </c>
      <c r="M715" s="1" t="s">
        <v>630</v>
      </c>
      <c r="N715" s="1">
        <v>133</v>
      </c>
      <c r="O715" s="1" t="s">
        <v>1595</v>
      </c>
      <c r="P715" s="99">
        <v>77529</v>
      </c>
    </row>
    <row r="716" spans="1:19" hidden="1" x14ac:dyDescent="0.2">
      <c r="A716" s="8" t="str">
        <f t="shared" si="22"/>
        <v>SHURUS00020**C</v>
      </c>
      <c r="B716" s="1" t="s">
        <v>572</v>
      </c>
      <c r="C716" s="1" t="s">
        <v>628</v>
      </c>
      <c r="D716" s="4">
        <v>16.23</v>
      </c>
      <c r="E716" s="4">
        <v>16.240000000000002</v>
      </c>
      <c r="F716" s="1" t="s">
        <v>319</v>
      </c>
      <c r="G716" s="5">
        <v>10</v>
      </c>
      <c r="H716" s="5">
        <v>0</v>
      </c>
      <c r="I716" s="5">
        <v>0</v>
      </c>
      <c r="J716" s="5">
        <v>0</v>
      </c>
      <c r="K716" s="5">
        <v>2</v>
      </c>
      <c r="L716" s="5">
        <f t="shared" si="23"/>
        <v>12</v>
      </c>
      <c r="M716" s="1" t="s">
        <v>631</v>
      </c>
      <c r="N716" s="1">
        <v>38</v>
      </c>
      <c r="O716" s="1" t="s">
        <v>1595</v>
      </c>
      <c r="P716" s="99">
        <v>77529</v>
      </c>
    </row>
    <row r="717" spans="1:19" hidden="1" x14ac:dyDescent="0.2">
      <c r="A717" s="8" t="str">
        <f t="shared" si="22"/>
        <v>SHURUS00020**C</v>
      </c>
      <c r="B717" s="1" t="s">
        <v>572</v>
      </c>
      <c r="C717" s="1" t="s">
        <v>628</v>
      </c>
      <c r="D717" s="4">
        <v>16.41</v>
      </c>
      <c r="E717" s="4">
        <v>16.7</v>
      </c>
      <c r="F717" s="1" t="s">
        <v>322</v>
      </c>
      <c r="G717" s="5">
        <v>0</v>
      </c>
      <c r="H717" s="5">
        <v>0</v>
      </c>
      <c r="I717" s="5">
        <v>19</v>
      </c>
      <c r="J717" s="5">
        <v>0</v>
      </c>
      <c r="K717" s="5">
        <v>0</v>
      </c>
      <c r="L717" s="5">
        <f t="shared" si="23"/>
        <v>19</v>
      </c>
      <c r="M717" s="1" t="s">
        <v>323</v>
      </c>
      <c r="N717" s="1">
        <v>19</v>
      </c>
      <c r="O717" s="88" t="s">
        <v>1594</v>
      </c>
      <c r="R717" s="104" t="s">
        <v>1608</v>
      </c>
      <c r="S717" s="96" t="s">
        <v>1640</v>
      </c>
    </row>
    <row r="718" spans="1:19" hidden="1" x14ac:dyDescent="0.2">
      <c r="A718" s="8" t="str">
        <f t="shared" si="22"/>
        <v>SHURUS00020**C</v>
      </c>
      <c r="B718" s="1" t="s">
        <v>572</v>
      </c>
      <c r="C718" s="1" t="s">
        <v>628</v>
      </c>
      <c r="D718" s="4">
        <v>16.7</v>
      </c>
      <c r="E718" s="4">
        <v>17.04</v>
      </c>
      <c r="F718" s="1" t="s">
        <v>324</v>
      </c>
      <c r="G718" s="5">
        <v>0</v>
      </c>
      <c r="H718" s="5">
        <v>0</v>
      </c>
      <c r="I718" s="5">
        <v>22</v>
      </c>
      <c r="J718" s="5">
        <v>0</v>
      </c>
      <c r="K718" s="5">
        <v>0</v>
      </c>
      <c r="L718" s="5">
        <f t="shared" si="23"/>
        <v>22</v>
      </c>
      <c r="M718" s="1" t="s">
        <v>632</v>
      </c>
      <c r="N718" s="1">
        <v>22</v>
      </c>
      <c r="O718" s="88" t="s">
        <v>1594</v>
      </c>
      <c r="R718" s="104" t="s">
        <v>1608</v>
      </c>
      <c r="S718" s="96" t="s">
        <v>1640</v>
      </c>
    </row>
    <row r="719" spans="1:19" hidden="1" x14ac:dyDescent="0.2">
      <c r="A719" s="8" t="str">
        <f t="shared" si="22"/>
        <v>SHURUS00020**C</v>
      </c>
      <c r="B719" s="1" t="s">
        <v>572</v>
      </c>
      <c r="C719" s="1" t="s">
        <v>628</v>
      </c>
      <c r="D719" s="4">
        <v>17.04</v>
      </c>
      <c r="E719" s="4">
        <v>24.69</v>
      </c>
      <c r="F719" s="1" t="s">
        <v>322</v>
      </c>
      <c r="G719" s="5">
        <v>0</v>
      </c>
      <c r="H719" s="5">
        <v>0</v>
      </c>
      <c r="I719" s="5">
        <v>505</v>
      </c>
      <c r="J719" s="5">
        <v>0</v>
      </c>
      <c r="K719" s="5">
        <v>0</v>
      </c>
      <c r="L719" s="5">
        <f t="shared" si="23"/>
        <v>505</v>
      </c>
      <c r="M719" s="1" t="s">
        <v>323</v>
      </c>
      <c r="N719" s="1">
        <v>505</v>
      </c>
      <c r="O719" s="88" t="s">
        <v>1594</v>
      </c>
      <c r="R719" s="104" t="s">
        <v>1608</v>
      </c>
      <c r="S719" s="96" t="s">
        <v>1640</v>
      </c>
    </row>
    <row r="720" spans="1:19" hidden="1" x14ac:dyDescent="0.2">
      <c r="A720" s="8" t="str">
        <f t="shared" si="22"/>
        <v>SHURUS00020**C</v>
      </c>
      <c r="B720" s="1" t="s">
        <v>572</v>
      </c>
      <c r="C720" s="1" t="s">
        <v>628</v>
      </c>
      <c r="D720" s="4">
        <v>26.01</v>
      </c>
      <c r="E720" s="4">
        <v>28.69</v>
      </c>
      <c r="F720" s="1" t="s">
        <v>322</v>
      </c>
      <c r="G720" s="5">
        <v>0</v>
      </c>
      <c r="H720" s="5">
        <v>0</v>
      </c>
      <c r="I720" s="5">
        <v>177</v>
      </c>
      <c r="J720" s="5">
        <v>0</v>
      </c>
      <c r="K720" s="5">
        <v>0</v>
      </c>
      <c r="L720" s="5">
        <f t="shared" si="23"/>
        <v>177</v>
      </c>
      <c r="M720" s="1" t="s">
        <v>323</v>
      </c>
      <c r="N720" s="1">
        <v>177</v>
      </c>
      <c r="O720" s="88" t="s">
        <v>1594</v>
      </c>
      <c r="R720" s="104" t="s">
        <v>1608</v>
      </c>
      <c r="S720" s="96" t="s">
        <v>1640</v>
      </c>
    </row>
    <row r="721" spans="1:19" hidden="1" x14ac:dyDescent="0.2">
      <c r="A721" s="8" t="str">
        <f t="shared" si="22"/>
        <v>SHURUS00224**C</v>
      </c>
      <c r="B721" s="1" t="s">
        <v>572</v>
      </c>
      <c r="C721" s="1" t="s">
        <v>436</v>
      </c>
      <c r="D721" s="4">
        <v>0</v>
      </c>
      <c r="E721" s="4">
        <v>4.95</v>
      </c>
      <c r="F721" s="1" t="s">
        <v>322</v>
      </c>
      <c r="G721" s="5">
        <v>0</v>
      </c>
      <c r="H721" s="5">
        <v>0</v>
      </c>
      <c r="I721" s="5">
        <v>321</v>
      </c>
      <c r="J721" s="5">
        <v>0</v>
      </c>
      <c r="K721" s="5">
        <v>0</v>
      </c>
      <c r="L721" s="5">
        <f t="shared" si="23"/>
        <v>321</v>
      </c>
      <c r="M721" s="1" t="s">
        <v>323</v>
      </c>
      <c r="N721" s="1">
        <v>321</v>
      </c>
      <c r="O721" s="1" t="s">
        <v>1597</v>
      </c>
      <c r="P721" s="3">
        <v>101467</v>
      </c>
    </row>
    <row r="722" spans="1:19" hidden="1" x14ac:dyDescent="0.2">
      <c r="A722" s="8" t="str">
        <f t="shared" si="22"/>
        <v>SHURUS00224**C</v>
      </c>
      <c r="B722" s="1" t="s">
        <v>572</v>
      </c>
      <c r="C722" s="1" t="s">
        <v>436</v>
      </c>
      <c r="D722" s="4">
        <v>5</v>
      </c>
      <c r="E722" s="4">
        <v>5.16</v>
      </c>
      <c r="F722" s="1">
        <v>6</v>
      </c>
      <c r="G722" s="5">
        <v>16</v>
      </c>
      <c r="H722" s="5">
        <v>0</v>
      </c>
      <c r="I722" s="5">
        <v>11</v>
      </c>
      <c r="J722" s="5">
        <v>0</v>
      </c>
      <c r="K722" s="5">
        <v>0</v>
      </c>
      <c r="L722" s="5">
        <f t="shared" si="23"/>
        <v>27</v>
      </c>
      <c r="M722" s="1" t="s">
        <v>635</v>
      </c>
      <c r="N722" s="1">
        <v>27</v>
      </c>
      <c r="O722" s="1" t="s">
        <v>1597</v>
      </c>
      <c r="P722" s="3">
        <v>101467</v>
      </c>
    </row>
    <row r="723" spans="1:19" hidden="1" x14ac:dyDescent="0.2">
      <c r="A723" s="8" t="str">
        <f t="shared" si="22"/>
        <v>SHURUS00224**C</v>
      </c>
      <c r="B723" s="1" t="s">
        <v>572</v>
      </c>
      <c r="C723" s="1" t="s">
        <v>436</v>
      </c>
      <c r="D723" s="4">
        <v>6.47</v>
      </c>
      <c r="E723" s="4">
        <v>8.18</v>
      </c>
      <c r="F723" s="1" t="s">
        <v>322</v>
      </c>
      <c r="G723" s="5">
        <v>0</v>
      </c>
      <c r="H723" s="5">
        <v>0</v>
      </c>
      <c r="I723" s="5">
        <v>109</v>
      </c>
      <c r="J723" s="5">
        <v>0</v>
      </c>
      <c r="K723" s="5">
        <v>0</v>
      </c>
      <c r="L723" s="5">
        <f t="shared" si="23"/>
        <v>109</v>
      </c>
      <c r="M723" s="1" t="s">
        <v>323</v>
      </c>
      <c r="N723" s="1">
        <v>109</v>
      </c>
      <c r="O723" s="1" t="s">
        <v>1597</v>
      </c>
      <c r="P723" s="3">
        <v>101467</v>
      </c>
    </row>
    <row r="724" spans="1:19" hidden="1" x14ac:dyDescent="0.2">
      <c r="A724" s="8" t="str">
        <f t="shared" si="22"/>
        <v>SHURUS00224**C</v>
      </c>
      <c r="B724" s="1" t="s">
        <v>572</v>
      </c>
      <c r="C724" s="1" t="s">
        <v>436</v>
      </c>
      <c r="D724" s="4">
        <v>8.18</v>
      </c>
      <c r="E724" s="4">
        <v>8.58</v>
      </c>
      <c r="F724" s="1" t="s">
        <v>334</v>
      </c>
      <c r="G724" s="5">
        <v>32</v>
      </c>
      <c r="H724" s="5">
        <v>0</v>
      </c>
      <c r="I724" s="5">
        <v>22</v>
      </c>
      <c r="J724" s="5">
        <v>0</v>
      </c>
      <c r="K724" s="5">
        <v>0</v>
      </c>
      <c r="L724" s="5">
        <f t="shared" si="23"/>
        <v>54</v>
      </c>
      <c r="M724" s="1" t="s">
        <v>636</v>
      </c>
      <c r="N724" s="1">
        <v>54</v>
      </c>
      <c r="O724" s="1" t="s">
        <v>1597</v>
      </c>
      <c r="P724" s="3">
        <v>101467</v>
      </c>
    </row>
    <row r="725" spans="1:19" hidden="1" x14ac:dyDescent="0.2">
      <c r="A725" s="8" t="str">
        <f t="shared" si="22"/>
        <v>SHURUS00224**C</v>
      </c>
      <c r="B725" s="1" t="s">
        <v>572</v>
      </c>
      <c r="C725" s="1" t="s">
        <v>436</v>
      </c>
      <c r="D725" s="4">
        <v>8.58</v>
      </c>
      <c r="E725" s="4">
        <v>16.239999999999998</v>
      </c>
      <c r="F725" s="1" t="s">
        <v>322</v>
      </c>
      <c r="G725" s="5">
        <v>0</v>
      </c>
      <c r="H725" s="5">
        <v>0</v>
      </c>
      <c r="I725" s="5">
        <v>503</v>
      </c>
      <c r="J725" s="5">
        <v>0</v>
      </c>
      <c r="K725" s="5">
        <v>0</v>
      </c>
      <c r="L725" s="5">
        <f t="shared" si="23"/>
        <v>503</v>
      </c>
      <c r="M725" s="1" t="s">
        <v>323</v>
      </c>
      <c r="N725" s="1">
        <v>503</v>
      </c>
      <c r="O725" s="1" t="s">
        <v>1597</v>
      </c>
      <c r="P725" s="3">
        <v>101467</v>
      </c>
    </row>
    <row r="726" spans="1:19" hidden="1" x14ac:dyDescent="0.2">
      <c r="A726" s="8" t="str">
        <f t="shared" si="22"/>
        <v>SHURUS00224**C</v>
      </c>
      <c r="B726" s="1" t="s">
        <v>572</v>
      </c>
      <c r="C726" s="1" t="s">
        <v>436</v>
      </c>
      <c r="D726" s="4">
        <v>17.36</v>
      </c>
      <c r="E726" s="4">
        <v>18.43</v>
      </c>
      <c r="F726" s="1" t="s">
        <v>322</v>
      </c>
      <c r="G726" s="5">
        <v>0</v>
      </c>
      <c r="H726" s="5">
        <v>0</v>
      </c>
      <c r="I726" s="5">
        <v>68</v>
      </c>
      <c r="J726" s="5">
        <v>0</v>
      </c>
      <c r="K726" s="5">
        <v>0</v>
      </c>
      <c r="L726" s="5">
        <f t="shared" si="23"/>
        <v>68</v>
      </c>
      <c r="M726" s="1" t="s">
        <v>323</v>
      </c>
      <c r="N726" s="1">
        <v>68</v>
      </c>
      <c r="O726" s="1" t="s">
        <v>1597</v>
      </c>
      <c r="P726" s="3">
        <v>101467</v>
      </c>
    </row>
    <row r="727" spans="1:19" hidden="1" x14ac:dyDescent="0.2">
      <c r="A727" s="8" t="str">
        <f t="shared" si="22"/>
        <v>SHURUS00224**C</v>
      </c>
      <c r="B727" s="1" t="s">
        <v>572</v>
      </c>
      <c r="C727" s="1" t="s">
        <v>436</v>
      </c>
      <c r="D727" s="4">
        <v>18.43</v>
      </c>
      <c r="E727" s="4">
        <v>18.829999999999998</v>
      </c>
      <c r="F727" s="1" t="s">
        <v>324</v>
      </c>
      <c r="G727" s="5">
        <v>32</v>
      </c>
      <c r="H727" s="5">
        <v>0</v>
      </c>
      <c r="I727" s="5">
        <v>22</v>
      </c>
      <c r="J727" s="5">
        <v>0</v>
      </c>
      <c r="K727" s="5">
        <v>0</v>
      </c>
      <c r="L727" s="5">
        <f t="shared" si="23"/>
        <v>54</v>
      </c>
      <c r="M727" s="1" t="s">
        <v>634</v>
      </c>
      <c r="N727" s="1">
        <v>54</v>
      </c>
      <c r="O727" s="1" t="s">
        <v>1597</v>
      </c>
      <c r="P727" s="3">
        <v>101467</v>
      </c>
    </row>
    <row r="728" spans="1:19" hidden="1" x14ac:dyDescent="0.2">
      <c r="A728" s="8" t="str">
        <f t="shared" si="22"/>
        <v>SHURUS00224**C</v>
      </c>
      <c r="B728" s="1" t="s">
        <v>572</v>
      </c>
      <c r="C728" s="1" t="s">
        <v>436</v>
      </c>
      <c r="D728" s="4">
        <v>18.829999999999998</v>
      </c>
      <c r="E728" s="4">
        <v>21.27</v>
      </c>
      <c r="F728" s="1" t="s">
        <v>322</v>
      </c>
      <c r="G728" s="5">
        <v>0</v>
      </c>
      <c r="H728" s="5">
        <v>0</v>
      </c>
      <c r="I728" s="5">
        <v>161</v>
      </c>
      <c r="J728" s="5">
        <v>0</v>
      </c>
      <c r="K728" s="5">
        <v>0</v>
      </c>
      <c r="L728" s="5">
        <f t="shared" si="23"/>
        <v>161</v>
      </c>
      <c r="M728" s="1" t="s">
        <v>323</v>
      </c>
      <c r="N728" s="1">
        <v>161</v>
      </c>
      <c r="O728" s="1" t="s">
        <v>1597</v>
      </c>
      <c r="P728" s="3">
        <v>101467</v>
      </c>
    </row>
    <row r="729" spans="1:19" hidden="1" x14ac:dyDescent="0.2">
      <c r="A729" s="8" t="str">
        <f t="shared" si="22"/>
        <v>SHURUS00250**C</v>
      </c>
      <c r="B729" s="1" t="s">
        <v>572</v>
      </c>
      <c r="C729" s="1" t="s">
        <v>439</v>
      </c>
      <c r="D729" s="4">
        <v>0</v>
      </c>
      <c r="E729" s="4">
        <v>0.73</v>
      </c>
      <c r="F729" s="1" t="s">
        <v>322</v>
      </c>
      <c r="G729" s="5">
        <v>0</v>
      </c>
      <c r="H729" s="5">
        <v>0</v>
      </c>
      <c r="I729" s="5">
        <v>49</v>
      </c>
      <c r="J729" s="5">
        <v>0</v>
      </c>
      <c r="K729" s="5">
        <v>0</v>
      </c>
      <c r="L729" s="5">
        <f t="shared" si="23"/>
        <v>49</v>
      </c>
      <c r="M729" s="1" t="s">
        <v>323</v>
      </c>
      <c r="N729" s="1">
        <v>48</v>
      </c>
      <c r="O729" s="88" t="s">
        <v>1594</v>
      </c>
      <c r="P729" s="99"/>
      <c r="R729" s="104" t="s">
        <v>1608</v>
      </c>
      <c r="S729" s="96" t="s">
        <v>1640</v>
      </c>
    </row>
    <row r="730" spans="1:19" hidden="1" x14ac:dyDescent="0.2">
      <c r="A730" s="8" t="str">
        <f t="shared" si="22"/>
        <v>SHURUS00250**C</v>
      </c>
      <c r="B730" s="1" t="s">
        <v>572</v>
      </c>
      <c r="C730" s="1" t="s">
        <v>439</v>
      </c>
      <c r="D730" s="4">
        <v>5.1100000000000003</v>
      </c>
      <c r="E730" s="4">
        <v>14.68</v>
      </c>
      <c r="F730" s="1" t="s">
        <v>322</v>
      </c>
      <c r="G730" s="5">
        <v>0</v>
      </c>
      <c r="H730" s="5">
        <v>0</v>
      </c>
      <c r="I730" s="5">
        <v>628</v>
      </c>
      <c r="J730" s="5">
        <v>0</v>
      </c>
      <c r="K730" s="5">
        <v>0</v>
      </c>
      <c r="L730" s="5">
        <f t="shared" si="23"/>
        <v>628</v>
      </c>
      <c r="M730" s="1" t="s">
        <v>323</v>
      </c>
      <c r="N730" s="1">
        <v>608</v>
      </c>
      <c r="O730" s="1" t="s">
        <v>1596</v>
      </c>
      <c r="P730" s="99">
        <v>98462</v>
      </c>
    </row>
    <row r="731" spans="1:19" hidden="1" x14ac:dyDescent="0.2">
      <c r="A731" s="8" t="str">
        <f t="shared" si="22"/>
        <v>SHURUS00250**C</v>
      </c>
      <c r="B731" s="1" t="s">
        <v>572</v>
      </c>
      <c r="C731" s="1" t="s">
        <v>439</v>
      </c>
      <c r="D731" s="4">
        <v>14.68</v>
      </c>
      <c r="E731" s="4">
        <v>15.02</v>
      </c>
      <c r="F731" s="1" t="s">
        <v>324</v>
      </c>
      <c r="G731" s="5">
        <v>0</v>
      </c>
      <c r="H731" s="5">
        <v>0</v>
      </c>
      <c r="I731" s="5">
        <v>22</v>
      </c>
      <c r="J731" s="5">
        <v>0</v>
      </c>
      <c r="K731" s="5">
        <v>0</v>
      </c>
      <c r="L731" s="5">
        <f t="shared" si="23"/>
        <v>22</v>
      </c>
      <c r="M731" s="1" t="s">
        <v>637</v>
      </c>
      <c r="N731" s="1">
        <v>22</v>
      </c>
      <c r="O731" s="1" t="s">
        <v>1596</v>
      </c>
      <c r="P731" s="99">
        <v>98462</v>
      </c>
    </row>
    <row r="732" spans="1:19" hidden="1" x14ac:dyDescent="0.2">
      <c r="A732" s="8" t="str">
        <f t="shared" si="22"/>
        <v>SHURUS00250**C</v>
      </c>
      <c r="B732" s="1" t="s">
        <v>572</v>
      </c>
      <c r="C732" s="1" t="s">
        <v>439</v>
      </c>
      <c r="D732" s="4">
        <v>15.02</v>
      </c>
      <c r="E732" s="4">
        <v>15.32</v>
      </c>
      <c r="F732" s="1" t="s">
        <v>322</v>
      </c>
      <c r="G732" s="5">
        <v>0</v>
      </c>
      <c r="H732" s="5">
        <v>0</v>
      </c>
      <c r="I732" s="5">
        <v>17</v>
      </c>
      <c r="J732" s="5">
        <v>0</v>
      </c>
      <c r="K732" s="5">
        <v>0</v>
      </c>
      <c r="L732" s="5">
        <f t="shared" si="23"/>
        <v>17</v>
      </c>
      <c r="M732" s="1" t="s">
        <v>323</v>
      </c>
      <c r="N732" s="1">
        <v>17</v>
      </c>
      <c r="O732" s="1" t="s">
        <v>1596</v>
      </c>
      <c r="P732" s="99">
        <v>98462</v>
      </c>
    </row>
    <row r="733" spans="1:19" hidden="1" x14ac:dyDescent="0.2">
      <c r="A733" s="8" t="str">
        <f t="shared" si="22"/>
        <v>SHURUS00250**C</v>
      </c>
      <c r="B733" s="1" t="s">
        <v>572</v>
      </c>
      <c r="C733" s="1" t="s">
        <v>439</v>
      </c>
      <c r="D733" s="4">
        <v>15.32</v>
      </c>
      <c r="E733" s="4">
        <v>15.66</v>
      </c>
      <c r="F733" s="1" t="s">
        <v>324</v>
      </c>
      <c r="G733" s="5">
        <v>0</v>
      </c>
      <c r="H733" s="5">
        <v>0</v>
      </c>
      <c r="I733" s="5">
        <v>40</v>
      </c>
      <c r="J733" s="5">
        <v>0</v>
      </c>
      <c r="K733" s="5">
        <v>0</v>
      </c>
      <c r="L733" s="5">
        <f t="shared" si="23"/>
        <v>40</v>
      </c>
      <c r="M733" s="1" t="s">
        <v>0</v>
      </c>
      <c r="N733" s="1">
        <v>50</v>
      </c>
      <c r="O733" s="1" t="s">
        <v>1596</v>
      </c>
      <c r="P733" s="99">
        <v>98462</v>
      </c>
    </row>
    <row r="734" spans="1:19" hidden="1" x14ac:dyDescent="0.2">
      <c r="A734" s="8" t="str">
        <f t="shared" si="22"/>
        <v>SHURUS00250**C</v>
      </c>
      <c r="B734" s="1" t="s">
        <v>572</v>
      </c>
      <c r="C734" s="1" t="s">
        <v>439</v>
      </c>
      <c r="D734" s="4">
        <v>15.66</v>
      </c>
      <c r="E734" s="4">
        <v>15.83</v>
      </c>
      <c r="F734" s="1" t="s">
        <v>324</v>
      </c>
      <c r="G734" s="5">
        <v>0</v>
      </c>
      <c r="H734" s="5">
        <v>0</v>
      </c>
      <c r="I734" s="5">
        <v>11</v>
      </c>
      <c r="J734" s="5">
        <v>0</v>
      </c>
      <c r="K734" s="5">
        <v>0</v>
      </c>
      <c r="L734" s="5">
        <f t="shared" si="23"/>
        <v>11</v>
      </c>
      <c r="M734" s="1" t="s">
        <v>654</v>
      </c>
      <c r="N734" s="1">
        <v>11</v>
      </c>
      <c r="O734" s="1" t="s">
        <v>1596</v>
      </c>
      <c r="P734" s="99">
        <v>98462</v>
      </c>
    </row>
    <row r="735" spans="1:19" hidden="1" x14ac:dyDescent="0.2">
      <c r="A735" s="8" t="str">
        <f t="shared" si="22"/>
        <v>SHURUS00250**C</v>
      </c>
      <c r="B735" s="1" t="s">
        <v>572</v>
      </c>
      <c r="C735" s="1" t="s">
        <v>439</v>
      </c>
      <c r="D735" s="4">
        <v>15.83</v>
      </c>
      <c r="E735" s="4">
        <v>16.03</v>
      </c>
      <c r="F735" s="1" t="s">
        <v>334</v>
      </c>
      <c r="G735" s="5">
        <v>16</v>
      </c>
      <c r="H735" s="5">
        <v>0</v>
      </c>
      <c r="I735" s="5">
        <v>11</v>
      </c>
      <c r="J735" s="5">
        <v>0</v>
      </c>
      <c r="K735" s="5">
        <v>0</v>
      </c>
      <c r="L735" s="5">
        <f t="shared" si="23"/>
        <v>27</v>
      </c>
      <c r="M735" s="1" t="s">
        <v>705</v>
      </c>
      <c r="N735" s="1">
        <v>27</v>
      </c>
      <c r="O735" s="1" t="s">
        <v>1596</v>
      </c>
      <c r="P735" s="99">
        <v>98462</v>
      </c>
    </row>
    <row r="736" spans="1:19" hidden="1" x14ac:dyDescent="0.2">
      <c r="A736" s="8" t="str">
        <f t="shared" si="22"/>
        <v>SHURUS00250**C</v>
      </c>
      <c r="B736" s="1" t="s">
        <v>572</v>
      </c>
      <c r="C736" s="1" t="s">
        <v>439</v>
      </c>
      <c r="D736" s="4">
        <v>16.03</v>
      </c>
      <c r="E736" s="4">
        <v>19.84</v>
      </c>
      <c r="F736" s="1" t="s">
        <v>322</v>
      </c>
      <c r="G736" s="5">
        <v>0</v>
      </c>
      <c r="H736" s="5">
        <v>0</v>
      </c>
      <c r="I736" s="5">
        <v>247</v>
      </c>
      <c r="J736" s="5">
        <v>0</v>
      </c>
      <c r="K736" s="5">
        <v>0</v>
      </c>
      <c r="L736" s="5">
        <f t="shared" si="23"/>
        <v>247</v>
      </c>
      <c r="M736" s="1" t="s">
        <v>323</v>
      </c>
      <c r="N736" s="1">
        <v>247</v>
      </c>
      <c r="O736" s="1" t="s">
        <v>1596</v>
      </c>
      <c r="P736" s="99">
        <v>98462</v>
      </c>
    </row>
    <row r="737" spans="1:19" hidden="1" x14ac:dyDescent="0.2">
      <c r="A737" s="8" t="str">
        <f t="shared" si="22"/>
        <v>SLORIR00090**C</v>
      </c>
      <c r="B737" s="1" t="s">
        <v>1</v>
      </c>
      <c r="C737" s="1" t="s">
        <v>2</v>
      </c>
      <c r="D737" s="4">
        <v>10.78</v>
      </c>
      <c r="E737" s="4">
        <v>12.62</v>
      </c>
      <c r="F737" s="1">
        <v>5</v>
      </c>
      <c r="G737" s="5">
        <v>161</v>
      </c>
      <c r="H737" s="5">
        <v>0</v>
      </c>
      <c r="I737" s="5">
        <v>0</v>
      </c>
      <c r="J737" s="5">
        <v>0</v>
      </c>
      <c r="K737" s="5">
        <v>0</v>
      </c>
      <c r="L737" s="5">
        <f t="shared" si="23"/>
        <v>161</v>
      </c>
      <c r="M737" s="1" t="s">
        <v>692</v>
      </c>
      <c r="N737" s="1">
        <v>161</v>
      </c>
      <c r="O737" s="88" t="s">
        <v>1587</v>
      </c>
      <c r="R737" s="104" t="s">
        <v>1608</v>
      </c>
      <c r="S737" s="96" t="s">
        <v>1640</v>
      </c>
    </row>
    <row r="738" spans="1:19" hidden="1" x14ac:dyDescent="0.2">
      <c r="A738" s="8" t="str">
        <f t="shared" si="22"/>
        <v>SLORIR00090**C</v>
      </c>
      <c r="B738" s="1" t="s">
        <v>1</v>
      </c>
      <c r="C738" s="1" t="s">
        <v>2</v>
      </c>
      <c r="D738" s="4">
        <v>11.78</v>
      </c>
      <c r="E738" s="4">
        <v>11.79</v>
      </c>
      <c r="F738" s="1" t="s">
        <v>4</v>
      </c>
      <c r="G738" s="5">
        <v>27</v>
      </c>
      <c r="H738" s="5">
        <v>0</v>
      </c>
      <c r="I738" s="5">
        <v>0</v>
      </c>
      <c r="J738" s="5">
        <v>0</v>
      </c>
      <c r="K738" s="5">
        <v>5</v>
      </c>
      <c r="L738" s="5">
        <f t="shared" si="23"/>
        <v>32</v>
      </c>
      <c r="M738" s="1" t="s">
        <v>5</v>
      </c>
      <c r="N738" s="1">
        <v>32</v>
      </c>
      <c r="O738" s="88" t="s">
        <v>1587</v>
      </c>
      <c r="R738" s="104" t="s">
        <v>1608</v>
      </c>
      <c r="S738" s="96" t="s">
        <v>1640</v>
      </c>
    </row>
    <row r="739" spans="1:19" hidden="1" x14ac:dyDescent="0.2">
      <c r="A739" s="8" t="str">
        <f t="shared" si="22"/>
        <v>SLORIR00090**C</v>
      </c>
      <c r="B739" s="1" t="s">
        <v>1</v>
      </c>
      <c r="C739" s="1" t="s">
        <v>2</v>
      </c>
      <c r="D739" s="4">
        <v>12.62</v>
      </c>
      <c r="E739" s="4">
        <v>18.62</v>
      </c>
      <c r="F739" s="1">
        <v>5</v>
      </c>
      <c r="G739" s="1">
        <v>440</v>
      </c>
      <c r="H739" s="5">
        <v>0</v>
      </c>
      <c r="I739" s="5">
        <v>0</v>
      </c>
      <c r="J739" s="5">
        <v>0</v>
      </c>
      <c r="K739" s="5">
        <v>0</v>
      </c>
      <c r="L739" s="5">
        <f t="shared" si="23"/>
        <v>440</v>
      </c>
      <c r="M739" s="1" t="s">
        <v>706</v>
      </c>
      <c r="N739" s="1">
        <v>440</v>
      </c>
      <c r="O739" s="88" t="s">
        <v>1587</v>
      </c>
      <c r="R739" s="104" t="s">
        <v>1608</v>
      </c>
      <c r="S739" s="96" t="s">
        <v>1640</v>
      </c>
    </row>
    <row r="740" spans="1:19" hidden="1" x14ac:dyDescent="0.2">
      <c r="A740" s="8" t="str">
        <f t="shared" si="22"/>
        <v>SLORIR00090**C</v>
      </c>
      <c r="B740" s="1" t="s">
        <v>1</v>
      </c>
      <c r="C740" s="1" t="s">
        <v>2</v>
      </c>
      <c r="D740" s="4">
        <v>13.2</v>
      </c>
      <c r="E740" s="4">
        <v>13.209999999999999</v>
      </c>
      <c r="F740" s="1" t="s">
        <v>4</v>
      </c>
      <c r="G740" s="1">
        <v>144</v>
      </c>
      <c r="H740" s="5">
        <v>0</v>
      </c>
      <c r="I740" s="5">
        <v>0</v>
      </c>
      <c r="J740" s="5">
        <v>41</v>
      </c>
      <c r="K740" s="5">
        <v>83</v>
      </c>
      <c r="L740" s="5">
        <f t="shared" si="23"/>
        <v>268</v>
      </c>
      <c r="M740" s="1" t="s">
        <v>6</v>
      </c>
      <c r="N740" s="1">
        <v>144</v>
      </c>
      <c r="O740" s="88" t="s">
        <v>1587</v>
      </c>
      <c r="R740" s="104" t="s">
        <v>1608</v>
      </c>
      <c r="S740" s="96" t="s">
        <v>1640</v>
      </c>
    </row>
    <row r="741" spans="1:19" hidden="1" x14ac:dyDescent="0.2">
      <c r="A741" s="8" t="str">
        <f t="shared" si="22"/>
        <v>SLORIR00090**C</v>
      </c>
      <c r="B741" s="1" t="s">
        <v>1</v>
      </c>
      <c r="C741" s="1" t="s">
        <v>2</v>
      </c>
      <c r="D741" s="4">
        <v>15.65</v>
      </c>
      <c r="E741" s="4">
        <v>15.66</v>
      </c>
      <c r="F741" s="1" t="s">
        <v>4</v>
      </c>
      <c r="G741" s="1">
        <v>112</v>
      </c>
      <c r="H741" s="5">
        <v>0</v>
      </c>
      <c r="I741" s="5">
        <v>0</v>
      </c>
      <c r="J741" s="5">
        <v>45</v>
      </c>
      <c r="K741" s="5">
        <v>52</v>
      </c>
      <c r="L741" s="5">
        <f t="shared" si="23"/>
        <v>209</v>
      </c>
      <c r="M741" s="1" t="s">
        <v>7</v>
      </c>
      <c r="N741" s="1">
        <v>112</v>
      </c>
      <c r="O741" s="88" t="s">
        <v>1587</v>
      </c>
      <c r="R741" s="104" t="s">
        <v>1608</v>
      </c>
      <c r="S741" s="96" t="s">
        <v>1640</v>
      </c>
    </row>
    <row r="742" spans="1:19" hidden="1" x14ac:dyDescent="0.2">
      <c r="A742" s="8" t="str">
        <f t="shared" si="22"/>
        <v>SLORIR00090**C</v>
      </c>
      <c r="B742" s="1" t="s">
        <v>1</v>
      </c>
      <c r="C742" s="1" t="s">
        <v>2</v>
      </c>
      <c r="D742" s="4">
        <v>18.61</v>
      </c>
      <c r="E742" s="4">
        <v>19.13</v>
      </c>
      <c r="F742" s="1" t="s">
        <v>319</v>
      </c>
      <c r="G742" s="5">
        <v>0</v>
      </c>
      <c r="H742" s="5">
        <v>0</v>
      </c>
      <c r="I742" s="5">
        <v>0</v>
      </c>
      <c r="J742" s="5">
        <v>82</v>
      </c>
      <c r="K742" s="5">
        <v>44</v>
      </c>
      <c r="L742" s="5">
        <f t="shared" si="23"/>
        <v>126</v>
      </c>
      <c r="M742" s="1" t="s">
        <v>8</v>
      </c>
      <c r="N742" s="1">
        <v>125</v>
      </c>
      <c r="O742" s="88" t="s">
        <v>1594</v>
      </c>
      <c r="P742" s="99"/>
      <c r="R742" s="104" t="s">
        <v>1608</v>
      </c>
      <c r="S742" s="96" t="s">
        <v>1640</v>
      </c>
    </row>
    <row r="743" spans="1:19" hidden="1" x14ac:dyDescent="0.2">
      <c r="A743" s="8" t="str">
        <f t="shared" si="22"/>
        <v>SLORIR00090**C</v>
      </c>
      <c r="B743" s="1" t="s">
        <v>1</v>
      </c>
      <c r="C743" s="1" t="s">
        <v>2</v>
      </c>
      <c r="D743" s="4">
        <v>18.62</v>
      </c>
      <c r="E743" s="4">
        <v>23.33</v>
      </c>
      <c r="F743" s="1" t="s">
        <v>317</v>
      </c>
      <c r="G743" s="1">
        <v>830</v>
      </c>
      <c r="H743" s="5">
        <v>0</v>
      </c>
      <c r="I743" s="5">
        <v>0</v>
      </c>
      <c r="J743" s="5">
        <v>0</v>
      </c>
      <c r="K743" s="5">
        <v>0</v>
      </c>
      <c r="L743" s="5">
        <f t="shared" si="23"/>
        <v>830</v>
      </c>
      <c r="M743" s="1" t="s">
        <v>3</v>
      </c>
      <c r="N743" s="1">
        <v>829</v>
      </c>
      <c r="O743" s="88" t="s">
        <v>1594</v>
      </c>
      <c r="R743" s="104" t="s">
        <v>1608</v>
      </c>
      <c r="S743" s="96" t="s">
        <v>1640</v>
      </c>
    </row>
    <row r="744" spans="1:19" hidden="1" x14ac:dyDescent="0.2">
      <c r="A744" s="8" t="str">
        <f t="shared" si="22"/>
        <v>SLORIR00090**C</v>
      </c>
      <c r="B744" s="1" t="s">
        <v>1</v>
      </c>
      <c r="C744" s="1" t="s">
        <v>2</v>
      </c>
      <c r="D744" s="4">
        <v>20.28</v>
      </c>
      <c r="E744" s="4">
        <v>20.78</v>
      </c>
      <c r="F744" s="1" t="s">
        <v>319</v>
      </c>
      <c r="G744" s="5">
        <v>0</v>
      </c>
      <c r="H744" s="5">
        <v>0</v>
      </c>
      <c r="I744" s="5">
        <v>0</v>
      </c>
      <c r="J744" s="5">
        <v>40</v>
      </c>
      <c r="K744" s="5">
        <v>27</v>
      </c>
      <c r="L744" s="5">
        <f t="shared" si="23"/>
        <v>67</v>
      </c>
      <c r="M744" s="1" t="s">
        <v>9</v>
      </c>
      <c r="N744" s="1">
        <v>135</v>
      </c>
      <c r="O744" s="88" t="s">
        <v>1594</v>
      </c>
      <c r="P744" s="99"/>
      <c r="R744" s="104" t="s">
        <v>1608</v>
      </c>
      <c r="S744" s="96" t="s">
        <v>1640</v>
      </c>
    </row>
    <row r="745" spans="1:19" hidden="1" x14ac:dyDescent="0.2">
      <c r="A745" s="8" t="str">
        <f t="shared" si="22"/>
        <v>SLORIR00090**C</v>
      </c>
      <c r="B745" s="1" t="s">
        <v>1</v>
      </c>
      <c r="C745" s="1" t="s">
        <v>2</v>
      </c>
      <c r="D745" s="4">
        <v>22</v>
      </c>
      <c r="E745" s="4">
        <v>22.53</v>
      </c>
      <c r="F745" s="1" t="s">
        <v>319</v>
      </c>
      <c r="G745" s="5">
        <v>0</v>
      </c>
      <c r="H745" s="5">
        <v>0</v>
      </c>
      <c r="I745" s="5">
        <v>0</v>
      </c>
      <c r="J745" s="5">
        <v>88</v>
      </c>
      <c r="K745" s="5">
        <v>0</v>
      </c>
      <c r="L745" s="5">
        <f t="shared" si="23"/>
        <v>88</v>
      </c>
      <c r="M745" s="1" t="s">
        <v>1497</v>
      </c>
      <c r="N745" s="1">
        <v>88</v>
      </c>
      <c r="O745" s="88" t="s">
        <v>1594</v>
      </c>
      <c r="P745" s="99"/>
      <c r="R745" s="104" t="s">
        <v>1608</v>
      </c>
      <c r="S745" s="96" t="s">
        <v>1640</v>
      </c>
    </row>
    <row r="746" spans="1:19" hidden="1" x14ac:dyDescent="0.2">
      <c r="A746" s="8" t="str">
        <f t="shared" si="22"/>
        <v>SLORIR00480**C</v>
      </c>
      <c r="B746" s="1" t="s">
        <v>1</v>
      </c>
      <c r="C746" s="1" t="s">
        <v>10</v>
      </c>
      <c r="D746" s="4">
        <v>1</v>
      </c>
      <c r="E746" s="4">
        <v>2.17</v>
      </c>
      <c r="F746" s="1" t="s">
        <v>317</v>
      </c>
      <c r="G746" s="5">
        <v>226</v>
      </c>
      <c r="H746" s="5">
        <v>0</v>
      </c>
      <c r="I746" s="5">
        <v>0</v>
      </c>
      <c r="J746" s="5">
        <v>70</v>
      </c>
      <c r="K746" s="5">
        <v>0</v>
      </c>
      <c r="L746" s="5">
        <f t="shared" si="23"/>
        <v>296</v>
      </c>
      <c r="M746" s="1" t="s">
        <v>11</v>
      </c>
      <c r="N746" s="1">
        <v>296</v>
      </c>
      <c r="O746" s="1" t="s">
        <v>1596</v>
      </c>
      <c r="P746" s="99">
        <v>79759</v>
      </c>
    </row>
    <row r="747" spans="1:19" hidden="1" x14ac:dyDescent="0.2">
      <c r="A747" s="8" t="str">
        <f t="shared" si="22"/>
        <v>SLORIR00480**C</v>
      </c>
      <c r="B747" s="1" t="s">
        <v>1</v>
      </c>
      <c r="C747" s="1" t="s">
        <v>10</v>
      </c>
      <c r="D747" s="4">
        <v>1.25</v>
      </c>
      <c r="E747" s="4">
        <v>1.26</v>
      </c>
      <c r="F747" s="1" t="s">
        <v>319</v>
      </c>
      <c r="G747" s="5">
        <v>38</v>
      </c>
      <c r="H747" s="5">
        <v>0</v>
      </c>
      <c r="I747" s="5">
        <v>3</v>
      </c>
      <c r="J747" s="5">
        <v>0</v>
      </c>
      <c r="K747" s="5">
        <v>0</v>
      </c>
      <c r="L747" s="5">
        <f t="shared" si="23"/>
        <v>41</v>
      </c>
      <c r="M747" s="1" t="s">
        <v>12</v>
      </c>
      <c r="N747" s="1">
        <v>41</v>
      </c>
      <c r="O747" s="1" t="s">
        <v>1596</v>
      </c>
      <c r="P747" s="99">
        <v>79759</v>
      </c>
    </row>
    <row r="748" spans="1:19" hidden="1" x14ac:dyDescent="0.2">
      <c r="A748" s="8" t="str">
        <f t="shared" ref="A748:A811" si="24">"S"&amp;B748&amp;MID(C748,1,2)&amp;"00"&amp;MID(C748,4,3)&amp;"**C"</f>
        <v>SLORIR00480**C</v>
      </c>
      <c r="B748" s="1" t="s">
        <v>1</v>
      </c>
      <c r="C748" s="1" t="s">
        <v>10</v>
      </c>
      <c r="D748" s="4">
        <v>2.0299999999999998</v>
      </c>
      <c r="E748" s="4">
        <v>2.0399999999999996</v>
      </c>
      <c r="F748" s="1" t="s">
        <v>319</v>
      </c>
      <c r="G748" s="5">
        <v>40</v>
      </c>
      <c r="H748" s="5">
        <v>0</v>
      </c>
      <c r="I748" s="5">
        <v>9</v>
      </c>
      <c r="J748" s="5">
        <v>0</v>
      </c>
      <c r="K748" s="5">
        <v>0</v>
      </c>
      <c r="L748" s="5">
        <f t="shared" si="23"/>
        <v>49</v>
      </c>
      <c r="M748" s="1" t="s">
        <v>13</v>
      </c>
      <c r="N748" s="1">
        <v>49</v>
      </c>
      <c r="O748" s="1" t="s">
        <v>1596</v>
      </c>
      <c r="P748" s="99">
        <v>79759</v>
      </c>
    </row>
    <row r="749" spans="1:19" hidden="1" x14ac:dyDescent="0.2">
      <c r="A749" s="8" t="str">
        <f t="shared" si="24"/>
        <v>SLORSR00002**C</v>
      </c>
      <c r="B749" s="1" t="s">
        <v>1</v>
      </c>
      <c r="C749" s="1" t="s">
        <v>516</v>
      </c>
      <c r="D749" s="4">
        <v>0</v>
      </c>
      <c r="E749" s="4">
        <v>3.86</v>
      </c>
      <c r="F749" s="1" t="s">
        <v>317</v>
      </c>
      <c r="G749" s="5">
        <v>340</v>
      </c>
      <c r="H749" s="5">
        <v>0</v>
      </c>
      <c r="I749" s="5">
        <v>0</v>
      </c>
      <c r="J749" s="5">
        <v>0</v>
      </c>
      <c r="K749" s="5">
        <v>0</v>
      </c>
      <c r="L749" s="5">
        <v>340</v>
      </c>
      <c r="M749" s="1" t="s">
        <v>413</v>
      </c>
      <c r="N749" s="1">
        <v>308</v>
      </c>
      <c r="O749" s="1" t="s">
        <v>1617</v>
      </c>
      <c r="P749" s="99">
        <v>101469</v>
      </c>
    </row>
    <row r="750" spans="1:19" hidden="1" x14ac:dyDescent="0.2">
      <c r="A750" s="8" t="str">
        <f t="shared" si="24"/>
        <v>SLORSR00002**C</v>
      </c>
      <c r="B750" s="1" t="s">
        <v>1</v>
      </c>
      <c r="C750" s="1" t="s">
        <v>516</v>
      </c>
      <c r="D750" s="4">
        <v>0.33</v>
      </c>
      <c r="E750" s="4">
        <v>0.34</v>
      </c>
      <c r="F750" s="1" t="s">
        <v>319</v>
      </c>
      <c r="G750" s="5">
        <v>53</v>
      </c>
      <c r="H750" s="5">
        <v>0</v>
      </c>
      <c r="I750" s="5">
        <v>18</v>
      </c>
      <c r="J750" s="5">
        <v>28</v>
      </c>
      <c r="K750" s="5">
        <v>52</v>
      </c>
      <c r="L750" s="5">
        <f t="shared" ref="L750:L813" si="25">SUM(G750:K750)</f>
        <v>151</v>
      </c>
      <c r="M750" s="1" t="s">
        <v>14</v>
      </c>
      <c r="N750" s="1">
        <v>151</v>
      </c>
      <c r="O750" s="1" t="s">
        <v>1617</v>
      </c>
      <c r="P750" s="99">
        <v>101469</v>
      </c>
    </row>
    <row r="751" spans="1:19" hidden="1" x14ac:dyDescent="0.2">
      <c r="A751" s="8" t="str">
        <f t="shared" si="24"/>
        <v>SLORSR00002**C</v>
      </c>
      <c r="B751" s="1" t="s">
        <v>1</v>
      </c>
      <c r="C751" s="1" t="s">
        <v>516</v>
      </c>
      <c r="D751" s="4">
        <v>0.39</v>
      </c>
      <c r="E751" s="4">
        <v>0.4</v>
      </c>
      <c r="F751" s="1" t="s">
        <v>319</v>
      </c>
      <c r="G751" s="5">
        <v>0</v>
      </c>
      <c r="H751" s="5">
        <v>0</v>
      </c>
      <c r="I751" s="5">
        <v>0</v>
      </c>
      <c r="J751" s="5">
        <v>28</v>
      </c>
      <c r="K751" s="5">
        <v>48</v>
      </c>
      <c r="L751" s="5">
        <f t="shared" si="25"/>
        <v>76</v>
      </c>
      <c r="M751" s="1" t="s">
        <v>15</v>
      </c>
      <c r="N751" s="1">
        <v>76</v>
      </c>
      <c r="O751" s="1" t="s">
        <v>1617</v>
      </c>
      <c r="P751" s="99">
        <v>101469</v>
      </c>
    </row>
    <row r="752" spans="1:19" hidden="1" x14ac:dyDescent="0.2">
      <c r="A752" s="8" t="str">
        <f t="shared" si="24"/>
        <v>SLORSR00002**C</v>
      </c>
      <c r="B752" s="1" t="s">
        <v>1</v>
      </c>
      <c r="C752" s="1" t="s">
        <v>516</v>
      </c>
      <c r="D752" s="4">
        <v>3.86</v>
      </c>
      <c r="E752" s="4">
        <v>4.3099999999999996</v>
      </c>
      <c r="F752" s="1" t="s">
        <v>317</v>
      </c>
      <c r="G752" s="5">
        <v>40</v>
      </c>
      <c r="H752" s="5">
        <v>0</v>
      </c>
      <c r="I752" s="5">
        <v>0</v>
      </c>
      <c r="J752" s="5">
        <v>0</v>
      </c>
      <c r="K752" s="5">
        <v>0</v>
      </c>
      <c r="L752" s="5">
        <f t="shared" si="25"/>
        <v>40</v>
      </c>
      <c r="M752" s="1" t="s">
        <v>413</v>
      </c>
      <c r="N752" s="1">
        <v>107</v>
      </c>
      <c r="O752" s="1" t="s">
        <v>1596</v>
      </c>
      <c r="P752" s="99">
        <v>77537</v>
      </c>
    </row>
    <row r="753" spans="1:19" hidden="1" x14ac:dyDescent="0.2">
      <c r="A753" s="8" t="str">
        <f t="shared" si="24"/>
        <v>SLORSR00002**C</v>
      </c>
      <c r="B753" s="1" t="s">
        <v>1</v>
      </c>
      <c r="C753" s="1" t="s">
        <v>516</v>
      </c>
      <c r="D753" s="4">
        <v>4.3099999999999996</v>
      </c>
      <c r="E753" s="4">
        <v>7.68</v>
      </c>
      <c r="F753" s="80" t="s">
        <v>645</v>
      </c>
      <c r="G753" s="5">
        <v>296</v>
      </c>
      <c r="H753" s="5">
        <v>0</v>
      </c>
      <c r="I753" s="5">
        <v>0</v>
      </c>
      <c r="J753" s="5">
        <v>144</v>
      </c>
      <c r="K753" s="5">
        <v>200</v>
      </c>
      <c r="L753" s="5">
        <f t="shared" si="25"/>
        <v>640</v>
      </c>
      <c r="M753" s="1" t="s">
        <v>725</v>
      </c>
      <c r="N753" s="1">
        <v>640</v>
      </c>
      <c r="O753" s="1" t="s">
        <v>1596</v>
      </c>
      <c r="P753" s="99">
        <v>77537</v>
      </c>
    </row>
    <row r="754" spans="1:19" hidden="1" x14ac:dyDescent="0.2">
      <c r="A754" s="8" t="str">
        <f t="shared" si="24"/>
        <v>SLORSR00002**C</v>
      </c>
      <c r="B754" s="1" t="s">
        <v>1</v>
      </c>
      <c r="C754" s="1" t="s">
        <v>516</v>
      </c>
      <c r="D754" s="4">
        <v>7.68</v>
      </c>
      <c r="E754" s="4">
        <v>8.01</v>
      </c>
      <c r="F754" s="1">
        <v>5</v>
      </c>
      <c r="G754" s="5">
        <v>29</v>
      </c>
      <c r="H754" s="5">
        <v>0</v>
      </c>
      <c r="I754" s="5">
        <v>0</v>
      </c>
      <c r="J754" s="5">
        <v>0</v>
      </c>
      <c r="K754" s="5">
        <v>0</v>
      </c>
      <c r="L754" s="5">
        <f t="shared" si="25"/>
        <v>29</v>
      </c>
      <c r="M754" s="1" t="s">
        <v>413</v>
      </c>
      <c r="N754" s="1">
        <v>29</v>
      </c>
      <c r="O754" s="1" t="s">
        <v>1596</v>
      </c>
      <c r="P754" s="99">
        <v>77537</v>
      </c>
    </row>
    <row r="755" spans="1:19" hidden="1" x14ac:dyDescent="0.2">
      <c r="A755" s="8" t="str">
        <f t="shared" si="24"/>
        <v>SLORSR00002**C</v>
      </c>
      <c r="B755" s="1" t="s">
        <v>1</v>
      </c>
      <c r="C755" s="1" t="s">
        <v>516</v>
      </c>
      <c r="D755" s="4">
        <v>8.01</v>
      </c>
      <c r="E755" s="4">
        <v>11.14</v>
      </c>
      <c r="F755" s="1" t="s">
        <v>317</v>
      </c>
      <c r="G755" s="5">
        <v>275</v>
      </c>
      <c r="H755" s="5">
        <v>0</v>
      </c>
      <c r="I755" s="5">
        <v>0</v>
      </c>
      <c r="J755" s="5">
        <v>72</v>
      </c>
      <c r="K755" s="5">
        <v>100</v>
      </c>
      <c r="L755" s="5">
        <f t="shared" si="25"/>
        <v>447</v>
      </c>
      <c r="M755" s="1" t="s">
        <v>413</v>
      </c>
      <c r="N755" s="1">
        <v>447</v>
      </c>
      <c r="O755" s="1" t="s">
        <v>1597</v>
      </c>
      <c r="P755" s="3">
        <v>101467</v>
      </c>
    </row>
    <row r="756" spans="1:19" hidden="1" x14ac:dyDescent="0.2">
      <c r="A756" s="8" t="str">
        <f t="shared" si="24"/>
        <v>SLORSR00002**C</v>
      </c>
      <c r="B756" s="1" t="s">
        <v>1</v>
      </c>
      <c r="C756" s="1" t="s">
        <v>516</v>
      </c>
      <c r="D756" s="4">
        <v>9.67</v>
      </c>
      <c r="E756" s="4">
        <v>9.68</v>
      </c>
      <c r="F756" s="1" t="s">
        <v>319</v>
      </c>
      <c r="G756" s="5">
        <v>0</v>
      </c>
      <c r="H756" s="5">
        <v>0</v>
      </c>
      <c r="I756" s="5">
        <v>0</v>
      </c>
      <c r="J756" s="5">
        <v>117</v>
      </c>
      <c r="K756" s="5">
        <v>40</v>
      </c>
      <c r="L756" s="5">
        <f t="shared" si="25"/>
        <v>157</v>
      </c>
      <c r="M756" s="1" t="s">
        <v>17</v>
      </c>
      <c r="N756" s="1">
        <v>157</v>
      </c>
      <c r="O756" s="1" t="s">
        <v>1597</v>
      </c>
      <c r="P756" s="3">
        <v>101467</v>
      </c>
    </row>
    <row r="757" spans="1:19" hidden="1" x14ac:dyDescent="0.2">
      <c r="A757" s="8" t="str">
        <f t="shared" si="24"/>
        <v>SLORSR00002**C</v>
      </c>
      <c r="B757" s="1" t="s">
        <v>1</v>
      </c>
      <c r="C757" s="1" t="s">
        <v>516</v>
      </c>
      <c r="D757" s="4">
        <v>11.13</v>
      </c>
      <c r="E757" s="4">
        <v>11.14</v>
      </c>
      <c r="F757" s="1" t="s">
        <v>319</v>
      </c>
      <c r="G757" s="5">
        <v>0</v>
      </c>
      <c r="H757" s="5">
        <v>0</v>
      </c>
      <c r="I757" s="5">
        <v>0</v>
      </c>
      <c r="J757" s="5">
        <v>30</v>
      </c>
      <c r="K757" s="5">
        <v>52</v>
      </c>
      <c r="L757" s="5">
        <f t="shared" si="25"/>
        <v>82</v>
      </c>
      <c r="M757" s="1" t="s">
        <v>16</v>
      </c>
      <c r="N757" s="1">
        <v>82</v>
      </c>
      <c r="O757" s="1" t="s">
        <v>1597</v>
      </c>
      <c r="P757" s="3">
        <v>101467</v>
      </c>
    </row>
    <row r="758" spans="1:19" hidden="1" x14ac:dyDescent="0.2">
      <c r="A758" s="8" t="str">
        <f t="shared" si="24"/>
        <v>SLORSR00010**C</v>
      </c>
      <c r="B758" s="1" t="s">
        <v>1</v>
      </c>
      <c r="C758" s="1" t="s">
        <v>18</v>
      </c>
      <c r="D758" s="4">
        <v>0</v>
      </c>
      <c r="E758" s="4">
        <v>2.35</v>
      </c>
      <c r="F758" s="1" t="s">
        <v>317</v>
      </c>
      <c r="G758" s="5">
        <v>724</v>
      </c>
      <c r="H758" s="5">
        <v>0</v>
      </c>
      <c r="I758" s="5">
        <v>0</v>
      </c>
      <c r="J758" s="5">
        <v>0</v>
      </c>
      <c r="K758" s="5">
        <v>0</v>
      </c>
      <c r="L758" s="5">
        <f t="shared" si="25"/>
        <v>724</v>
      </c>
      <c r="M758" s="1" t="s">
        <v>511</v>
      </c>
      <c r="N758" s="1">
        <v>724</v>
      </c>
      <c r="O758" s="1" t="s">
        <v>1545</v>
      </c>
      <c r="P758" s="96">
        <v>87684</v>
      </c>
      <c r="S758" s="96" t="s">
        <v>1642</v>
      </c>
    </row>
    <row r="759" spans="1:19" hidden="1" x14ac:dyDescent="0.2">
      <c r="A759" s="8" t="str">
        <f t="shared" si="24"/>
        <v>SLORSR00010**C</v>
      </c>
      <c r="B759" s="1" t="s">
        <v>1</v>
      </c>
      <c r="C759" s="1" t="s">
        <v>18</v>
      </c>
      <c r="D759" s="4">
        <v>7.0000000000000007E-2</v>
      </c>
      <c r="E759" s="4">
        <v>0.08</v>
      </c>
      <c r="F759" s="1" t="s">
        <v>586</v>
      </c>
      <c r="G759" s="5">
        <v>16</v>
      </c>
      <c r="H759" s="5">
        <v>0</v>
      </c>
      <c r="I759" s="5">
        <v>0</v>
      </c>
      <c r="J759" s="5">
        <v>0</v>
      </c>
      <c r="K759" s="5">
        <v>2</v>
      </c>
      <c r="L759" s="5">
        <f t="shared" si="25"/>
        <v>18</v>
      </c>
      <c r="M759" s="1" t="s">
        <v>19</v>
      </c>
      <c r="N759" s="1">
        <v>18</v>
      </c>
      <c r="O759" s="1" t="s">
        <v>1545</v>
      </c>
      <c r="P759" s="96">
        <v>87684</v>
      </c>
      <c r="S759" s="96" t="s">
        <v>1642</v>
      </c>
    </row>
    <row r="760" spans="1:19" hidden="1" x14ac:dyDescent="0.2">
      <c r="A760" s="8" t="str">
        <f t="shared" si="24"/>
        <v>SLORSR00010**C</v>
      </c>
      <c r="B760" s="1" t="s">
        <v>1</v>
      </c>
      <c r="C760" s="1" t="s">
        <v>18</v>
      </c>
      <c r="D760" s="4">
        <v>6.53</v>
      </c>
      <c r="E760" s="4">
        <v>6.77</v>
      </c>
      <c r="F760" s="1">
        <v>3</v>
      </c>
      <c r="G760" s="5">
        <v>16</v>
      </c>
      <c r="H760" s="5">
        <v>0</v>
      </c>
      <c r="I760" s="5">
        <v>0</v>
      </c>
      <c r="J760" s="5">
        <v>8</v>
      </c>
      <c r="K760" s="5">
        <v>19</v>
      </c>
      <c r="L760" s="5">
        <f t="shared" si="25"/>
        <v>43</v>
      </c>
      <c r="M760" s="1" t="s">
        <v>1505</v>
      </c>
      <c r="N760" s="1">
        <v>43</v>
      </c>
      <c r="O760" s="1" t="s">
        <v>1596</v>
      </c>
      <c r="P760" s="99">
        <v>79759</v>
      </c>
    </row>
    <row r="761" spans="1:19" hidden="1" x14ac:dyDescent="0.2">
      <c r="A761" s="8" t="str">
        <f t="shared" si="24"/>
        <v>SLORSR00010**C</v>
      </c>
      <c r="B761" s="1" t="s">
        <v>1</v>
      </c>
      <c r="C761" s="1" t="s">
        <v>1503</v>
      </c>
      <c r="D761" s="4">
        <v>0</v>
      </c>
      <c r="E761" s="4">
        <v>0.2</v>
      </c>
      <c r="F761" s="1" t="s">
        <v>322</v>
      </c>
      <c r="G761" s="5">
        <v>0</v>
      </c>
      <c r="H761" s="5">
        <v>0</v>
      </c>
      <c r="I761" s="5">
        <v>0</v>
      </c>
      <c r="J761" s="5">
        <v>26</v>
      </c>
      <c r="K761" s="5">
        <v>0</v>
      </c>
      <c r="L761" s="5">
        <f t="shared" si="25"/>
        <v>26</v>
      </c>
      <c r="M761" s="1" t="s">
        <v>323</v>
      </c>
      <c r="N761" s="1"/>
      <c r="O761" s="88" t="s">
        <v>1489</v>
      </c>
      <c r="P761" s="99"/>
      <c r="R761" s="104" t="s">
        <v>1608</v>
      </c>
      <c r="S761" s="96" t="s">
        <v>1640</v>
      </c>
    </row>
    <row r="762" spans="1:19" hidden="1" x14ac:dyDescent="0.2">
      <c r="A762" s="8" t="str">
        <f t="shared" si="24"/>
        <v>SLORSR00010**C</v>
      </c>
      <c r="B762" s="1" t="s">
        <v>1</v>
      </c>
      <c r="C762" s="1" t="s">
        <v>1503</v>
      </c>
      <c r="D762" s="4">
        <v>0.71</v>
      </c>
      <c r="E762" s="4">
        <v>0.77</v>
      </c>
      <c r="F762" s="1">
        <v>6</v>
      </c>
      <c r="G762" s="5">
        <v>8</v>
      </c>
      <c r="H762" s="5">
        <v>0</v>
      </c>
      <c r="I762" s="5">
        <v>0</v>
      </c>
      <c r="J762" s="5">
        <v>7</v>
      </c>
      <c r="K762" s="5">
        <v>0</v>
      </c>
      <c r="L762" s="5">
        <f t="shared" si="25"/>
        <v>15</v>
      </c>
      <c r="M762" s="1" t="s">
        <v>1504</v>
      </c>
      <c r="N762" s="1"/>
      <c r="O762" s="88" t="s">
        <v>1489</v>
      </c>
      <c r="P762" s="99"/>
      <c r="R762" s="104" t="s">
        <v>1608</v>
      </c>
      <c r="S762" s="96" t="s">
        <v>1640</v>
      </c>
    </row>
    <row r="763" spans="1:19" hidden="1" x14ac:dyDescent="0.2">
      <c r="A763" s="8" t="str">
        <f t="shared" si="24"/>
        <v>SLORSR00018**C</v>
      </c>
      <c r="B763" s="1" t="s">
        <v>1</v>
      </c>
      <c r="C763" s="1" t="s">
        <v>577</v>
      </c>
      <c r="D763" s="4">
        <v>0</v>
      </c>
      <c r="E763" s="4">
        <v>1.4</v>
      </c>
      <c r="F763" s="1" t="s">
        <v>322</v>
      </c>
      <c r="G763" s="5">
        <v>0</v>
      </c>
      <c r="H763" s="5">
        <v>0</v>
      </c>
      <c r="I763" s="5">
        <v>95</v>
      </c>
      <c r="J763" s="5">
        <v>0</v>
      </c>
      <c r="K763" s="5">
        <v>0</v>
      </c>
      <c r="L763" s="5">
        <f t="shared" si="25"/>
        <v>95</v>
      </c>
      <c r="M763" s="1" t="s">
        <v>323</v>
      </c>
      <c r="N763" s="1">
        <v>95</v>
      </c>
      <c r="O763" s="88" t="s">
        <v>1594</v>
      </c>
      <c r="P763" s="99"/>
      <c r="R763" s="104" t="s">
        <v>1608</v>
      </c>
      <c r="S763" s="96" t="s">
        <v>1640</v>
      </c>
    </row>
    <row r="764" spans="1:19" hidden="1" x14ac:dyDescent="0.2">
      <c r="A764" s="8" t="str">
        <f t="shared" si="24"/>
        <v>SLORSR00018**C</v>
      </c>
      <c r="B764" s="1" t="s">
        <v>1</v>
      </c>
      <c r="C764" s="1" t="s">
        <v>577</v>
      </c>
      <c r="D764" s="4">
        <v>1.4</v>
      </c>
      <c r="E764" s="4">
        <v>1.8</v>
      </c>
      <c r="F764" s="1" t="s">
        <v>324</v>
      </c>
      <c r="G764" s="5">
        <v>0</v>
      </c>
      <c r="H764" s="5">
        <v>0</v>
      </c>
      <c r="I764" s="5">
        <v>22</v>
      </c>
      <c r="J764" s="5">
        <v>0</v>
      </c>
      <c r="K764" s="5">
        <v>0</v>
      </c>
      <c r="L764" s="5">
        <f t="shared" si="25"/>
        <v>22</v>
      </c>
      <c r="M764" s="1" t="s">
        <v>331</v>
      </c>
      <c r="N764" s="1">
        <v>22</v>
      </c>
      <c r="O764" s="88" t="s">
        <v>1594</v>
      </c>
      <c r="P764" s="99"/>
      <c r="R764" s="104" t="s">
        <v>1608</v>
      </c>
      <c r="S764" s="96" t="s">
        <v>1640</v>
      </c>
    </row>
    <row r="765" spans="1:19" hidden="1" x14ac:dyDescent="0.2">
      <c r="A765" s="8" t="str">
        <f t="shared" si="24"/>
        <v>SLORSR00018**C</v>
      </c>
      <c r="B765" s="1" t="s">
        <v>1</v>
      </c>
      <c r="C765" s="1" t="s">
        <v>577</v>
      </c>
      <c r="D765" s="4">
        <v>1.8</v>
      </c>
      <c r="E765" s="4">
        <v>5.74</v>
      </c>
      <c r="F765" s="1" t="s">
        <v>322</v>
      </c>
      <c r="G765" s="5">
        <v>0</v>
      </c>
      <c r="H765" s="5">
        <v>0</v>
      </c>
      <c r="I765" s="5">
        <v>246</v>
      </c>
      <c r="J765" s="5">
        <v>0</v>
      </c>
      <c r="K765" s="5">
        <v>0</v>
      </c>
      <c r="L765" s="5">
        <f t="shared" si="25"/>
        <v>246</v>
      </c>
      <c r="M765" s="1" t="s">
        <v>323</v>
      </c>
      <c r="N765" s="1">
        <v>246</v>
      </c>
      <c r="O765" s="88" t="s">
        <v>1594</v>
      </c>
      <c r="R765" s="104" t="s">
        <v>1608</v>
      </c>
      <c r="S765" s="96" t="s">
        <v>1640</v>
      </c>
    </row>
    <row r="766" spans="1:19" hidden="1" x14ac:dyDescent="0.2">
      <c r="A766" s="8" t="str">
        <f t="shared" si="24"/>
        <v>SLORSR00018**C</v>
      </c>
      <c r="B766" s="1" t="s">
        <v>1</v>
      </c>
      <c r="C766" s="1" t="s">
        <v>577</v>
      </c>
      <c r="D766" s="4">
        <v>7.04</v>
      </c>
      <c r="E766" s="4">
        <v>11.27</v>
      </c>
      <c r="F766" s="1" t="s">
        <v>322</v>
      </c>
      <c r="G766" s="5">
        <v>0</v>
      </c>
      <c r="H766" s="5">
        <v>0</v>
      </c>
      <c r="I766" s="5">
        <v>274</v>
      </c>
      <c r="J766" s="5">
        <v>0</v>
      </c>
      <c r="K766" s="5">
        <v>0</v>
      </c>
      <c r="L766" s="5">
        <f t="shared" si="25"/>
        <v>274</v>
      </c>
      <c r="M766" s="1" t="s">
        <v>323</v>
      </c>
      <c r="N766" s="1">
        <v>274</v>
      </c>
      <c r="O766" s="88" t="s">
        <v>1594</v>
      </c>
      <c r="R766" s="104" t="s">
        <v>1608</v>
      </c>
      <c r="S766" s="96" t="s">
        <v>1640</v>
      </c>
    </row>
    <row r="767" spans="1:19" hidden="1" x14ac:dyDescent="0.2">
      <c r="A767" s="8" t="str">
        <f t="shared" si="24"/>
        <v>SLORSR00018**C</v>
      </c>
      <c r="B767" s="1" t="s">
        <v>1</v>
      </c>
      <c r="C767" s="1" t="s">
        <v>577</v>
      </c>
      <c r="D767" s="4">
        <v>11.27</v>
      </c>
      <c r="E767" s="4">
        <v>11.61</v>
      </c>
      <c r="F767" s="1" t="s">
        <v>324</v>
      </c>
      <c r="G767" s="5">
        <v>0</v>
      </c>
      <c r="H767" s="5">
        <v>0</v>
      </c>
      <c r="I767" s="5">
        <v>22</v>
      </c>
      <c r="J767" s="5">
        <v>0</v>
      </c>
      <c r="K767" s="5">
        <v>0</v>
      </c>
      <c r="L767" s="5">
        <f t="shared" si="25"/>
        <v>22</v>
      </c>
      <c r="M767" s="1" t="s">
        <v>20</v>
      </c>
      <c r="N767" s="1">
        <v>22</v>
      </c>
      <c r="O767" s="88" t="s">
        <v>1594</v>
      </c>
      <c r="R767" s="104" t="s">
        <v>1608</v>
      </c>
      <c r="S767" s="96" t="s">
        <v>1640</v>
      </c>
    </row>
    <row r="768" spans="1:19" hidden="1" x14ac:dyDescent="0.2">
      <c r="A768" s="8" t="str">
        <f t="shared" si="24"/>
        <v>SLORSR00018**C</v>
      </c>
      <c r="B768" s="1" t="s">
        <v>1</v>
      </c>
      <c r="C768" s="1" t="s">
        <v>577</v>
      </c>
      <c r="D768" s="4">
        <v>11.61</v>
      </c>
      <c r="E768" s="4">
        <v>13.96</v>
      </c>
      <c r="F768" s="1" t="s">
        <v>322</v>
      </c>
      <c r="G768" s="5">
        <v>0</v>
      </c>
      <c r="H768" s="5">
        <v>0</v>
      </c>
      <c r="I768" s="5">
        <v>150</v>
      </c>
      <c r="J768" s="5">
        <v>0</v>
      </c>
      <c r="K768" s="5">
        <v>0</v>
      </c>
      <c r="L768" s="5">
        <f t="shared" si="25"/>
        <v>150</v>
      </c>
      <c r="M768" s="1" t="s">
        <v>323</v>
      </c>
      <c r="N768" s="1">
        <v>150</v>
      </c>
      <c r="O768" s="88" t="s">
        <v>1594</v>
      </c>
      <c r="R768" s="104" t="s">
        <v>1608</v>
      </c>
      <c r="S768" s="96" t="s">
        <v>1640</v>
      </c>
    </row>
    <row r="769" spans="1:17" hidden="1" x14ac:dyDescent="0.2">
      <c r="A769" s="8" t="str">
        <f t="shared" si="24"/>
        <v>SLORSR00057**C</v>
      </c>
      <c r="B769" s="1" t="s">
        <v>1</v>
      </c>
      <c r="C769" s="1" t="s">
        <v>21</v>
      </c>
      <c r="D769" s="4">
        <v>0</v>
      </c>
      <c r="E769" s="4">
        <v>0.66</v>
      </c>
      <c r="F769" s="1" t="s">
        <v>322</v>
      </c>
      <c r="G769" s="5">
        <v>0</v>
      </c>
      <c r="H769" s="5">
        <v>0</v>
      </c>
      <c r="I769" s="5">
        <v>39</v>
      </c>
      <c r="J769" s="5">
        <v>0</v>
      </c>
      <c r="K769" s="5">
        <v>0</v>
      </c>
      <c r="L769" s="5">
        <f t="shared" si="25"/>
        <v>39</v>
      </c>
      <c r="M769" s="1" t="s">
        <v>323</v>
      </c>
      <c r="N769" s="1">
        <v>39</v>
      </c>
      <c r="O769" s="1" t="s">
        <v>1595</v>
      </c>
      <c r="P769" s="99">
        <v>94420</v>
      </c>
    </row>
    <row r="770" spans="1:17" hidden="1" x14ac:dyDescent="0.2">
      <c r="A770" s="8" t="str">
        <f t="shared" si="24"/>
        <v>SLORSR00057**C</v>
      </c>
      <c r="B770" s="1" t="s">
        <v>1</v>
      </c>
      <c r="C770" s="1" t="s">
        <v>21</v>
      </c>
      <c r="D770" s="4">
        <v>0.66</v>
      </c>
      <c r="E770" s="4">
        <v>0.88</v>
      </c>
      <c r="F770" s="1" t="s">
        <v>329</v>
      </c>
      <c r="G770" s="5">
        <v>0</v>
      </c>
      <c r="H770" s="5">
        <v>0</v>
      </c>
      <c r="I770" s="5">
        <v>39</v>
      </c>
      <c r="J770" s="5">
        <v>0</v>
      </c>
      <c r="K770" s="5">
        <v>0</v>
      </c>
      <c r="L770" s="5">
        <f t="shared" si="25"/>
        <v>39</v>
      </c>
      <c r="M770" s="1" t="s">
        <v>347</v>
      </c>
      <c r="N770" s="1">
        <v>39</v>
      </c>
      <c r="O770" s="1" t="s">
        <v>1595</v>
      </c>
      <c r="P770" s="99">
        <v>94420</v>
      </c>
    </row>
    <row r="771" spans="1:17" hidden="1" x14ac:dyDescent="0.2">
      <c r="A771" s="8" t="str">
        <f t="shared" si="24"/>
        <v>SLORSR00057**C</v>
      </c>
      <c r="B771" s="1" t="s">
        <v>1</v>
      </c>
      <c r="C771" s="1" t="s">
        <v>21</v>
      </c>
      <c r="D771" s="4">
        <v>0.88</v>
      </c>
      <c r="E771" s="4">
        <v>2.61</v>
      </c>
      <c r="F771" s="1" t="s">
        <v>322</v>
      </c>
      <c r="G771" s="5">
        <v>0</v>
      </c>
      <c r="H771" s="5">
        <v>0</v>
      </c>
      <c r="I771" s="5">
        <v>116</v>
      </c>
      <c r="J771" s="5">
        <v>0</v>
      </c>
      <c r="K771" s="5">
        <v>0</v>
      </c>
      <c r="L771" s="5">
        <f t="shared" si="25"/>
        <v>116</v>
      </c>
      <c r="M771" s="1" t="s">
        <v>323</v>
      </c>
      <c r="N771" s="1">
        <v>116</v>
      </c>
      <c r="O771" s="1" t="s">
        <v>1595</v>
      </c>
      <c r="P771" s="99">
        <v>94420</v>
      </c>
    </row>
    <row r="772" spans="1:17" hidden="1" x14ac:dyDescent="0.2">
      <c r="A772" s="8" t="str">
        <f t="shared" si="24"/>
        <v>SLORSR00057**C</v>
      </c>
      <c r="B772" s="1" t="s">
        <v>1</v>
      </c>
      <c r="C772" s="1" t="s">
        <v>21</v>
      </c>
      <c r="D772" s="4">
        <v>2.61</v>
      </c>
      <c r="E772" s="4">
        <v>2.81</v>
      </c>
      <c r="F772" s="1" t="s">
        <v>334</v>
      </c>
      <c r="G772" s="5">
        <v>16</v>
      </c>
      <c r="H772" s="5">
        <v>0</v>
      </c>
      <c r="I772" s="5">
        <v>11</v>
      </c>
      <c r="J772" s="5">
        <v>0</v>
      </c>
      <c r="K772" s="5">
        <v>0</v>
      </c>
      <c r="L772" s="5">
        <f t="shared" si="25"/>
        <v>27</v>
      </c>
      <c r="M772" s="1" t="s">
        <v>24</v>
      </c>
      <c r="N772" s="1">
        <v>27</v>
      </c>
      <c r="O772" s="1" t="s">
        <v>1595</v>
      </c>
      <c r="P772" s="99">
        <v>94420</v>
      </c>
    </row>
    <row r="773" spans="1:17" hidden="1" x14ac:dyDescent="0.2">
      <c r="A773" s="8" t="str">
        <f t="shared" si="24"/>
        <v>SLORSR00057**C</v>
      </c>
      <c r="B773" s="1" t="s">
        <v>1</v>
      </c>
      <c r="C773" s="1" t="s">
        <v>21</v>
      </c>
      <c r="D773" s="4">
        <v>2.81</v>
      </c>
      <c r="E773" s="4">
        <v>2.98</v>
      </c>
      <c r="F773" s="1" t="s">
        <v>324</v>
      </c>
      <c r="G773" s="5">
        <v>0</v>
      </c>
      <c r="H773" s="5">
        <v>0</v>
      </c>
      <c r="I773" s="5">
        <v>11</v>
      </c>
      <c r="J773" s="5">
        <v>0</v>
      </c>
      <c r="K773" s="5">
        <v>0</v>
      </c>
      <c r="L773" s="5">
        <f t="shared" si="25"/>
        <v>11</v>
      </c>
      <c r="M773" s="1" t="s">
        <v>25</v>
      </c>
      <c r="N773" s="1">
        <v>11</v>
      </c>
      <c r="O773" s="1" t="s">
        <v>1595</v>
      </c>
      <c r="P773" s="99">
        <v>94420</v>
      </c>
    </row>
    <row r="774" spans="1:17" hidden="1" x14ac:dyDescent="0.2">
      <c r="A774" s="8" t="str">
        <f t="shared" si="24"/>
        <v>SLORSR00057**C</v>
      </c>
      <c r="B774" s="1" t="s">
        <v>1</v>
      </c>
      <c r="C774" s="1" t="s">
        <v>21</v>
      </c>
      <c r="D774" s="4">
        <v>2.98</v>
      </c>
      <c r="E774" s="4">
        <v>4.68</v>
      </c>
      <c r="F774" s="1" t="s">
        <v>322</v>
      </c>
      <c r="G774" s="5">
        <v>0</v>
      </c>
      <c r="H774" s="5">
        <v>0</v>
      </c>
      <c r="I774" s="5">
        <v>115</v>
      </c>
      <c r="J774" s="5">
        <v>0</v>
      </c>
      <c r="K774" s="5">
        <v>0</v>
      </c>
      <c r="L774" s="5">
        <f t="shared" si="25"/>
        <v>115</v>
      </c>
      <c r="M774" s="1" t="s">
        <v>323</v>
      </c>
      <c r="N774" s="1">
        <v>115</v>
      </c>
      <c r="O774" s="1" t="s">
        <v>1595</v>
      </c>
      <c r="P774" s="99">
        <v>94420</v>
      </c>
    </row>
    <row r="775" spans="1:17" hidden="1" x14ac:dyDescent="0.2">
      <c r="A775" s="8" t="str">
        <f t="shared" si="24"/>
        <v>SLORSR00057**C</v>
      </c>
      <c r="B775" s="1" t="s">
        <v>1</v>
      </c>
      <c r="C775" s="1" t="s">
        <v>21</v>
      </c>
      <c r="D775" s="4">
        <v>4.68</v>
      </c>
      <c r="E775" s="4">
        <v>4.88</v>
      </c>
      <c r="F775" s="1" t="s">
        <v>334</v>
      </c>
      <c r="G775" s="5">
        <v>16</v>
      </c>
      <c r="H775" s="5">
        <v>0</v>
      </c>
      <c r="I775" s="5">
        <v>11</v>
      </c>
      <c r="J775" s="5">
        <v>0</v>
      </c>
      <c r="K775" s="5">
        <v>0</v>
      </c>
      <c r="L775" s="5">
        <f t="shared" si="25"/>
        <v>27</v>
      </c>
      <c r="M775" s="1" t="s">
        <v>26</v>
      </c>
      <c r="N775" s="1">
        <v>27</v>
      </c>
      <c r="O775" s="1" t="s">
        <v>1595</v>
      </c>
      <c r="P775" s="99">
        <v>94420</v>
      </c>
    </row>
    <row r="776" spans="1:17" hidden="1" x14ac:dyDescent="0.2">
      <c r="A776" s="8" t="str">
        <f t="shared" si="24"/>
        <v>SLORSR00057**C</v>
      </c>
      <c r="B776" s="1" t="s">
        <v>1</v>
      </c>
      <c r="C776" s="1" t="s">
        <v>21</v>
      </c>
      <c r="D776" s="4">
        <v>4.88</v>
      </c>
      <c r="E776" s="4">
        <v>5.05</v>
      </c>
      <c r="F776" s="1" t="s">
        <v>324</v>
      </c>
      <c r="G776" s="5">
        <v>0</v>
      </c>
      <c r="H776" s="5">
        <v>0</v>
      </c>
      <c r="I776" s="5">
        <v>11</v>
      </c>
      <c r="J776" s="5">
        <v>0</v>
      </c>
      <c r="K776" s="5">
        <v>0</v>
      </c>
      <c r="L776" s="5">
        <f t="shared" si="25"/>
        <v>11</v>
      </c>
      <c r="M776" s="1" t="s">
        <v>27</v>
      </c>
      <c r="N776" s="1">
        <v>11</v>
      </c>
      <c r="O776" s="1" t="s">
        <v>1597</v>
      </c>
      <c r="P776" s="3">
        <v>101467</v>
      </c>
      <c r="Q776" s="96">
        <v>98472</v>
      </c>
    </row>
    <row r="777" spans="1:17" hidden="1" x14ac:dyDescent="0.2">
      <c r="A777" s="8" t="str">
        <f t="shared" si="24"/>
        <v>SLORSR00057**C</v>
      </c>
      <c r="B777" s="1" t="s">
        <v>1</v>
      </c>
      <c r="C777" s="1" t="s">
        <v>21</v>
      </c>
      <c r="D777" s="4">
        <v>5.05</v>
      </c>
      <c r="E777" s="4">
        <v>6.27</v>
      </c>
      <c r="F777" s="1" t="s">
        <v>322</v>
      </c>
      <c r="G777" s="5">
        <v>0</v>
      </c>
      <c r="H777" s="5">
        <v>0</v>
      </c>
      <c r="I777" s="5">
        <v>82</v>
      </c>
      <c r="J777" s="5">
        <v>0</v>
      </c>
      <c r="K777" s="5">
        <v>0</v>
      </c>
      <c r="L777" s="5">
        <f t="shared" si="25"/>
        <v>82</v>
      </c>
      <c r="M777" s="1" t="s">
        <v>323</v>
      </c>
      <c r="N777" s="1">
        <v>82</v>
      </c>
      <c r="O777" s="1" t="s">
        <v>1597</v>
      </c>
      <c r="P777" s="3">
        <v>101467</v>
      </c>
      <c r="Q777" s="96">
        <v>98472</v>
      </c>
    </row>
    <row r="778" spans="1:17" hidden="1" x14ac:dyDescent="0.2">
      <c r="A778" s="8" t="str">
        <f t="shared" si="24"/>
        <v>SLORSR00057**C</v>
      </c>
      <c r="B778" s="1" t="s">
        <v>1</v>
      </c>
      <c r="C778" s="1" t="s">
        <v>21</v>
      </c>
      <c r="D778" s="4">
        <v>6.27</v>
      </c>
      <c r="E778" s="4">
        <v>6.44</v>
      </c>
      <c r="F778" s="1" t="s">
        <v>324</v>
      </c>
      <c r="G778" s="5">
        <v>0</v>
      </c>
      <c r="H778" s="5">
        <v>0</v>
      </c>
      <c r="I778" s="5">
        <v>11</v>
      </c>
      <c r="J778" s="5">
        <v>0</v>
      </c>
      <c r="K778" s="5">
        <v>0</v>
      </c>
      <c r="L778" s="5">
        <f t="shared" si="25"/>
        <v>11</v>
      </c>
      <c r="M778" s="1" t="s">
        <v>28</v>
      </c>
      <c r="N778" s="1">
        <v>11</v>
      </c>
      <c r="O778" s="1" t="s">
        <v>1597</v>
      </c>
      <c r="P778" s="3">
        <v>101467</v>
      </c>
      <c r="Q778" s="96">
        <v>98472</v>
      </c>
    </row>
    <row r="779" spans="1:17" hidden="1" x14ac:dyDescent="0.2">
      <c r="A779" s="8" t="str">
        <f t="shared" si="24"/>
        <v>SLORSR00057**C</v>
      </c>
      <c r="B779" s="1" t="s">
        <v>1</v>
      </c>
      <c r="C779" s="1" t="s">
        <v>21</v>
      </c>
      <c r="D779" s="4">
        <v>6.44</v>
      </c>
      <c r="E779" s="4">
        <v>6.64</v>
      </c>
      <c r="F779" s="1" t="s">
        <v>334</v>
      </c>
      <c r="G779" s="5">
        <v>16</v>
      </c>
      <c r="H779" s="5">
        <v>0</v>
      </c>
      <c r="I779" s="5">
        <v>11</v>
      </c>
      <c r="J779" s="5">
        <v>0</v>
      </c>
      <c r="K779" s="5">
        <v>0</v>
      </c>
      <c r="L779" s="5">
        <f t="shared" si="25"/>
        <v>27</v>
      </c>
      <c r="M779" s="1" t="s">
        <v>29</v>
      </c>
      <c r="N779" s="1">
        <v>27</v>
      </c>
      <c r="O779" s="1" t="s">
        <v>1597</v>
      </c>
      <c r="P779" s="3">
        <v>101467</v>
      </c>
      <c r="Q779" s="96">
        <v>98472</v>
      </c>
    </row>
    <row r="780" spans="1:17" hidden="1" x14ac:dyDescent="0.2">
      <c r="A780" s="8" t="str">
        <f t="shared" si="24"/>
        <v>SLORSR00057**C</v>
      </c>
      <c r="B780" s="1" t="s">
        <v>1</v>
      </c>
      <c r="C780" s="1" t="s">
        <v>21</v>
      </c>
      <c r="D780" s="4">
        <v>6.64</v>
      </c>
      <c r="E780" s="4">
        <v>7.11</v>
      </c>
      <c r="F780" s="1" t="s">
        <v>322</v>
      </c>
      <c r="G780" s="5">
        <v>0</v>
      </c>
      <c r="H780" s="5">
        <v>0</v>
      </c>
      <c r="I780" s="5">
        <v>34</v>
      </c>
      <c r="J780" s="5">
        <v>0</v>
      </c>
      <c r="K780" s="5">
        <v>0</v>
      </c>
      <c r="L780" s="5">
        <f t="shared" si="25"/>
        <v>34</v>
      </c>
      <c r="M780" s="1" t="s">
        <v>323</v>
      </c>
      <c r="N780" s="1">
        <v>34</v>
      </c>
      <c r="O780" s="1" t="s">
        <v>1597</v>
      </c>
      <c r="P780" s="3">
        <v>101467</v>
      </c>
      <c r="Q780" s="96">
        <v>98472</v>
      </c>
    </row>
    <row r="781" spans="1:17" hidden="1" x14ac:dyDescent="0.2">
      <c r="A781" s="8" t="str">
        <f t="shared" si="24"/>
        <v>SLORSR00057**C</v>
      </c>
      <c r="B781" s="1" t="s">
        <v>1</v>
      </c>
      <c r="C781" s="1" t="s">
        <v>21</v>
      </c>
      <c r="D781" s="4">
        <v>7.11</v>
      </c>
      <c r="E781" s="4">
        <v>7.34</v>
      </c>
      <c r="F781" s="1" t="s">
        <v>329</v>
      </c>
      <c r="G781" s="5">
        <v>0</v>
      </c>
      <c r="H781" s="5">
        <v>0</v>
      </c>
      <c r="I781" s="5">
        <v>30</v>
      </c>
      <c r="J781" s="5">
        <v>0</v>
      </c>
      <c r="K781" s="5">
        <v>0</v>
      </c>
      <c r="L781" s="5">
        <f t="shared" si="25"/>
        <v>30</v>
      </c>
      <c r="M781" s="1" t="s">
        <v>343</v>
      </c>
      <c r="N781" s="1">
        <v>30</v>
      </c>
      <c r="O781" s="1" t="s">
        <v>1597</v>
      </c>
      <c r="P781" s="3">
        <v>101467</v>
      </c>
      <c r="Q781" s="96">
        <v>98472</v>
      </c>
    </row>
    <row r="782" spans="1:17" hidden="1" x14ac:dyDescent="0.2">
      <c r="A782" s="8" t="str">
        <f t="shared" si="24"/>
        <v>SLORSR00057**C</v>
      </c>
      <c r="B782" s="1" t="s">
        <v>1</v>
      </c>
      <c r="C782" s="1" t="s">
        <v>21</v>
      </c>
      <c r="D782" s="4">
        <v>7.34</v>
      </c>
      <c r="E782" s="4">
        <v>7.74</v>
      </c>
      <c r="F782" s="1" t="s">
        <v>322</v>
      </c>
      <c r="G782" s="5">
        <v>0</v>
      </c>
      <c r="H782" s="5">
        <v>0</v>
      </c>
      <c r="I782" s="5">
        <v>44</v>
      </c>
      <c r="J782" s="5">
        <v>0</v>
      </c>
      <c r="K782" s="5">
        <v>0</v>
      </c>
      <c r="L782" s="5">
        <f t="shared" si="25"/>
        <v>44</v>
      </c>
      <c r="M782" s="1" t="s">
        <v>323</v>
      </c>
      <c r="N782" s="1">
        <v>44</v>
      </c>
      <c r="O782" s="1" t="s">
        <v>1597</v>
      </c>
      <c r="P782" s="3">
        <v>101467</v>
      </c>
      <c r="Q782" s="96">
        <v>98472</v>
      </c>
    </row>
    <row r="783" spans="1:17" hidden="1" x14ac:dyDescent="0.2">
      <c r="A783" s="8" t="str">
        <f t="shared" si="24"/>
        <v>SLORSR00057**C</v>
      </c>
      <c r="B783" s="1" t="s">
        <v>1</v>
      </c>
      <c r="C783" s="1" t="s">
        <v>21</v>
      </c>
      <c r="D783" s="4">
        <v>7.74</v>
      </c>
      <c r="E783" s="4">
        <v>7.99</v>
      </c>
      <c r="F783" s="1" t="s">
        <v>329</v>
      </c>
      <c r="G783" s="5">
        <v>0</v>
      </c>
      <c r="H783" s="5">
        <v>0</v>
      </c>
      <c r="I783" s="5">
        <v>33</v>
      </c>
      <c r="J783" s="5">
        <v>0</v>
      </c>
      <c r="K783" s="5">
        <v>0</v>
      </c>
      <c r="L783" s="5">
        <f t="shared" si="25"/>
        <v>33</v>
      </c>
      <c r="M783" s="1" t="s">
        <v>343</v>
      </c>
      <c r="N783" s="1">
        <v>33</v>
      </c>
      <c r="O783" s="1" t="s">
        <v>1597</v>
      </c>
      <c r="P783" s="3">
        <v>101467</v>
      </c>
      <c r="Q783" s="96">
        <v>98472</v>
      </c>
    </row>
    <row r="784" spans="1:17" hidden="1" x14ac:dyDescent="0.2">
      <c r="A784" s="8" t="str">
        <f t="shared" si="24"/>
        <v>SLORSR00057**C</v>
      </c>
      <c r="B784" s="1" t="s">
        <v>1</v>
      </c>
      <c r="C784" s="1" t="s">
        <v>21</v>
      </c>
      <c r="D784" s="4">
        <v>9.8000000000000007</v>
      </c>
      <c r="E784" s="4">
        <v>10.6</v>
      </c>
      <c r="F784" s="1" t="s">
        <v>322</v>
      </c>
      <c r="G784" s="5">
        <v>0</v>
      </c>
      <c r="H784" s="5">
        <v>0</v>
      </c>
      <c r="I784" s="5">
        <v>42</v>
      </c>
      <c r="J784" s="5">
        <v>0</v>
      </c>
      <c r="K784" s="5">
        <v>0</v>
      </c>
      <c r="L784" s="5">
        <f t="shared" si="25"/>
        <v>42</v>
      </c>
      <c r="M784" s="1" t="s">
        <v>323</v>
      </c>
      <c r="N784" s="1">
        <v>42</v>
      </c>
      <c r="O784" s="1" t="s">
        <v>1597</v>
      </c>
      <c r="P784" s="3">
        <v>101467</v>
      </c>
    </row>
    <row r="785" spans="1:17" hidden="1" x14ac:dyDescent="0.2">
      <c r="A785" s="8" t="str">
        <f t="shared" si="24"/>
        <v>SLORSR00057**C</v>
      </c>
      <c r="B785" s="1" t="s">
        <v>1</v>
      </c>
      <c r="C785" s="1" t="s">
        <v>21</v>
      </c>
      <c r="D785" s="4">
        <v>10.6</v>
      </c>
      <c r="E785" s="4">
        <v>10.82</v>
      </c>
      <c r="F785" s="1" t="s">
        <v>329</v>
      </c>
      <c r="G785" s="5">
        <v>0</v>
      </c>
      <c r="H785" s="5">
        <v>0</v>
      </c>
      <c r="I785" s="5">
        <v>31</v>
      </c>
      <c r="J785" s="5">
        <v>0</v>
      </c>
      <c r="K785" s="5">
        <v>0</v>
      </c>
      <c r="L785" s="5">
        <f t="shared" si="25"/>
        <v>31</v>
      </c>
      <c r="M785" s="1" t="s">
        <v>343</v>
      </c>
      <c r="N785" s="1">
        <v>31</v>
      </c>
      <c r="O785" s="1" t="s">
        <v>1597</v>
      </c>
      <c r="P785" s="3">
        <v>101467</v>
      </c>
      <c r="Q785" s="96">
        <v>98472</v>
      </c>
    </row>
    <row r="786" spans="1:17" hidden="1" x14ac:dyDescent="0.2">
      <c r="A786" s="8" t="str">
        <f t="shared" si="24"/>
        <v>SLORSR00057**C</v>
      </c>
      <c r="B786" s="1" t="s">
        <v>1</v>
      </c>
      <c r="C786" s="1" t="s">
        <v>21</v>
      </c>
      <c r="D786" s="4">
        <v>10.82</v>
      </c>
      <c r="E786" s="4">
        <v>11.54</v>
      </c>
      <c r="F786" s="1" t="s">
        <v>322</v>
      </c>
      <c r="G786" s="5">
        <v>0</v>
      </c>
      <c r="H786" s="5">
        <v>0</v>
      </c>
      <c r="I786" s="5">
        <v>52</v>
      </c>
      <c r="J786" s="5">
        <v>0</v>
      </c>
      <c r="K786" s="5">
        <v>0</v>
      </c>
      <c r="L786" s="5">
        <f t="shared" si="25"/>
        <v>52</v>
      </c>
      <c r="M786" s="1" t="s">
        <v>323</v>
      </c>
      <c r="N786" s="1">
        <v>52</v>
      </c>
      <c r="O786" s="1" t="s">
        <v>1597</v>
      </c>
      <c r="P786" s="3">
        <v>101467</v>
      </c>
      <c r="Q786" s="96">
        <v>98472</v>
      </c>
    </row>
    <row r="787" spans="1:17" hidden="1" x14ac:dyDescent="0.2">
      <c r="A787" s="8" t="str">
        <f t="shared" si="24"/>
        <v>SLORSR00057**C</v>
      </c>
      <c r="B787" s="1" t="s">
        <v>1</v>
      </c>
      <c r="C787" s="1" t="s">
        <v>21</v>
      </c>
      <c r="D787" s="4">
        <v>11.54</v>
      </c>
      <c r="E787" s="4">
        <v>12.93</v>
      </c>
      <c r="F787" s="1" t="s">
        <v>22</v>
      </c>
      <c r="G787" s="5">
        <v>10</v>
      </c>
      <c r="H787" s="5">
        <v>0</v>
      </c>
      <c r="I787" s="5">
        <v>53</v>
      </c>
      <c r="J787" s="5">
        <v>190</v>
      </c>
      <c r="K787" s="5">
        <v>0</v>
      </c>
      <c r="L787" s="5">
        <f t="shared" si="25"/>
        <v>253</v>
      </c>
      <c r="M787" s="1" t="s">
        <v>23</v>
      </c>
      <c r="N787" s="1">
        <v>253</v>
      </c>
      <c r="O787" s="1" t="s">
        <v>1597</v>
      </c>
      <c r="P787" s="3">
        <v>101467</v>
      </c>
      <c r="Q787" s="96">
        <v>98472</v>
      </c>
    </row>
    <row r="788" spans="1:17" hidden="1" x14ac:dyDescent="0.2">
      <c r="A788" s="8" t="str">
        <f t="shared" si="24"/>
        <v>SLORSR00058**C</v>
      </c>
      <c r="B788" s="1" t="s">
        <v>1</v>
      </c>
      <c r="C788" s="1" t="s">
        <v>333</v>
      </c>
      <c r="D788" s="4">
        <v>0</v>
      </c>
      <c r="E788" s="4">
        <v>2.36</v>
      </c>
      <c r="F788" s="1" t="s">
        <v>322</v>
      </c>
      <c r="G788" s="5">
        <v>0</v>
      </c>
      <c r="H788" s="5">
        <v>0</v>
      </c>
      <c r="I788" s="5">
        <v>151</v>
      </c>
      <c r="J788" s="5">
        <v>0</v>
      </c>
      <c r="K788" s="5">
        <v>0</v>
      </c>
      <c r="L788" s="5">
        <f t="shared" si="25"/>
        <v>151</v>
      </c>
      <c r="M788" s="1" t="s">
        <v>323</v>
      </c>
      <c r="N788" s="1">
        <v>151</v>
      </c>
      <c r="O788" s="1" t="s">
        <v>1597</v>
      </c>
      <c r="P788" s="3">
        <v>101467</v>
      </c>
    </row>
    <row r="789" spans="1:17" hidden="1" x14ac:dyDescent="0.2">
      <c r="A789" s="8" t="str">
        <f t="shared" si="24"/>
        <v>SLORSR00058**C</v>
      </c>
      <c r="B789" s="1" t="s">
        <v>1</v>
      </c>
      <c r="C789" s="1" t="s">
        <v>333</v>
      </c>
      <c r="D789" s="4">
        <v>2.36</v>
      </c>
      <c r="E789" s="4">
        <v>2.7</v>
      </c>
      <c r="F789" s="1">
        <v>8</v>
      </c>
      <c r="G789" s="5">
        <v>0</v>
      </c>
      <c r="H789" s="5">
        <v>0</v>
      </c>
      <c r="I789" s="5">
        <v>22</v>
      </c>
      <c r="J789" s="5">
        <v>0</v>
      </c>
      <c r="K789" s="5">
        <v>0</v>
      </c>
      <c r="L789" s="5">
        <f t="shared" si="25"/>
        <v>22</v>
      </c>
      <c r="M789" s="1" t="s">
        <v>597</v>
      </c>
      <c r="N789" s="1">
        <v>22</v>
      </c>
      <c r="O789" s="1" t="s">
        <v>1597</v>
      </c>
      <c r="P789" s="3">
        <v>101467</v>
      </c>
    </row>
    <row r="790" spans="1:17" hidden="1" x14ac:dyDescent="0.2">
      <c r="A790" s="8" t="str">
        <f t="shared" si="24"/>
        <v>SLORSR00058**C</v>
      </c>
      <c r="B790" s="1" t="s">
        <v>1</v>
      </c>
      <c r="C790" s="1" t="s">
        <v>333</v>
      </c>
      <c r="D790" s="4">
        <v>2.7</v>
      </c>
      <c r="E790" s="4">
        <v>6.51</v>
      </c>
      <c r="F790" s="1" t="s">
        <v>322</v>
      </c>
      <c r="G790" s="5">
        <v>0</v>
      </c>
      <c r="H790" s="5">
        <v>0</v>
      </c>
      <c r="I790" s="5">
        <v>245</v>
      </c>
      <c r="J790" s="5">
        <v>0</v>
      </c>
      <c r="K790" s="5">
        <v>0</v>
      </c>
      <c r="L790" s="5">
        <f t="shared" si="25"/>
        <v>245</v>
      </c>
      <c r="M790" s="1" t="s">
        <v>323</v>
      </c>
      <c r="N790" s="1">
        <v>245</v>
      </c>
      <c r="O790" s="1" t="s">
        <v>1597</v>
      </c>
      <c r="P790" s="3">
        <v>101467</v>
      </c>
    </row>
    <row r="791" spans="1:17" hidden="1" x14ac:dyDescent="0.2">
      <c r="A791" s="8" t="str">
        <f t="shared" si="24"/>
        <v>SLORSR00058**C</v>
      </c>
      <c r="B791" s="1" t="s">
        <v>1</v>
      </c>
      <c r="C791" s="1" t="s">
        <v>333</v>
      </c>
      <c r="D791" s="4">
        <v>8.14</v>
      </c>
      <c r="E791" s="4">
        <v>11.85</v>
      </c>
      <c r="F791" s="1" t="s">
        <v>322</v>
      </c>
      <c r="G791" s="5">
        <v>0</v>
      </c>
      <c r="H791" s="5">
        <v>0</v>
      </c>
      <c r="I791" s="5">
        <v>226</v>
      </c>
      <c r="J791" s="5">
        <v>0</v>
      </c>
      <c r="K791" s="5">
        <v>0</v>
      </c>
      <c r="L791" s="5">
        <f t="shared" si="25"/>
        <v>226</v>
      </c>
      <c r="M791" s="1" t="s">
        <v>323</v>
      </c>
      <c r="N791" s="1">
        <v>226</v>
      </c>
      <c r="O791" s="1" t="s">
        <v>1617</v>
      </c>
      <c r="P791" s="99">
        <v>101469</v>
      </c>
    </row>
    <row r="792" spans="1:17" hidden="1" x14ac:dyDescent="0.2">
      <c r="A792" s="8" t="str">
        <f t="shared" si="24"/>
        <v>SLORSR00058**C</v>
      </c>
      <c r="B792" s="1" t="s">
        <v>1</v>
      </c>
      <c r="C792" s="1" t="s">
        <v>333</v>
      </c>
      <c r="D792" s="4">
        <v>11.85</v>
      </c>
      <c r="E792" s="4">
        <v>12.19</v>
      </c>
      <c r="F792" s="1" t="s">
        <v>334</v>
      </c>
      <c r="G792" s="5">
        <v>32</v>
      </c>
      <c r="H792" s="5">
        <v>0</v>
      </c>
      <c r="I792" s="5">
        <v>31</v>
      </c>
      <c r="J792" s="5">
        <v>14</v>
      </c>
      <c r="K792" s="5">
        <v>0</v>
      </c>
      <c r="L792" s="5">
        <f t="shared" si="25"/>
        <v>77</v>
      </c>
      <c r="M792" s="1" t="s">
        <v>30</v>
      </c>
      <c r="N792" s="1">
        <v>77</v>
      </c>
      <c r="O792" s="1" t="s">
        <v>1617</v>
      </c>
      <c r="P792" s="99">
        <v>101469</v>
      </c>
    </row>
    <row r="793" spans="1:17" hidden="1" x14ac:dyDescent="0.2">
      <c r="A793" s="8" t="str">
        <f t="shared" si="24"/>
        <v>SLORSR00058**C</v>
      </c>
      <c r="B793" s="1" t="s">
        <v>1</v>
      </c>
      <c r="C793" s="1" t="s">
        <v>333</v>
      </c>
      <c r="D793" s="4">
        <v>12.19</v>
      </c>
      <c r="E793" s="4">
        <v>13.81</v>
      </c>
      <c r="F793" s="1" t="s">
        <v>322</v>
      </c>
      <c r="G793" s="5">
        <v>0</v>
      </c>
      <c r="H793" s="5">
        <v>0</v>
      </c>
      <c r="I793" s="5">
        <v>104</v>
      </c>
      <c r="J793" s="5">
        <v>0</v>
      </c>
      <c r="K793" s="5">
        <v>0</v>
      </c>
      <c r="L793" s="5">
        <f t="shared" si="25"/>
        <v>104</v>
      </c>
      <c r="M793" s="1" t="s">
        <v>323</v>
      </c>
      <c r="N793" s="1">
        <v>104</v>
      </c>
      <c r="O793" s="1" t="s">
        <v>1617</v>
      </c>
      <c r="P793" s="99">
        <v>101469</v>
      </c>
    </row>
    <row r="794" spans="1:17" hidden="1" x14ac:dyDescent="0.2">
      <c r="A794" s="8" t="str">
        <f t="shared" si="24"/>
        <v>SLORSR00058**C</v>
      </c>
      <c r="B794" s="1" t="s">
        <v>1</v>
      </c>
      <c r="C794" s="1" t="s">
        <v>333</v>
      </c>
      <c r="D794" s="4">
        <v>13.81</v>
      </c>
      <c r="E794" s="4">
        <v>13.89</v>
      </c>
      <c r="F794" s="1">
        <v>6</v>
      </c>
      <c r="G794" s="5">
        <v>0</v>
      </c>
      <c r="H794" s="5">
        <v>0</v>
      </c>
      <c r="I794" s="5">
        <v>11</v>
      </c>
      <c r="J794" s="5">
        <v>5</v>
      </c>
      <c r="K794" s="5">
        <v>0</v>
      </c>
      <c r="L794" s="5">
        <f t="shared" si="25"/>
        <v>16</v>
      </c>
      <c r="N794" s="1">
        <v>16</v>
      </c>
      <c r="O794" s="1" t="s">
        <v>1617</v>
      </c>
      <c r="P794" s="99">
        <v>101469</v>
      </c>
    </row>
    <row r="795" spans="1:17" hidden="1" x14ac:dyDescent="0.2">
      <c r="A795" s="8" t="str">
        <f t="shared" si="24"/>
        <v>SLORSR00058**C</v>
      </c>
      <c r="B795" s="1" t="s">
        <v>1</v>
      </c>
      <c r="C795" s="1" t="s">
        <v>333</v>
      </c>
      <c r="D795" s="4">
        <v>13.89</v>
      </c>
      <c r="E795" s="4">
        <v>14.21</v>
      </c>
      <c r="F795" s="1" t="s">
        <v>334</v>
      </c>
      <c r="G795" s="5">
        <v>29</v>
      </c>
      <c r="H795" s="5">
        <v>0</v>
      </c>
      <c r="I795" s="5">
        <v>18</v>
      </c>
      <c r="J795" s="5">
        <v>0</v>
      </c>
      <c r="K795" s="5">
        <v>0</v>
      </c>
      <c r="L795" s="5">
        <f t="shared" si="25"/>
        <v>47</v>
      </c>
      <c r="M795" s="1" t="s">
        <v>641</v>
      </c>
      <c r="N795" s="1">
        <v>47</v>
      </c>
      <c r="O795" s="1" t="s">
        <v>1617</v>
      </c>
      <c r="P795" s="99">
        <v>101469</v>
      </c>
    </row>
    <row r="796" spans="1:17" hidden="1" x14ac:dyDescent="0.2">
      <c r="A796" s="8" t="str">
        <f t="shared" si="24"/>
        <v>SLORSR00058**C</v>
      </c>
      <c r="B796" s="1" t="s">
        <v>1</v>
      </c>
      <c r="C796" s="1" t="s">
        <v>333</v>
      </c>
      <c r="D796" s="4">
        <v>14.21</v>
      </c>
      <c r="E796" s="4">
        <v>14.99</v>
      </c>
      <c r="F796" s="1" t="s">
        <v>322</v>
      </c>
      <c r="G796" s="5">
        <v>0</v>
      </c>
      <c r="H796" s="5">
        <v>0</v>
      </c>
      <c r="I796" s="5">
        <v>52</v>
      </c>
      <c r="J796" s="5">
        <v>0</v>
      </c>
      <c r="K796" s="5">
        <v>0</v>
      </c>
      <c r="L796" s="5">
        <f t="shared" si="25"/>
        <v>52</v>
      </c>
      <c r="M796" s="1" t="s">
        <v>323</v>
      </c>
      <c r="N796" s="1">
        <v>52</v>
      </c>
      <c r="O796" s="1" t="s">
        <v>1617</v>
      </c>
      <c r="P796" s="99">
        <v>101469</v>
      </c>
    </row>
    <row r="797" spans="1:17" hidden="1" x14ac:dyDescent="0.2">
      <c r="A797" s="8" t="str">
        <f t="shared" si="24"/>
        <v>SLORSR00058**C</v>
      </c>
      <c r="B797" s="1" t="s">
        <v>1</v>
      </c>
      <c r="C797" s="1" t="s">
        <v>333</v>
      </c>
      <c r="D797" s="4">
        <v>16.510000000000002</v>
      </c>
      <c r="E797" s="4">
        <v>18.18</v>
      </c>
      <c r="F797" s="1" t="s">
        <v>322</v>
      </c>
      <c r="G797" s="5">
        <v>0</v>
      </c>
      <c r="H797" s="5">
        <v>0</v>
      </c>
      <c r="I797" s="5">
        <v>156</v>
      </c>
      <c r="J797" s="5">
        <v>0</v>
      </c>
      <c r="K797" s="5">
        <v>0</v>
      </c>
      <c r="L797" s="5">
        <f t="shared" si="25"/>
        <v>156</v>
      </c>
      <c r="M797" s="1" t="s">
        <v>323</v>
      </c>
      <c r="N797" s="1">
        <v>156</v>
      </c>
      <c r="O797" s="1" t="s">
        <v>1595</v>
      </c>
      <c r="P797" s="99">
        <v>98273</v>
      </c>
    </row>
    <row r="798" spans="1:17" hidden="1" x14ac:dyDescent="0.2">
      <c r="A798" s="8" t="str">
        <f t="shared" si="24"/>
        <v>SLORSR00058**C</v>
      </c>
      <c r="B798" s="1" t="s">
        <v>1</v>
      </c>
      <c r="C798" s="1" t="s">
        <v>333</v>
      </c>
      <c r="D798" s="4">
        <v>18.18</v>
      </c>
      <c r="E798" s="4">
        <v>19.190000000000001</v>
      </c>
      <c r="F798" s="1" t="s">
        <v>334</v>
      </c>
      <c r="G798" s="5">
        <v>32</v>
      </c>
      <c r="H798" s="5">
        <v>0</v>
      </c>
      <c r="I798" s="5">
        <v>46</v>
      </c>
      <c r="J798" s="5">
        <v>10</v>
      </c>
      <c r="K798" s="5">
        <v>0</v>
      </c>
      <c r="L798" s="5">
        <f t="shared" si="25"/>
        <v>88</v>
      </c>
      <c r="M798" s="1" t="s">
        <v>31</v>
      </c>
      <c r="N798" s="1">
        <v>88</v>
      </c>
      <c r="O798" s="1" t="s">
        <v>1595</v>
      </c>
      <c r="P798" s="99">
        <v>98273</v>
      </c>
    </row>
    <row r="799" spans="1:17" hidden="1" x14ac:dyDescent="0.2">
      <c r="A799" s="8" t="str">
        <f t="shared" si="24"/>
        <v>SLORSR00058**C</v>
      </c>
      <c r="B799" s="1" t="s">
        <v>1</v>
      </c>
      <c r="C799" s="1" t="s">
        <v>333</v>
      </c>
      <c r="D799" s="4">
        <v>19.190000000000001</v>
      </c>
      <c r="E799" s="4">
        <v>19.66</v>
      </c>
      <c r="F799" s="1" t="s">
        <v>322</v>
      </c>
      <c r="G799" s="5">
        <v>0</v>
      </c>
      <c r="H799" s="5">
        <v>0</v>
      </c>
      <c r="I799" s="5">
        <v>31</v>
      </c>
      <c r="J799" s="5">
        <v>0</v>
      </c>
      <c r="K799" s="5">
        <v>0</v>
      </c>
      <c r="L799" s="5">
        <f t="shared" si="25"/>
        <v>31</v>
      </c>
      <c r="M799" s="1" t="s">
        <v>323</v>
      </c>
      <c r="N799" s="1">
        <v>31</v>
      </c>
      <c r="O799" s="1" t="s">
        <v>1595</v>
      </c>
      <c r="P799" s="99">
        <v>98273</v>
      </c>
    </row>
    <row r="800" spans="1:17" hidden="1" x14ac:dyDescent="0.2">
      <c r="A800" s="8" t="str">
        <f t="shared" si="24"/>
        <v>SLORSR00058**C</v>
      </c>
      <c r="B800" s="1" t="s">
        <v>1</v>
      </c>
      <c r="C800" s="1" t="s">
        <v>333</v>
      </c>
      <c r="D800" s="4">
        <v>19.66</v>
      </c>
      <c r="E800" s="4">
        <v>19.899999999999999</v>
      </c>
      <c r="F800" s="1" t="s">
        <v>327</v>
      </c>
      <c r="G800" s="5">
        <v>0</v>
      </c>
      <c r="H800" s="5">
        <v>0</v>
      </c>
      <c r="I800" s="5">
        <v>40</v>
      </c>
      <c r="J800" s="5">
        <v>0</v>
      </c>
      <c r="K800" s="5">
        <v>0</v>
      </c>
      <c r="L800" s="5">
        <f t="shared" si="25"/>
        <v>40</v>
      </c>
      <c r="M800" s="1" t="s">
        <v>347</v>
      </c>
      <c r="N800" s="1">
        <v>40</v>
      </c>
      <c r="O800" s="1" t="s">
        <v>1595</v>
      </c>
      <c r="P800" s="99">
        <v>98273</v>
      </c>
    </row>
    <row r="801" spans="1:19" hidden="1" x14ac:dyDescent="0.2">
      <c r="A801" s="8" t="str">
        <f t="shared" si="24"/>
        <v>SLORSR00058**C</v>
      </c>
      <c r="B801" s="1" t="s">
        <v>1</v>
      </c>
      <c r="C801" s="1" t="s">
        <v>333</v>
      </c>
      <c r="D801" s="4">
        <v>19.899999999999999</v>
      </c>
      <c r="E801" s="4">
        <v>20.39</v>
      </c>
      <c r="F801" s="1" t="s">
        <v>322</v>
      </c>
      <c r="G801" s="5">
        <v>0</v>
      </c>
      <c r="H801" s="5">
        <v>0</v>
      </c>
      <c r="I801" s="5">
        <v>31</v>
      </c>
      <c r="J801" s="5">
        <v>0</v>
      </c>
      <c r="K801" s="5">
        <v>0</v>
      </c>
      <c r="L801" s="5">
        <f t="shared" si="25"/>
        <v>31</v>
      </c>
      <c r="M801" s="1" t="s">
        <v>323</v>
      </c>
      <c r="N801" s="1">
        <v>31</v>
      </c>
      <c r="O801" s="1" t="s">
        <v>1595</v>
      </c>
      <c r="P801" s="99">
        <v>98273</v>
      </c>
    </row>
    <row r="802" spans="1:19" hidden="1" x14ac:dyDescent="0.2">
      <c r="A802" s="8" t="str">
        <f t="shared" si="24"/>
        <v>SLORSR00058**C</v>
      </c>
      <c r="B802" s="1" t="s">
        <v>1</v>
      </c>
      <c r="C802" s="1" t="s">
        <v>333</v>
      </c>
      <c r="D802" s="4">
        <v>20.39</v>
      </c>
      <c r="E802" s="4">
        <v>20.64</v>
      </c>
      <c r="F802" s="1" t="s">
        <v>327</v>
      </c>
      <c r="G802" s="5">
        <v>0</v>
      </c>
      <c r="H802" s="5">
        <v>0</v>
      </c>
      <c r="I802" s="5">
        <v>38</v>
      </c>
      <c r="J802" s="5">
        <v>0</v>
      </c>
      <c r="K802" s="5">
        <v>0</v>
      </c>
      <c r="L802" s="5">
        <f t="shared" si="25"/>
        <v>38</v>
      </c>
      <c r="M802" s="1" t="s">
        <v>347</v>
      </c>
      <c r="N802" s="1">
        <v>38</v>
      </c>
      <c r="O802" s="1" t="s">
        <v>1595</v>
      </c>
      <c r="P802" s="99">
        <v>98273</v>
      </c>
    </row>
    <row r="803" spans="1:19" hidden="1" x14ac:dyDescent="0.2">
      <c r="A803" s="8" t="str">
        <f t="shared" si="24"/>
        <v>SLORSR00058**C</v>
      </c>
      <c r="B803" s="1" t="s">
        <v>1</v>
      </c>
      <c r="C803" s="1" t="s">
        <v>333</v>
      </c>
      <c r="D803" s="4">
        <v>20.64</v>
      </c>
      <c r="E803" s="4">
        <v>20.99</v>
      </c>
      <c r="F803" s="1" t="s">
        <v>322</v>
      </c>
      <c r="G803" s="5">
        <v>0</v>
      </c>
      <c r="H803" s="5">
        <v>0</v>
      </c>
      <c r="I803" s="5">
        <v>14</v>
      </c>
      <c r="J803" s="5">
        <v>0</v>
      </c>
      <c r="K803" s="5">
        <v>0</v>
      </c>
      <c r="L803" s="5">
        <f t="shared" si="25"/>
        <v>14</v>
      </c>
      <c r="M803" s="1" t="s">
        <v>323</v>
      </c>
      <c r="N803" s="1">
        <v>14</v>
      </c>
      <c r="O803" s="1" t="s">
        <v>1595</v>
      </c>
      <c r="P803" s="99">
        <v>98273</v>
      </c>
    </row>
    <row r="804" spans="1:19" hidden="1" x14ac:dyDescent="0.2">
      <c r="A804" s="8" t="str">
        <f t="shared" si="24"/>
        <v>SLORSR00058**C</v>
      </c>
      <c r="B804" s="1" t="s">
        <v>1</v>
      </c>
      <c r="C804" s="1" t="s">
        <v>333</v>
      </c>
      <c r="D804" s="4">
        <v>20.99</v>
      </c>
      <c r="E804" s="4">
        <v>21.09</v>
      </c>
      <c r="F804" s="1" t="s">
        <v>401</v>
      </c>
      <c r="G804" s="5">
        <v>12</v>
      </c>
      <c r="H804" s="5">
        <v>0</v>
      </c>
      <c r="I804" s="5">
        <v>14</v>
      </c>
      <c r="J804" s="5">
        <v>6</v>
      </c>
      <c r="K804" s="5">
        <v>0</v>
      </c>
      <c r="L804" s="5">
        <f t="shared" si="25"/>
        <v>32</v>
      </c>
      <c r="M804" s="1" t="s">
        <v>532</v>
      </c>
      <c r="N804" s="1">
        <v>32</v>
      </c>
      <c r="O804" s="1" t="s">
        <v>1587</v>
      </c>
      <c r="P804" s="99">
        <v>105446</v>
      </c>
      <c r="S804" s="96" t="s">
        <v>1626</v>
      </c>
    </row>
    <row r="805" spans="1:19" hidden="1" x14ac:dyDescent="0.2">
      <c r="A805" s="8" t="str">
        <f t="shared" si="24"/>
        <v>SLORSR00058**C</v>
      </c>
      <c r="B805" s="1" t="s">
        <v>1</v>
      </c>
      <c r="C805" s="1" t="s">
        <v>333</v>
      </c>
      <c r="D805" s="4">
        <v>21.09</v>
      </c>
      <c r="E805" s="4">
        <v>21.25</v>
      </c>
      <c r="F805" s="1" t="s">
        <v>409</v>
      </c>
      <c r="G805" s="5">
        <v>16</v>
      </c>
      <c r="H805" s="5">
        <v>0</v>
      </c>
      <c r="I805" s="5">
        <v>20</v>
      </c>
      <c r="J805" s="5">
        <v>94</v>
      </c>
      <c r="K805" s="5">
        <v>0</v>
      </c>
      <c r="L805" s="5">
        <f t="shared" si="25"/>
        <v>130</v>
      </c>
      <c r="M805" s="1" t="s">
        <v>533</v>
      </c>
      <c r="N805" s="1">
        <v>130</v>
      </c>
      <c r="O805" s="1" t="s">
        <v>1587</v>
      </c>
      <c r="P805" s="99">
        <v>105446</v>
      </c>
      <c r="S805" s="96" t="s">
        <v>1626</v>
      </c>
    </row>
    <row r="806" spans="1:19" hidden="1" x14ac:dyDescent="0.2">
      <c r="A806" s="8" t="str">
        <f t="shared" si="24"/>
        <v>SLORSR00058**C</v>
      </c>
      <c r="B806" s="1" t="s">
        <v>1</v>
      </c>
      <c r="C806" s="1" t="s">
        <v>333</v>
      </c>
      <c r="D806" s="4">
        <v>21.25</v>
      </c>
      <c r="E806" s="4">
        <v>22.45</v>
      </c>
      <c r="F806" s="1" t="s">
        <v>424</v>
      </c>
      <c r="G806" s="5">
        <v>0</v>
      </c>
      <c r="H806" s="5">
        <v>0</v>
      </c>
      <c r="I806" s="5">
        <v>158</v>
      </c>
      <c r="J806" s="5">
        <v>0</v>
      </c>
      <c r="K806" s="5">
        <v>0</v>
      </c>
      <c r="L806" s="5">
        <f t="shared" si="25"/>
        <v>158</v>
      </c>
      <c r="M806" s="1" t="s">
        <v>32</v>
      </c>
      <c r="N806" s="1">
        <v>158</v>
      </c>
      <c r="O806" s="1" t="s">
        <v>1587</v>
      </c>
      <c r="P806" s="99">
        <v>105446</v>
      </c>
      <c r="S806" s="96" t="s">
        <v>1626</v>
      </c>
    </row>
    <row r="807" spans="1:19" hidden="1" x14ac:dyDescent="0.2">
      <c r="A807" s="8" t="str">
        <f t="shared" si="24"/>
        <v>SLORSR00058**C</v>
      </c>
      <c r="B807" s="1" t="s">
        <v>1</v>
      </c>
      <c r="C807" s="1" t="s">
        <v>333</v>
      </c>
      <c r="D807" s="4">
        <v>22.45</v>
      </c>
      <c r="E807" s="4">
        <v>22.61</v>
      </c>
      <c r="F807" s="1" t="s">
        <v>409</v>
      </c>
      <c r="G807" s="5">
        <v>16</v>
      </c>
      <c r="H807" s="5">
        <v>0</v>
      </c>
      <c r="I807" s="5">
        <v>18</v>
      </c>
      <c r="J807" s="5">
        <v>94</v>
      </c>
      <c r="K807" s="5">
        <v>0</v>
      </c>
      <c r="L807" s="5">
        <f t="shared" si="25"/>
        <v>128</v>
      </c>
      <c r="M807" s="1" t="s">
        <v>707</v>
      </c>
      <c r="N807" s="1">
        <v>128</v>
      </c>
      <c r="O807" s="1" t="s">
        <v>1587</v>
      </c>
      <c r="P807" s="99">
        <v>105446</v>
      </c>
      <c r="S807" s="96" t="s">
        <v>1626</v>
      </c>
    </row>
    <row r="808" spans="1:19" hidden="1" x14ac:dyDescent="0.2">
      <c r="A808" s="8" t="str">
        <f t="shared" si="24"/>
        <v>SLORSR00058**C</v>
      </c>
      <c r="B808" s="1" t="s">
        <v>1</v>
      </c>
      <c r="C808" s="1" t="s">
        <v>333</v>
      </c>
      <c r="D808" s="4">
        <v>22.61</v>
      </c>
      <c r="E808" s="4">
        <v>22.77</v>
      </c>
      <c r="F808" s="1" t="s">
        <v>409</v>
      </c>
      <c r="G808" s="5">
        <v>16</v>
      </c>
      <c r="H808" s="5">
        <v>0</v>
      </c>
      <c r="I808" s="5">
        <v>25</v>
      </c>
      <c r="J808" s="5">
        <v>26</v>
      </c>
      <c r="K808" s="5">
        <v>0</v>
      </c>
      <c r="L808" s="5">
        <f t="shared" si="25"/>
        <v>67</v>
      </c>
      <c r="M808" s="1" t="s">
        <v>708</v>
      </c>
      <c r="N808" s="1">
        <v>67</v>
      </c>
      <c r="O808" s="1" t="s">
        <v>1587</v>
      </c>
      <c r="P808" s="99">
        <v>105446</v>
      </c>
      <c r="S808" s="96" t="s">
        <v>1626</v>
      </c>
    </row>
    <row r="809" spans="1:19" hidden="1" x14ac:dyDescent="0.2">
      <c r="A809" s="8" t="str">
        <f t="shared" si="24"/>
        <v>SLORSR00058**C</v>
      </c>
      <c r="B809" s="1" t="s">
        <v>1</v>
      </c>
      <c r="C809" s="1" t="s">
        <v>333</v>
      </c>
      <c r="D809" s="4">
        <v>22.77</v>
      </c>
      <c r="E809" s="4">
        <v>23.12</v>
      </c>
      <c r="F809" s="1" t="s">
        <v>322</v>
      </c>
      <c r="G809" s="5">
        <v>0</v>
      </c>
      <c r="H809" s="5">
        <v>0</v>
      </c>
      <c r="I809" s="5">
        <v>23</v>
      </c>
      <c r="J809" s="5">
        <v>46</v>
      </c>
      <c r="K809" s="5">
        <v>0</v>
      </c>
      <c r="L809" s="5">
        <f t="shared" si="25"/>
        <v>69</v>
      </c>
      <c r="M809" s="1" t="s">
        <v>33</v>
      </c>
      <c r="N809" s="1">
        <v>69</v>
      </c>
      <c r="O809" s="1" t="s">
        <v>1587</v>
      </c>
      <c r="P809" s="99">
        <v>105446</v>
      </c>
      <c r="S809" s="96" t="s">
        <v>1626</v>
      </c>
    </row>
    <row r="810" spans="1:19" hidden="1" x14ac:dyDescent="0.2">
      <c r="A810" s="8" t="str">
        <f t="shared" si="24"/>
        <v>SLORSR00058**C</v>
      </c>
      <c r="B810" s="1" t="s">
        <v>1</v>
      </c>
      <c r="C810" s="1" t="s">
        <v>333</v>
      </c>
      <c r="D810" s="4">
        <v>23.12</v>
      </c>
      <c r="E810" s="4">
        <v>23.28</v>
      </c>
      <c r="F810" s="1" t="s">
        <v>409</v>
      </c>
      <c r="G810" s="5">
        <v>16</v>
      </c>
      <c r="H810" s="5">
        <v>0</v>
      </c>
      <c r="I810" s="5">
        <v>19</v>
      </c>
      <c r="J810" s="5">
        <v>26</v>
      </c>
      <c r="K810" s="5">
        <v>0</v>
      </c>
      <c r="L810" s="5">
        <f t="shared" si="25"/>
        <v>61</v>
      </c>
      <c r="M810" s="1" t="s">
        <v>34</v>
      </c>
      <c r="N810" s="1">
        <v>61</v>
      </c>
      <c r="O810" s="1" t="s">
        <v>1587</v>
      </c>
      <c r="P810" s="99">
        <v>105446</v>
      </c>
      <c r="S810" s="96" t="s">
        <v>1626</v>
      </c>
    </row>
    <row r="811" spans="1:19" hidden="1" x14ac:dyDescent="0.2">
      <c r="A811" s="8" t="str">
        <f t="shared" si="24"/>
        <v>SLORSR00082**C</v>
      </c>
      <c r="B811" s="1" t="s">
        <v>1</v>
      </c>
      <c r="C811" s="1" t="s">
        <v>35</v>
      </c>
      <c r="D811" s="4">
        <v>0</v>
      </c>
      <c r="E811" s="4">
        <v>0.2</v>
      </c>
      <c r="F811" s="1" t="s">
        <v>334</v>
      </c>
      <c r="G811" s="5">
        <v>39</v>
      </c>
      <c r="H811" s="5">
        <v>0</v>
      </c>
      <c r="I811" s="5">
        <v>33</v>
      </c>
      <c r="J811" s="5">
        <v>0</v>
      </c>
      <c r="K811" s="5">
        <v>0</v>
      </c>
      <c r="L811" s="5">
        <f t="shared" si="25"/>
        <v>72</v>
      </c>
      <c r="M811" s="1" t="s">
        <v>36</v>
      </c>
      <c r="N811" s="1">
        <v>72</v>
      </c>
      <c r="O811" s="1" t="s">
        <v>1595</v>
      </c>
      <c r="P811" s="99"/>
    </row>
    <row r="812" spans="1:19" hidden="1" x14ac:dyDescent="0.2">
      <c r="A812" s="8" t="str">
        <f t="shared" ref="A812:A875" si="26">"S"&amp;B812&amp;MID(C812,1,2)&amp;"00"&amp;MID(C812,4,3)&amp;"**C"</f>
        <v>SLORSR00082**C</v>
      </c>
      <c r="B812" s="1" t="s">
        <v>1</v>
      </c>
      <c r="C812" s="1" t="s">
        <v>35</v>
      </c>
      <c r="D812" s="4">
        <v>0.2</v>
      </c>
      <c r="E812" s="4">
        <v>2.37</v>
      </c>
      <c r="F812" s="1" t="s">
        <v>322</v>
      </c>
      <c r="G812" s="5">
        <v>0</v>
      </c>
      <c r="H812" s="5">
        <v>0</v>
      </c>
      <c r="I812" s="5">
        <v>141</v>
      </c>
      <c r="J812" s="5">
        <v>0</v>
      </c>
      <c r="K812" s="5">
        <v>0</v>
      </c>
      <c r="L812" s="5">
        <f t="shared" si="25"/>
        <v>141</v>
      </c>
      <c r="M812" s="1" t="s">
        <v>323</v>
      </c>
      <c r="N812" s="1">
        <v>141</v>
      </c>
      <c r="O812" s="1" t="s">
        <v>1595</v>
      </c>
      <c r="P812" s="99"/>
    </row>
    <row r="813" spans="1:19" hidden="1" x14ac:dyDescent="0.2">
      <c r="A813" s="8" t="str">
        <f t="shared" si="26"/>
        <v>SLORSR00082**C</v>
      </c>
      <c r="B813" s="1" t="s">
        <v>1</v>
      </c>
      <c r="C813" s="1" t="s">
        <v>35</v>
      </c>
      <c r="D813" s="4">
        <v>2.37</v>
      </c>
      <c r="E813" s="4">
        <v>2.77</v>
      </c>
      <c r="F813" s="1" t="s">
        <v>334</v>
      </c>
      <c r="G813" s="5">
        <v>84</v>
      </c>
      <c r="H813" s="5">
        <v>0</v>
      </c>
      <c r="I813" s="5">
        <v>82</v>
      </c>
      <c r="J813" s="5">
        <v>0</v>
      </c>
      <c r="K813" s="5">
        <v>0</v>
      </c>
      <c r="L813" s="5">
        <f t="shared" si="25"/>
        <v>166</v>
      </c>
      <c r="M813" s="1" t="s">
        <v>37</v>
      </c>
      <c r="N813" s="1">
        <v>166</v>
      </c>
      <c r="O813" s="1" t="s">
        <v>1595</v>
      </c>
      <c r="P813" s="99"/>
    </row>
    <row r="814" spans="1:19" hidden="1" x14ac:dyDescent="0.2">
      <c r="A814" s="8" t="str">
        <f t="shared" si="26"/>
        <v>SLORSR00082**C</v>
      </c>
      <c r="B814" s="1" t="s">
        <v>1</v>
      </c>
      <c r="C814" s="1" t="s">
        <v>35</v>
      </c>
      <c r="D814" s="4">
        <v>2.77</v>
      </c>
      <c r="E814" s="4">
        <v>3.3</v>
      </c>
      <c r="F814" s="1" t="s">
        <v>322</v>
      </c>
      <c r="G814" s="5">
        <v>0</v>
      </c>
      <c r="H814" s="5">
        <v>0</v>
      </c>
      <c r="I814" s="5">
        <v>33</v>
      </c>
      <c r="J814" s="5">
        <v>0</v>
      </c>
      <c r="K814" s="5">
        <v>0</v>
      </c>
      <c r="L814" s="5">
        <f t="shared" ref="L814:L877" si="27">SUM(G814:K814)</f>
        <v>33</v>
      </c>
      <c r="M814" s="1" t="s">
        <v>323</v>
      </c>
      <c r="N814" s="1">
        <v>33</v>
      </c>
      <c r="O814" s="1" t="s">
        <v>1595</v>
      </c>
      <c r="P814" s="99"/>
    </row>
    <row r="815" spans="1:19" hidden="1" x14ac:dyDescent="0.2">
      <c r="A815" s="8" t="str">
        <f t="shared" si="26"/>
        <v>SLORSR00082**C</v>
      </c>
      <c r="B815" s="1" t="s">
        <v>1</v>
      </c>
      <c r="C815" s="1" t="s">
        <v>35</v>
      </c>
      <c r="D815" s="4">
        <v>3.3</v>
      </c>
      <c r="E815" s="4">
        <v>3.78</v>
      </c>
      <c r="F815" s="1" t="s">
        <v>417</v>
      </c>
      <c r="G815" s="5">
        <v>119</v>
      </c>
      <c r="H815" s="5">
        <v>0</v>
      </c>
      <c r="I815" s="5">
        <v>126</v>
      </c>
      <c r="J815" s="5">
        <v>0</v>
      </c>
      <c r="K815" s="5">
        <v>0</v>
      </c>
      <c r="L815" s="5">
        <f t="shared" si="27"/>
        <v>245</v>
      </c>
      <c r="M815" s="1" t="s">
        <v>38</v>
      </c>
      <c r="N815" s="1">
        <v>245</v>
      </c>
      <c r="O815" s="1" t="s">
        <v>1595</v>
      </c>
      <c r="P815" s="99"/>
    </row>
    <row r="816" spans="1:19" hidden="1" x14ac:dyDescent="0.2">
      <c r="A816" s="8" t="str">
        <f t="shared" si="26"/>
        <v>SLORSR00082**C</v>
      </c>
      <c r="B816" s="1" t="s">
        <v>1</v>
      </c>
      <c r="C816" s="1" t="s">
        <v>35</v>
      </c>
      <c r="D816" s="4">
        <v>3.78</v>
      </c>
      <c r="E816" s="4">
        <v>5.13</v>
      </c>
      <c r="F816" s="1" t="s">
        <v>322</v>
      </c>
      <c r="G816" s="5">
        <v>0</v>
      </c>
      <c r="H816" s="5">
        <v>0</v>
      </c>
      <c r="I816" s="5">
        <v>87</v>
      </c>
      <c r="J816" s="5">
        <v>0</v>
      </c>
      <c r="K816" s="5">
        <v>0</v>
      </c>
      <c r="L816" s="5">
        <f t="shared" si="27"/>
        <v>87</v>
      </c>
      <c r="M816" s="1" t="s">
        <v>323</v>
      </c>
      <c r="N816" s="1">
        <v>87</v>
      </c>
      <c r="O816" s="1" t="s">
        <v>1595</v>
      </c>
      <c r="P816" s="99"/>
    </row>
    <row r="817" spans="1:19" hidden="1" x14ac:dyDescent="0.2">
      <c r="A817" s="8" t="str">
        <f t="shared" si="26"/>
        <v>SLORSR00082**C</v>
      </c>
      <c r="B817" s="1" t="s">
        <v>1</v>
      </c>
      <c r="C817" s="1" t="s">
        <v>35</v>
      </c>
      <c r="D817" s="4">
        <v>5.13</v>
      </c>
      <c r="E817" s="4">
        <v>6.23</v>
      </c>
      <c r="F817" s="1" t="s">
        <v>322</v>
      </c>
      <c r="G817" s="1">
        <v>0</v>
      </c>
      <c r="H817" s="1">
        <v>0</v>
      </c>
      <c r="I817" s="1">
        <v>71</v>
      </c>
      <c r="J817" s="1">
        <v>0</v>
      </c>
      <c r="K817" s="1">
        <v>0</v>
      </c>
      <c r="L817" s="1">
        <f t="shared" si="27"/>
        <v>71</v>
      </c>
      <c r="M817" s="1" t="s">
        <v>323</v>
      </c>
      <c r="N817" s="3">
        <v>71</v>
      </c>
      <c r="O817" s="1" t="s">
        <v>1587</v>
      </c>
      <c r="P817" s="3">
        <v>105447</v>
      </c>
      <c r="S817" s="96" t="s">
        <v>1627</v>
      </c>
    </row>
    <row r="818" spans="1:19" hidden="1" x14ac:dyDescent="0.2">
      <c r="A818" s="8" t="str">
        <f t="shared" si="26"/>
        <v>SLORSR00082**C</v>
      </c>
      <c r="B818" s="1" t="s">
        <v>1</v>
      </c>
      <c r="C818" s="1" t="s">
        <v>35</v>
      </c>
      <c r="D818" s="4">
        <v>6.23</v>
      </c>
      <c r="E818" s="4">
        <v>6.63</v>
      </c>
      <c r="F818" s="1" t="s">
        <v>39</v>
      </c>
      <c r="G818" s="5">
        <v>83</v>
      </c>
      <c r="H818" s="5">
        <v>0</v>
      </c>
      <c r="I818" s="5">
        <v>87</v>
      </c>
      <c r="J818" s="5">
        <v>10</v>
      </c>
      <c r="K818" s="5">
        <v>0</v>
      </c>
      <c r="L818" s="5">
        <f t="shared" si="27"/>
        <v>180</v>
      </c>
      <c r="M818" s="1" t="s">
        <v>40</v>
      </c>
      <c r="N818" s="1">
        <v>180</v>
      </c>
      <c r="O818" s="1" t="s">
        <v>1587</v>
      </c>
      <c r="P818" s="3">
        <v>105447</v>
      </c>
      <c r="S818" s="96" t="s">
        <v>1627</v>
      </c>
    </row>
    <row r="819" spans="1:19" hidden="1" x14ac:dyDescent="0.2">
      <c r="A819" s="8" t="str">
        <f t="shared" si="26"/>
        <v>SLORSR00082**C</v>
      </c>
      <c r="B819" s="1" t="s">
        <v>1</v>
      </c>
      <c r="C819" s="1" t="s">
        <v>35</v>
      </c>
      <c r="D819" s="4">
        <v>6.63</v>
      </c>
      <c r="E819" s="4">
        <v>7.88</v>
      </c>
      <c r="F819" s="1" t="s">
        <v>322</v>
      </c>
      <c r="G819" s="5">
        <v>0</v>
      </c>
      <c r="H819" s="5">
        <v>0</v>
      </c>
      <c r="I819" s="5">
        <v>77</v>
      </c>
      <c r="J819" s="5">
        <v>0</v>
      </c>
      <c r="K819" s="5">
        <v>0</v>
      </c>
      <c r="L819" s="5">
        <f t="shared" si="27"/>
        <v>77</v>
      </c>
      <c r="M819" s="1" t="s">
        <v>323</v>
      </c>
      <c r="N819" s="1">
        <v>77</v>
      </c>
      <c r="O819" s="1" t="s">
        <v>1587</v>
      </c>
      <c r="P819" s="3">
        <v>105447</v>
      </c>
      <c r="S819" s="96" t="s">
        <v>1627</v>
      </c>
    </row>
    <row r="820" spans="1:19" hidden="1" x14ac:dyDescent="0.2">
      <c r="A820" s="8" t="str">
        <f t="shared" si="26"/>
        <v>SLORSR00082**C</v>
      </c>
      <c r="B820" s="1" t="s">
        <v>1</v>
      </c>
      <c r="C820" s="1" t="s">
        <v>35</v>
      </c>
      <c r="D820" s="4">
        <v>7.88</v>
      </c>
      <c r="E820" s="4">
        <v>8.2799999999999994</v>
      </c>
      <c r="F820" s="1" t="s">
        <v>334</v>
      </c>
      <c r="G820" s="5">
        <v>32</v>
      </c>
      <c r="H820" s="5">
        <v>0</v>
      </c>
      <c r="I820" s="5">
        <v>22</v>
      </c>
      <c r="J820" s="5">
        <v>0</v>
      </c>
      <c r="K820" s="5">
        <v>0</v>
      </c>
      <c r="L820" s="5">
        <f t="shared" si="27"/>
        <v>54</v>
      </c>
      <c r="M820" s="1" t="s">
        <v>41</v>
      </c>
      <c r="N820" s="1">
        <v>54</v>
      </c>
      <c r="O820" s="1" t="s">
        <v>1587</v>
      </c>
      <c r="P820" s="3">
        <v>105447</v>
      </c>
      <c r="S820" s="96" t="s">
        <v>1627</v>
      </c>
    </row>
    <row r="821" spans="1:19" hidden="1" x14ac:dyDescent="0.2">
      <c r="A821" s="8" t="str">
        <f t="shared" si="26"/>
        <v>SLORSR00082**C</v>
      </c>
      <c r="B821" s="1" t="s">
        <v>1</v>
      </c>
      <c r="C821" s="1" t="s">
        <v>35</v>
      </c>
      <c r="D821" s="4">
        <v>8.2799999999999994</v>
      </c>
      <c r="E821" s="4">
        <v>10.06</v>
      </c>
      <c r="F821" s="1" t="s">
        <v>322</v>
      </c>
      <c r="G821" s="5">
        <v>0</v>
      </c>
      <c r="H821" s="5">
        <v>0</v>
      </c>
      <c r="I821" s="5">
        <v>97</v>
      </c>
      <c r="J821" s="5">
        <v>0</v>
      </c>
      <c r="K821" s="5">
        <v>0</v>
      </c>
      <c r="L821" s="5">
        <f t="shared" si="27"/>
        <v>97</v>
      </c>
      <c r="M821" s="1" t="s">
        <v>323</v>
      </c>
      <c r="N821" s="1">
        <v>97</v>
      </c>
      <c r="O821" s="1" t="s">
        <v>1587</v>
      </c>
      <c r="P821" s="3">
        <v>105447</v>
      </c>
      <c r="S821" s="96" t="s">
        <v>1627</v>
      </c>
    </row>
    <row r="822" spans="1:19" hidden="1" x14ac:dyDescent="0.2">
      <c r="A822" s="8" t="str">
        <f t="shared" si="26"/>
        <v>SLORSR00083**C</v>
      </c>
      <c r="B822" s="1" t="s">
        <v>1</v>
      </c>
      <c r="C822" s="1" t="s">
        <v>42</v>
      </c>
      <c r="D822" s="4">
        <v>0</v>
      </c>
      <c r="E822" s="4">
        <v>2.44</v>
      </c>
      <c r="F822" s="1" t="s">
        <v>322</v>
      </c>
      <c r="G822" s="5">
        <v>0</v>
      </c>
      <c r="H822" s="5">
        <v>0</v>
      </c>
      <c r="I822" s="5">
        <v>161</v>
      </c>
      <c r="J822" s="5">
        <v>0</v>
      </c>
      <c r="K822" s="5">
        <v>0</v>
      </c>
      <c r="L822" s="5">
        <f t="shared" si="27"/>
        <v>161</v>
      </c>
      <c r="M822" s="1" t="s">
        <v>323</v>
      </c>
      <c r="N822" s="1">
        <v>161</v>
      </c>
      <c r="O822" s="88" t="s">
        <v>1594</v>
      </c>
      <c r="R822" s="104" t="s">
        <v>1608</v>
      </c>
      <c r="S822" s="96" t="s">
        <v>1640</v>
      </c>
    </row>
    <row r="823" spans="1:19" hidden="1" x14ac:dyDescent="0.2">
      <c r="A823" s="8" t="str">
        <f t="shared" si="26"/>
        <v>SLORSR00083**C</v>
      </c>
      <c r="B823" s="1" t="s">
        <v>1</v>
      </c>
      <c r="C823" s="1" t="s">
        <v>42</v>
      </c>
      <c r="D823" s="4">
        <v>2.44</v>
      </c>
      <c r="E823" s="4">
        <v>2.61</v>
      </c>
      <c r="F823" s="1" t="s">
        <v>324</v>
      </c>
      <c r="G823" s="5">
        <v>0</v>
      </c>
      <c r="H823" s="5">
        <v>0</v>
      </c>
      <c r="I823" s="5">
        <v>11</v>
      </c>
      <c r="J823" s="5">
        <v>0</v>
      </c>
      <c r="K823" s="5">
        <v>0</v>
      </c>
      <c r="L823" s="5">
        <f t="shared" si="27"/>
        <v>11</v>
      </c>
      <c r="M823" s="1" t="s">
        <v>43</v>
      </c>
      <c r="N823" s="1">
        <v>11</v>
      </c>
      <c r="O823" s="88" t="s">
        <v>1594</v>
      </c>
      <c r="R823" s="104" t="s">
        <v>1608</v>
      </c>
      <c r="S823" s="96" t="s">
        <v>1640</v>
      </c>
    </row>
    <row r="824" spans="1:19" hidden="1" x14ac:dyDescent="0.2">
      <c r="A824" s="8" t="str">
        <f t="shared" si="26"/>
        <v>SLORSR00083**C</v>
      </c>
      <c r="B824" s="1" t="s">
        <v>1</v>
      </c>
      <c r="C824" s="1" t="s">
        <v>42</v>
      </c>
      <c r="D824" s="4">
        <v>4.18</v>
      </c>
      <c r="E824" s="4">
        <v>4.3499999999999996</v>
      </c>
      <c r="F824" s="1" t="s">
        <v>334</v>
      </c>
      <c r="G824" s="5">
        <v>16</v>
      </c>
      <c r="H824" s="5">
        <v>0</v>
      </c>
      <c r="I824" s="5">
        <v>11</v>
      </c>
      <c r="J824" s="5">
        <v>0</v>
      </c>
      <c r="K824" s="5">
        <v>0</v>
      </c>
      <c r="L824" s="5">
        <f t="shared" si="27"/>
        <v>27</v>
      </c>
      <c r="M824" s="1" t="s">
        <v>44</v>
      </c>
      <c r="N824" s="1">
        <v>27</v>
      </c>
      <c r="O824" s="1" t="s">
        <v>1597</v>
      </c>
      <c r="P824" s="3">
        <v>101467</v>
      </c>
      <c r="Q824" s="96">
        <v>97046</v>
      </c>
    </row>
    <row r="825" spans="1:19" hidden="1" x14ac:dyDescent="0.2">
      <c r="A825" s="8" t="str">
        <f t="shared" si="26"/>
        <v>SLORSR00083**C</v>
      </c>
      <c r="B825" s="1" t="s">
        <v>1</v>
      </c>
      <c r="C825" s="1" t="s">
        <v>42</v>
      </c>
      <c r="D825" s="4">
        <v>4.3499999999999996</v>
      </c>
      <c r="E825" s="4">
        <v>7.72</v>
      </c>
      <c r="F825" s="1" t="s">
        <v>45</v>
      </c>
      <c r="G825" s="5">
        <v>0</v>
      </c>
      <c r="H825" s="5">
        <v>0</v>
      </c>
      <c r="I825" s="5">
        <v>238</v>
      </c>
      <c r="J825" s="5">
        <v>3</v>
      </c>
      <c r="K825" s="5">
        <v>0</v>
      </c>
      <c r="L825" s="5">
        <f t="shared" si="27"/>
        <v>241</v>
      </c>
      <c r="M825" s="1" t="s">
        <v>665</v>
      </c>
      <c r="N825" s="1">
        <v>241</v>
      </c>
      <c r="O825" s="1" t="s">
        <v>1597</v>
      </c>
      <c r="P825" s="3">
        <v>101467</v>
      </c>
      <c r="Q825" s="96">
        <v>97046</v>
      </c>
    </row>
    <row r="826" spans="1:19" hidden="1" x14ac:dyDescent="0.2">
      <c r="A826" s="8" t="str">
        <f t="shared" si="26"/>
        <v>SLORSR00083**C</v>
      </c>
      <c r="B826" s="1" t="s">
        <v>1</v>
      </c>
      <c r="C826" s="1" t="s">
        <v>42</v>
      </c>
      <c r="D826" s="4">
        <v>7.72</v>
      </c>
      <c r="E826" s="4">
        <v>8.1199999999999992</v>
      </c>
      <c r="F826" s="1" t="s">
        <v>334</v>
      </c>
      <c r="G826" s="5">
        <v>32</v>
      </c>
      <c r="H826" s="5">
        <v>0</v>
      </c>
      <c r="I826" s="5">
        <v>22</v>
      </c>
      <c r="J826" s="5">
        <v>0</v>
      </c>
      <c r="K826" s="5">
        <v>0</v>
      </c>
      <c r="L826" s="5">
        <f t="shared" si="27"/>
        <v>54</v>
      </c>
      <c r="M826" s="1" t="s">
        <v>46</v>
      </c>
      <c r="N826" s="1">
        <v>54</v>
      </c>
      <c r="O826" s="1" t="s">
        <v>1597</v>
      </c>
      <c r="P826" s="3">
        <v>101467</v>
      </c>
      <c r="Q826" s="96">
        <v>97046</v>
      </c>
    </row>
    <row r="827" spans="1:19" hidden="1" x14ac:dyDescent="0.2">
      <c r="A827" s="8" t="str">
        <f t="shared" si="26"/>
        <v>SLORSR00083**C</v>
      </c>
      <c r="B827" s="1" t="s">
        <v>1</v>
      </c>
      <c r="C827" s="1" t="s">
        <v>42</v>
      </c>
      <c r="D827" s="4">
        <v>8.1199999999999992</v>
      </c>
      <c r="E827" s="4">
        <v>10.51</v>
      </c>
      <c r="F827" s="1" t="s">
        <v>322</v>
      </c>
      <c r="G827" s="5">
        <v>0</v>
      </c>
      <c r="H827" s="5">
        <v>0</v>
      </c>
      <c r="I827" s="5">
        <v>158</v>
      </c>
      <c r="J827" s="5">
        <v>0</v>
      </c>
      <c r="K827" s="5">
        <v>0</v>
      </c>
      <c r="L827" s="5">
        <f t="shared" si="27"/>
        <v>158</v>
      </c>
      <c r="M827" s="1" t="s">
        <v>323</v>
      </c>
      <c r="N827" s="1">
        <v>158</v>
      </c>
      <c r="O827" s="1" t="s">
        <v>1597</v>
      </c>
      <c r="P827" s="3">
        <v>101467</v>
      </c>
      <c r="Q827" s="96">
        <v>97046</v>
      </c>
    </row>
    <row r="828" spans="1:19" hidden="1" x14ac:dyDescent="0.2">
      <c r="A828" s="8" t="str">
        <f>"S"&amp;B828&amp;MID(C828,1,2)&amp;"00"&amp;MID(C828,4,4)&amp;"*C"</f>
        <v>SLORSR00083C*C</v>
      </c>
      <c r="B828" s="1" t="s">
        <v>1</v>
      </c>
      <c r="C828" s="1" t="s">
        <v>1506</v>
      </c>
      <c r="D828" s="4">
        <v>0</v>
      </c>
      <c r="E828" s="4">
        <v>0.75</v>
      </c>
      <c r="F828" s="1">
        <v>6</v>
      </c>
      <c r="G828" s="5">
        <v>32</v>
      </c>
      <c r="H828" s="5">
        <v>0</v>
      </c>
      <c r="I828" s="5">
        <v>50</v>
      </c>
      <c r="J828" s="5">
        <v>0</v>
      </c>
      <c r="K828" s="5">
        <v>0</v>
      </c>
      <c r="L828" s="5">
        <f t="shared" si="27"/>
        <v>82</v>
      </c>
      <c r="M828" s="1" t="s">
        <v>1507</v>
      </c>
      <c r="N828" s="1"/>
      <c r="O828" s="88" t="s">
        <v>1489</v>
      </c>
      <c r="R828" s="104" t="s">
        <v>1608</v>
      </c>
      <c r="S828" s="96" t="s">
        <v>1640</v>
      </c>
    </row>
    <row r="829" spans="1:19" hidden="1" x14ac:dyDescent="0.2">
      <c r="A829" s="8" t="str">
        <f t="shared" si="26"/>
        <v>SLORSR00113**C</v>
      </c>
      <c r="B829" s="1" t="s">
        <v>1</v>
      </c>
      <c r="C829" s="1" t="s">
        <v>552</v>
      </c>
      <c r="D829" s="4">
        <v>0</v>
      </c>
      <c r="E829" s="4">
        <v>3.55</v>
      </c>
      <c r="F829" s="1" t="s">
        <v>322</v>
      </c>
      <c r="G829" s="5">
        <v>0</v>
      </c>
      <c r="H829" s="5">
        <v>0</v>
      </c>
      <c r="I829" s="5">
        <v>227</v>
      </c>
      <c r="J829" s="5">
        <v>0</v>
      </c>
      <c r="K829" s="5">
        <v>0</v>
      </c>
      <c r="L829" s="5">
        <f t="shared" si="27"/>
        <v>227</v>
      </c>
      <c r="M829" s="1" t="s">
        <v>323</v>
      </c>
      <c r="N829" s="1">
        <v>227</v>
      </c>
      <c r="O829" s="1" t="s">
        <v>1597</v>
      </c>
      <c r="P829" s="3">
        <v>101467</v>
      </c>
    </row>
    <row r="830" spans="1:19" hidden="1" x14ac:dyDescent="0.2">
      <c r="A830" s="8" t="str">
        <f t="shared" si="26"/>
        <v>SLORSR00113**C</v>
      </c>
      <c r="B830" s="1" t="s">
        <v>1</v>
      </c>
      <c r="C830" s="1" t="s">
        <v>552</v>
      </c>
      <c r="D830" s="4">
        <v>3.55</v>
      </c>
      <c r="E830" s="4">
        <v>3.95</v>
      </c>
      <c r="F830" s="1" t="s">
        <v>334</v>
      </c>
      <c r="G830" s="5">
        <v>32</v>
      </c>
      <c r="H830" s="5">
        <v>0</v>
      </c>
      <c r="I830" s="5">
        <v>22</v>
      </c>
      <c r="J830" s="5">
        <v>0</v>
      </c>
      <c r="K830" s="5">
        <v>0</v>
      </c>
      <c r="L830" s="5">
        <f t="shared" si="27"/>
        <v>54</v>
      </c>
      <c r="M830" s="1" t="s">
        <v>47</v>
      </c>
      <c r="N830" s="1">
        <v>54</v>
      </c>
      <c r="O830" s="1" t="s">
        <v>1597</v>
      </c>
      <c r="P830" s="3">
        <v>101467</v>
      </c>
    </row>
    <row r="831" spans="1:19" hidden="1" x14ac:dyDescent="0.2">
      <c r="A831" s="8" t="str">
        <f t="shared" si="26"/>
        <v>SLORSR00113**C</v>
      </c>
      <c r="B831" s="1" t="s">
        <v>1</v>
      </c>
      <c r="C831" s="1" t="s">
        <v>552</v>
      </c>
      <c r="D831" s="4">
        <v>3.95</v>
      </c>
      <c r="E831" s="4">
        <v>4.6900000000000004</v>
      </c>
      <c r="F831" s="1" t="s">
        <v>322</v>
      </c>
      <c r="G831" s="5">
        <v>0</v>
      </c>
      <c r="H831" s="5">
        <v>0</v>
      </c>
      <c r="I831" s="5">
        <v>48</v>
      </c>
      <c r="J831" s="5">
        <v>0</v>
      </c>
      <c r="K831" s="5">
        <v>0</v>
      </c>
      <c r="L831" s="5">
        <f t="shared" si="27"/>
        <v>48</v>
      </c>
      <c r="M831" s="1" t="s">
        <v>323</v>
      </c>
      <c r="N831" s="1">
        <v>48</v>
      </c>
      <c r="O831" s="1" t="s">
        <v>1597</v>
      </c>
      <c r="P831" s="3">
        <v>101467</v>
      </c>
    </row>
    <row r="832" spans="1:19" hidden="1" x14ac:dyDescent="0.2">
      <c r="A832" s="8" t="str">
        <f t="shared" si="26"/>
        <v>SLORSR00113**C</v>
      </c>
      <c r="B832" s="1" t="s">
        <v>1</v>
      </c>
      <c r="C832" s="1" t="s">
        <v>552</v>
      </c>
      <c r="D832" s="4">
        <v>6.36</v>
      </c>
      <c r="E832" s="4">
        <v>6.48</v>
      </c>
      <c r="F832" s="1" t="s">
        <v>322</v>
      </c>
      <c r="G832" s="5">
        <v>0</v>
      </c>
      <c r="H832" s="5">
        <v>0</v>
      </c>
      <c r="I832" s="5">
        <v>8</v>
      </c>
      <c r="J832" s="5">
        <v>0</v>
      </c>
      <c r="K832" s="5">
        <v>0</v>
      </c>
      <c r="L832" s="5">
        <f t="shared" si="27"/>
        <v>8</v>
      </c>
      <c r="M832" s="1" t="s">
        <v>323</v>
      </c>
      <c r="N832" s="1">
        <v>8</v>
      </c>
      <c r="O832" s="1" t="s">
        <v>1597</v>
      </c>
      <c r="P832" s="3">
        <v>101467</v>
      </c>
    </row>
    <row r="833" spans="1:19" hidden="1" x14ac:dyDescent="0.2">
      <c r="A833" s="8" t="str">
        <f t="shared" si="26"/>
        <v>SLORSR00113**C</v>
      </c>
      <c r="B833" s="1" t="s">
        <v>1</v>
      </c>
      <c r="C833" s="1" t="s">
        <v>552</v>
      </c>
      <c r="D833" s="4">
        <v>6.48</v>
      </c>
      <c r="E833" s="4">
        <v>7.17</v>
      </c>
      <c r="F833" s="1" t="s">
        <v>322</v>
      </c>
      <c r="G833" s="5">
        <v>0</v>
      </c>
      <c r="H833" s="5">
        <v>0</v>
      </c>
      <c r="I833" s="5">
        <v>46</v>
      </c>
      <c r="J833" s="5">
        <v>0</v>
      </c>
      <c r="K833" s="5">
        <v>0</v>
      </c>
      <c r="L833" s="5">
        <f t="shared" si="27"/>
        <v>46</v>
      </c>
      <c r="M833" s="1" t="s">
        <v>323</v>
      </c>
      <c r="N833" s="1">
        <v>46</v>
      </c>
      <c r="O833" s="1" t="s">
        <v>1597</v>
      </c>
      <c r="P833" s="3">
        <v>101467</v>
      </c>
    </row>
    <row r="834" spans="1:19" hidden="1" x14ac:dyDescent="0.2">
      <c r="A834" s="8" t="str">
        <f t="shared" si="26"/>
        <v>SLORSR00113**C</v>
      </c>
      <c r="B834" s="1" t="s">
        <v>1</v>
      </c>
      <c r="C834" s="1" t="s">
        <v>552</v>
      </c>
      <c r="D834" s="4">
        <v>7.17</v>
      </c>
      <c r="E834" s="4">
        <v>7.45</v>
      </c>
      <c r="F834" s="1" t="s">
        <v>48</v>
      </c>
      <c r="G834" s="5">
        <v>132</v>
      </c>
      <c r="H834" s="5">
        <v>0</v>
      </c>
      <c r="I834" s="5">
        <v>46</v>
      </c>
      <c r="J834" s="5">
        <v>0</v>
      </c>
      <c r="K834" s="5">
        <v>0</v>
      </c>
      <c r="L834" s="5">
        <f t="shared" si="27"/>
        <v>178</v>
      </c>
      <c r="M834" s="1" t="s">
        <v>49</v>
      </c>
      <c r="N834" s="1">
        <v>178</v>
      </c>
      <c r="O834" s="1" t="s">
        <v>1597</v>
      </c>
      <c r="P834" s="3">
        <v>101467</v>
      </c>
    </row>
    <row r="835" spans="1:19" hidden="1" x14ac:dyDescent="0.2">
      <c r="A835" s="8" t="str">
        <f t="shared" si="26"/>
        <v>SLORSR00113**C</v>
      </c>
      <c r="B835" s="1" t="s">
        <v>1</v>
      </c>
      <c r="C835" s="1" t="s">
        <v>552</v>
      </c>
      <c r="D835" s="4">
        <v>7.45</v>
      </c>
      <c r="E835" s="4">
        <v>7.64</v>
      </c>
      <c r="F835" s="10" t="s">
        <v>726</v>
      </c>
      <c r="G835" s="5">
        <v>16</v>
      </c>
      <c r="H835" s="5">
        <v>0</v>
      </c>
      <c r="I835" s="5">
        <v>11</v>
      </c>
      <c r="J835" s="5">
        <v>0</v>
      </c>
      <c r="K835" s="5">
        <v>0</v>
      </c>
      <c r="L835" s="5">
        <f t="shared" si="27"/>
        <v>27</v>
      </c>
      <c r="M835" s="1" t="s">
        <v>727</v>
      </c>
      <c r="N835" s="1">
        <v>178</v>
      </c>
      <c r="O835" s="1" t="s">
        <v>1597</v>
      </c>
      <c r="P835" s="3">
        <v>101467</v>
      </c>
    </row>
    <row r="836" spans="1:19" hidden="1" x14ac:dyDescent="0.2">
      <c r="A836" s="8" t="str">
        <f t="shared" si="26"/>
        <v>SLORSR00113**C</v>
      </c>
      <c r="B836" s="1" t="s">
        <v>1</v>
      </c>
      <c r="C836" s="1" t="s">
        <v>552</v>
      </c>
      <c r="D836" s="4">
        <v>7.64</v>
      </c>
      <c r="E836" s="4">
        <v>8.19</v>
      </c>
      <c r="F836" s="1" t="s">
        <v>322</v>
      </c>
      <c r="G836" s="5">
        <v>0</v>
      </c>
      <c r="H836" s="5">
        <v>0</v>
      </c>
      <c r="I836" s="5">
        <v>36</v>
      </c>
      <c r="J836" s="5">
        <v>0</v>
      </c>
      <c r="K836" s="5">
        <v>0</v>
      </c>
      <c r="L836" s="5">
        <f t="shared" si="27"/>
        <v>36</v>
      </c>
      <c r="M836" s="1" t="s">
        <v>323</v>
      </c>
      <c r="N836" s="1">
        <v>36</v>
      </c>
      <c r="O836" s="1" t="s">
        <v>1597</v>
      </c>
      <c r="P836" s="3">
        <v>101467</v>
      </c>
    </row>
    <row r="837" spans="1:19" hidden="1" x14ac:dyDescent="0.2">
      <c r="A837" s="8" t="str">
        <f t="shared" si="26"/>
        <v>SLORSR00113**C</v>
      </c>
      <c r="B837" s="1" t="s">
        <v>1</v>
      </c>
      <c r="C837" s="1" t="s">
        <v>552</v>
      </c>
      <c r="D837" s="4">
        <v>8.19</v>
      </c>
      <c r="E837" s="4">
        <v>8.5299999999999994</v>
      </c>
      <c r="F837" s="1" t="s">
        <v>324</v>
      </c>
      <c r="G837" s="5">
        <v>0</v>
      </c>
      <c r="H837" s="5">
        <v>0</v>
      </c>
      <c r="I837" s="5">
        <v>22</v>
      </c>
      <c r="J837" s="5">
        <v>0</v>
      </c>
      <c r="K837" s="5">
        <v>0</v>
      </c>
      <c r="L837" s="5">
        <f t="shared" si="27"/>
        <v>22</v>
      </c>
      <c r="M837" s="1" t="s">
        <v>50</v>
      </c>
      <c r="N837" s="1">
        <v>22</v>
      </c>
      <c r="O837" s="1" t="s">
        <v>1597</v>
      </c>
      <c r="P837" s="3">
        <v>101467</v>
      </c>
    </row>
    <row r="838" spans="1:19" hidden="1" x14ac:dyDescent="0.2">
      <c r="A838" s="8" t="str">
        <f t="shared" si="26"/>
        <v>SLORSR00113**C</v>
      </c>
      <c r="B838" s="1" t="s">
        <v>1</v>
      </c>
      <c r="C838" s="1" t="s">
        <v>552</v>
      </c>
      <c r="D838" s="4">
        <v>8.5299999999999994</v>
      </c>
      <c r="E838" s="4">
        <v>9.8699999999999992</v>
      </c>
      <c r="F838" s="1" t="s">
        <v>322</v>
      </c>
      <c r="G838" s="5">
        <v>0</v>
      </c>
      <c r="H838" s="5">
        <v>0</v>
      </c>
      <c r="I838" s="5">
        <v>88</v>
      </c>
      <c r="J838" s="5">
        <v>0</v>
      </c>
      <c r="K838" s="5">
        <v>0</v>
      </c>
      <c r="L838" s="5">
        <f t="shared" si="27"/>
        <v>88</v>
      </c>
      <c r="M838" s="1" t="s">
        <v>323</v>
      </c>
      <c r="N838" s="1">
        <v>88</v>
      </c>
      <c r="O838" s="1" t="s">
        <v>1597</v>
      </c>
      <c r="P838" s="3">
        <v>101467</v>
      </c>
    </row>
    <row r="839" spans="1:19" hidden="1" x14ac:dyDescent="0.2">
      <c r="A839" s="8" t="str">
        <f t="shared" si="26"/>
        <v>SLORSR00113**C</v>
      </c>
      <c r="B839" s="1" t="s">
        <v>1</v>
      </c>
      <c r="C839" s="1" t="s">
        <v>552</v>
      </c>
      <c r="D839" s="4">
        <v>9.8699999999999992</v>
      </c>
      <c r="E839" s="4">
        <v>10.36</v>
      </c>
      <c r="F839" s="89" t="s">
        <v>51</v>
      </c>
      <c r="G839" s="5">
        <v>101</v>
      </c>
      <c r="H839" s="5">
        <v>0</v>
      </c>
      <c r="I839" s="5">
        <v>76</v>
      </c>
      <c r="J839" s="5">
        <v>42</v>
      </c>
      <c r="K839" s="5">
        <v>6</v>
      </c>
      <c r="L839" s="5">
        <f t="shared" si="27"/>
        <v>225</v>
      </c>
      <c r="M839" s="1" t="s">
        <v>52</v>
      </c>
      <c r="N839" s="1">
        <v>225</v>
      </c>
      <c r="O839" s="1" t="s">
        <v>1597</v>
      </c>
      <c r="P839" s="3">
        <v>101467</v>
      </c>
    </row>
    <row r="840" spans="1:19" hidden="1" x14ac:dyDescent="0.2">
      <c r="A840" s="8" t="str">
        <f t="shared" si="26"/>
        <v>SLORSR00113**C</v>
      </c>
      <c r="B840" s="1" t="s">
        <v>1</v>
      </c>
      <c r="C840" s="1" t="s">
        <v>552</v>
      </c>
      <c r="D840" s="4">
        <v>10.36</v>
      </c>
      <c r="E840" s="4">
        <v>11.66</v>
      </c>
      <c r="F840" s="1" t="s">
        <v>317</v>
      </c>
      <c r="G840" s="5">
        <v>0</v>
      </c>
      <c r="H840" s="5">
        <v>0</v>
      </c>
      <c r="I840" s="5">
        <v>0</v>
      </c>
      <c r="J840" s="5">
        <v>172</v>
      </c>
      <c r="K840" s="5">
        <v>0</v>
      </c>
      <c r="L840" s="5">
        <f t="shared" si="27"/>
        <v>172</v>
      </c>
      <c r="M840" s="1" t="s">
        <v>413</v>
      </c>
      <c r="N840" s="1">
        <v>172</v>
      </c>
      <c r="O840" s="1" t="s">
        <v>1597</v>
      </c>
      <c r="P840" s="3">
        <v>101467</v>
      </c>
    </row>
    <row r="841" spans="1:19" hidden="1" x14ac:dyDescent="0.2">
      <c r="A841" s="8" t="str">
        <f t="shared" si="26"/>
        <v>SLORSR00162**C</v>
      </c>
      <c r="B841" s="1" t="s">
        <v>1</v>
      </c>
      <c r="C841" s="1" t="s">
        <v>607</v>
      </c>
      <c r="D841" s="4">
        <v>0</v>
      </c>
      <c r="E841" s="4">
        <v>1.59</v>
      </c>
      <c r="F841" s="1" t="s">
        <v>322</v>
      </c>
      <c r="G841" s="5">
        <v>0</v>
      </c>
      <c r="H841" s="5">
        <v>0</v>
      </c>
      <c r="I841" s="5">
        <v>105</v>
      </c>
      <c r="J841" s="5">
        <v>0</v>
      </c>
      <c r="K841" s="5">
        <v>0</v>
      </c>
      <c r="L841" s="5">
        <f t="shared" si="27"/>
        <v>105</v>
      </c>
      <c r="M841" s="1" t="s">
        <v>323</v>
      </c>
      <c r="N841" s="1">
        <v>105</v>
      </c>
      <c r="O841" s="88" t="s">
        <v>1594</v>
      </c>
      <c r="P841" s="99"/>
      <c r="R841" s="104" t="s">
        <v>1608</v>
      </c>
      <c r="S841" s="96" t="s">
        <v>1640</v>
      </c>
    </row>
    <row r="842" spans="1:19" hidden="1" x14ac:dyDescent="0.2">
      <c r="A842" s="8" t="str">
        <f t="shared" si="26"/>
        <v>SLORSR00162**C</v>
      </c>
      <c r="B842" s="1" t="s">
        <v>1</v>
      </c>
      <c r="C842" s="1" t="s">
        <v>607</v>
      </c>
      <c r="D842" s="4">
        <v>1.59</v>
      </c>
      <c r="E842" s="4">
        <v>1.99</v>
      </c>
      <c r="F842" s="1" t="s">
        <v>334</v>
      </c>
      <c r="G842" s="5">
        <v>32</v>
      </c>
      <c r="H842" s="5">
        <v>0</v>
      </c>
      <c r="I842" s="5">
        <v>22</v>
      </c>
      <c r="J842" s="5">
        <v>0</v>
      </c>
      <c r="K842" s="5">
        <v>0</v>
      </c>
      <c r="L842" s="5">
        <f t="shared" si="27"/>
        <v>54</v>
      </c>
      <c r="M842" s="1" t="s">
        <v>53</v>
      </c>
      <c r="N842" s="1">
        <v>54</v>
      </c>
      <c r="O842" s="88" t="s">
        <v>1594</v>
      </c>
      <c r="P842" s="99"/>
      <c r="R842" s="104" t="s">
        <v>1608</v>
      </c>
      <c r="S842" s="96" t="s">
        <v>1640</v>
      </c>
    </row>
    <row r="843" spans="1:19" hidden="1" x14ac:dyDescent="0.2">
      <c r="A843" s="8" t="str">
        <f t="shared" si="26"/>
        <v>SLORSR00162**C</v>
      </c>
      <c r="B843" s="1" t="s">
        <v>1</v>
      </c>
      <c r="C843" s="1" t="s">
        <v>607</v>
      </c>
      <c r="D843" s="4">
        <v>1.99</v>
      </c>
      <c r="E843" s="4">
        <v>5.99</v>
      </c>
      <c r="F843" s="1" t="s">
        <v>322</v>
      </c>
      <c r="G843" s="5">
        <v>0</v>
      </c>
      <c r="H843" s="5">
        <v>0</v>
      </c>
      <c r="I843" s="5">
        <v>276</v>
      </c>
      <c r="J843" s="5">
        <v>0</v>
      </c>
      <c r="K843" s="5">
        <v>0</v>
      </c>
      <c r="L843" s="5">
        <f t="shared" si="27"/>
        <v>276</v>
      </c>
      <c r="M843" s="1" t="s">
        <v>323</v>
      </c>
      <c r="N843" s="1">
        <v>276</v>
      </c>
      <c r="O843" s="88" t="s">
        <v>1594</v>
      </c>
      <c r="P843" s="99"/>
      <c r="R843" s="104" t="s">
        <v>1608</v>
      </c>
      <c r="S843" s="96" t="s">
        <v>1640</v>
      </c>
    </row>
    <row r="844" spans="1:19" hidden="1" x14ac:dyDescent="0.2">
      <c r="A844" s="8" t="str">
        <f t="shared" si="26"/>
        <v>SLORSR00162**C</v>
      </c>
      <c r="B844" s="1" t="s">
        <v>1</v>
      </c>
      <c r="C844" s="1" t="s">
        <v>607</v>
      </c>
      <c r="D844" s="4">
        <v>5.99</v>
      </c>
      <c r="E844" s="4">
        <v>6.19</v>
      </c>
      <c r="F844" s="1" t="s">
        <v>334</v>
      </c>
      <c r="G844" s="5">
        <v>16</v>
      </c>
      <c r="H844" s="5">
        <v>0</v>
      </c>
      <c r="I844" s="5">
        <v>11</v>
      </c>
      <c r="J844" s="5">
        <v>0</v>
      </c>
      <c r="K844" s="5">
        <v>0</v>
      </c>
      <c r="L844" s="5">
        <f t="shared" si="27"/>
        <v>27</v>
      </c>
      <c r="M844" s="1" t="s">
        <v>54</v>
      </c>
      <c r="N844" s="1">
        <v>27</v>
      </c>
      <c r="O844" s="88" t="s">
        <v>1594</v>
      </c>
      <c r="P844" s="99"/>
      <c r="R844" s="104" t="s">
        <v>1608</v>
      </c>
      <c r="S844" s="96" t="s">
        <v>1640</v>
      </c>
    </row>
    <row r="845" spans="1:19" hidden="1" x14ac:dyDescent="0.2">
      <c r="A845" s="8" t="str">
        <f t="shared" si="26"/>
        <v>SLORSR00162**C</v>
      </c>
      <c r="B845" s="1" t="s">
        <v>1</v>
      </c>
      <c r="C845" s="1" t="s">
        <v>607</v>
      </c>
      <c r="D845" s="4">
        <v>6.19</v>
      </c>
      <c r="E845" s="4">
        <v>6.39</v>
      </c>
      <c r="F845" s="1" t="s">
        <v>334</v>
      </c>
      <c r="G845" s="5">
        <v>16</v>
      </c>
      <c r="H845" s="5">
        <v>0</v>
      </c>
      <c r="I845" s="5">
        <v>11</v>
      </c>
      <c r="J845" s="5">
        <v>0</v>
      </c>
      <c r="K845" s="5">
        <v>0</v>
      </c>
      <c r="L845" s="5">
        <f t="shared" si="27"/>
        <v>27</v>
      </c>
      <c r="M845" s="1" t="s">
        <v>55</v>
      </c>
      <c r="N845" s="1">
        <v>27</v>
      </c>
      <c r="O845" s="88" t="s">
        <v>1594</v>
      </c>
      <c r="P845" s="99"/>
      <c r="R845" s="104" t="s">
        <v>1608</v>
      </c>
      <c r="S845" s="96" t="s">
        <v>1640</v>
      </c>
    </row>
    <row r="846" spans="1:19" hidden="1" x14ac:dyDescent="0.2">
      <c r="A846" s="8" t="str">
        <f t="shared" si="26"/>
        <v>SLORSR00162**C</v>
      </c>
      <c r="B846" s="1" t="s">
        <v>1</v>
      </c>
      <c r="C846" s="1" t="s">
        <v>607</v>
      </c>
      <c r="D846" s="4">
        <v>6.39</v>
      </c>
      <c r="E846" s="4">
        <v>8.7899999999999991</v>
      </c>
      <c r="F846" s="1" t="s">
        <v>322</v>
      </c>
      <c r="G846" s="5">
        <v>0</v>
      </c>
      <c r="H846" s="5">
        <v>0</v>
      </c>
      <c r="I846" s="5">
        <v>154</v>
      </c>
      <c r="J846" s="5">
        <v>0</v>
      </c>
      <c r="K846" s="5">
        <v>0</v>
      </c>
      <c r="L846" s="5">
        <f t="shared" si="27"/>
        <v>154</v>
      </c>
      <c r="M846" s="1" t="s">
        <v>323</v>
      </c>
      <c r="N846" s="1">
        <v>154</v>
      </c>
      <c r="O846" s="88" t="s">
        <v>1594</v>
      </c>
      <c r="P846" s="99"/>
      <c r="R846" s="104" t="s">
        <v>1608</v>
      </c>
      <c r="S846" s="96" t="s">
        <v>1640</v>
      </c>
    </row>
    <row r="847" spans="1:19" hidden="1" x14ac:dyDescent="0.2">
      <c r="A847" s="8" t="str">
        <f t="shared" si="26"/>
        <v>SLORSR00252**C</v>
      </c>
      <c r="B847" s="1" t="s">
        <v>1</v>
      </c>
      <c r="C847" s="1" t="s">
        <v>56</v>
      </c>
      <c r="D847" s="4">
        <v>0</v>
      </c>
      <c r="E847" s="4">
        <v>2.46</v>
      </c>
      <c r="F847" s="1" t="s">
        <v>322</v>
      </c>
      <c r="G847" s="5">
        <v>0</v>
      </c>
      <c r="H847" s="5">
        <v>0</v>
      </c>
      <c r="I847" s="5">
        <v>164</v>
      </c>
      <c r="J847" s="5">
        <v>0</v>
      </c>
      <c r="K847" s="5">
        <v>0</v>
      </c>
      <c r="L847" s="5">
        <f t="shared" si="27"/>
        <v>164</v>
      </c>
      <c r="M847" s="1" t="s">
        <v>323</v>
      </c>
      <c r="N847" s="1">
        <v>164</v>
      </c>
      <c r="O847" s="1" t="s">
        <v>1597</v>
      </c>
      <c r="P847" s="3">
        <v>101467</v>
      </c>
    </row>
    <row r="848" spans="1:19" hidden="1" x14ac:dyDescent="0.2">
      <c r="A848" s="8" t="str">
        <f t="shared" si="26"/>
        <v>SLORSR00252**C</v>
      </c>
      <c r="B848" s="1" t="s">
        <v>1</v>
      </c>
      <c r="C848" s="1" t="s">
        <v>56</v>
      </c>
      <c r="D848" s="4">
        <v>2.46</v>
      </c>
      <c r="E848" s="4">
        <v>2.86</v>
      </c>
      <c r="F848" s="1" t="s">
        <v>334</v>
      </c>
      <c r="G848" s="5">
        <v>32</v>
      </c>
      <c r="H848" s="5">
        <v>0</v>
      </c>
      <c r="I848" s="5">
        <v>22</v>
      </c>
      <c r="J848" s="5">
        <v>0</v>
      </c>
      <c r="K848" s="5">
        <v>0</v>
      </c>
      <c r="L848" s="5">
        <f t="shared" si="27"/>
        <v>54</v>
      </c>
      <c r="M848" s="1" t="s">
        <v>46</v>
      </c>
      <c r="N848" s="1">
        <v>54</v>
      </c>
      <c r="O848" s="1" t="s">
        <v>1597</v>
      </c>
      <c r="P848" s="3">
        <v>101467</v>
      </c>
    </row>
    <row r="849" spans="1:16" hidden="1" x14ac:dyDescent="0.2">
      <c r="A849" s="8" t="str">
        <f t="shared" si="26"/>
        <v>SLORSR00252**C</v>
      </c>
      <c r="B849" s="1" t="s">
        <v>1</v>
      </c>
      <c r="C849" s="1" t="s">
        <v>56</v>
      </c>
      <c r="D849" s="4">
        <v>2.86</v>
      </c>
      <c r="E849" s="4">
        <v>3.26</v>
      </c>
      <c r="F849" s="1" t="s">
        <v>322</v>
      </c>
      <c r="G849" s="5">
        <v>0</v>
      </c>
      <c r="H849" s="5">
        <v>0</v>
      </c>
      <c r="I849" s="5">
        <v>26</v>
      </c>
      <c r="J849" s="5">
        <v>0</v>
      </c>
      <c r="K849" s="5">
        <v>0</v>
      </c>
      <c r="L849" s="5">
        <f t="shared" si="27"/>
        <v>26</v>
      </c>
      <c r="M849" s="1" t="s">
        <v>323</v>
      </c>
      <c r="N849" s="1">
        <v>26</v>
      </c>
      <c r="O849" s="1" t="s">
        <v>1597</v>
      </c>
      <c r="P849" s="3">
        <v>101467</v>
      </c>
    </row>
    <row r="850" spans="1:16" hidden="1" x14ac:dyDescent="0.2">
      <c r="A850" s="8" t="str">
        <f t="shared" si="26"/>
        <v>SLORSR00252**C</v>
      </c>
      <c r="B850" s="1" t="s">
        <v>1</v>
      </c>
      <c r="C850" s="1" t="s">
        <v>56</v>
      </c>
      <c r="D850" s="4">
        <v>3.26</v>
      </c>
      <c r="E850" s="4">
        <v>3.67</v>
      </c>
      <c r="F850" s="1" t="s">
        <v>329</v>
      </c>
      <c r="G850" s="5">
        <v>0</v>
      </c>
      <c r="H850" s="5">
        <v>0</v>
      </c>
      <c r="I850" s="5">
        <v>48</v>
      </c>
      <c r="J850" s="5">
        <v>0</v>
      </c>
      <c r="K850" s="5">
        <v>0</v>
      </c>
      <c r="L850" s="5">
        <f t="shared" si="27"/>
        <v>48</v>
      </c>
      <c r="M850" s="1" t="s">
        <v>366</v>
      </c>
      <c r="N850" s="1">
        <v>48</v>
      </c>
      <c r="O850" s="1" t="s">
        <v>1597</v>
      </c>
      <c r="P850" s="3">
        <v>101467</v>
      </c>
    </row>
    <row r="851" spans="1:16" hidden="1" x14ac:dyDescent="0.2">
      <c r="A851" s="8" t="str">
        <f t="shared" si="26"/>
        <v>SLORSR00252**C</v>
      </c>
      <c r="B851" s="1" t="s">
        <v>1</v>
      </c>
      <c r="C851" s="1" t="s">
        <v>56</v>
      </c>
      <c r="D851" s="4">
        <v>3.67</v>
      </c>
      <c r="E851" s="4">
        <v>5.09</v>
      </c>
      <c r="F851" s="1" t="s">
        <v>322</v>
      </c>
      <c r="G851" s="5">
        <v>0</v>
      </c>
      <c r="H851" s="5">
        <v>0</v>
      </c>
      <c r="I851" s="5">
        <v>94</v>
      </c>
      <c r="J851" s="5">
        <v>0</v>
      </c>
      <c r="K851" s="5">
        <v>0</v>
      </c>
      <c r="L851" s="5">
        <f t="shared" si="27"/>
        <v>94</v>
      </c>
      <c r="M851" s="1" t="s">
        <v>323</v>
      </c>
      <c r="N851" s="1">
        <v>94</v>
      </c>
      <c r="O851" s="1" t="s">
        <v>1597</v>
      </c>
      <c r="P851" s="3">
        <v>101467</v>
      </c>
    </row>
    <row r="852" spans="1:16" hidden="1" x14ac:dyDescent="0.2">
      <c r="A852" s="8" t="str">
        <f t="shared" si="26"/>
        <v>SLORSR00252**C</v>
      </c>
      <c r="B852" s="1" t="s">
        <v>1</v>
      </c>
      <c r="C852" s="1" t="s">
        <v>56</v>
      </c>
      <c r="D852" s="4">
        <v>5.09</v>
      </c>
      <c r="E852" s="4">
        <v>5.43</v>
      </c>
      <c r="F852" s="1" t="s">
        <v>756</v>
      </c>
      <c r="G852" s="5">
        <v>16</v>
      </c>
      <c r="H852" s="5">
        <v>0</v>
      </c>
      <c r="I852" s="5">
        <v>70</v>
      </c>
      <c r="J852" s="5">
        <v>0</v>
      </c>
      <c r="K852" s="5">
        <v>0</v>
      </c>
      <c r="L852" s="5">
        <f t="shared" si="27"/>
        <v>86</v>
      </c>
      <c r="M852" s="1" t="s">
        <v>57</v>
      </c>
      <c r="N852" s="1">
        <v>70</v>
      </c>
      <c r="O852" s="1" t="s">
        <v>1597</v>
      </c>
      <c r="P852" s="3">
        <v>101467</v>
      </c>
    </row>
    <row r="853" spans="1:16" hidden="1" x14ac:dyDescent="0.2">
      <c r="A853" s="8" t="str">
        <f t="shared" si="26"/>
        <v>SLORSR00254**C</v>
      </c>
      <c r="B853" s="1" t="s">
        <v>1</v>
      </c>
      <c r="C853" s="1" t="s">
        <v>58</v>
      </c>
      <c r="D853" s="4">
        <v>0</v>
      </c>
      <c r="E853" s="4">
        <v>0.49</v>
      </c>
      <c r="F853" s="1" t="s">
        <v>39</v>
      </c>
      <c r="G853" s="5">
        <v>64</v>
      </c>
      <c r="H853" s="5">
        <v>0</v>
      </c>
      <c r="I853" s="5">
        <v>16</v>
      </c>
      <c r="J853" s="5">
        <v>12</v>
      </c>
      <c r="K853" s="5">
        <v>0</v>
      </c>
      <c r="L853" s="5">
        <f t="shared" si="27"/>
        <v>92</v>
      </c>
      <c r="M853" s="1" t="s">
        <v>655</v>
      </c>
      <c r="N853" s="1">
        <v>130</v>
      </c>
      <c r="O853" s="1" t="s">
        <v>1597</v>
      </c>
      <c r="P853" s="3">
        <v>101467</v>
      </c>
    </row>
    <row r="854" spans="1:16" hidden="1" x14ac:dyDescent="0.2">
      <c r="A854" s="8" t="str">
        <f t="shared" si="26"/>
        <v>SLORSR00254**C</v>
      </c>
      <c r="B854" s="1" t="s">
        <v>1</v>
      </c>
      <c r="C854" s="1" t="s">
        <v>58</v>
      </c>
      <c r="D854" s="4">
        <v>0.49</v>
      </c>
      <c r="E854" s="4">
        <v>0.91</v>
      </c>
      <c r="F854" s="1" t="s">
        <v>322</v>
      </c>
      <c r="G854" s="5">
        <v>0</v>
      </c>
      <c r="H854" s="5">
        <v>0</v>
      </c>
      <c r="I854" s="5">
        <v>28</v>
      </c>
      <c r="J854" s="5">
        <v>0</v>
      </c>
      <c r="K854" s="5">
        <v>0</v>
      </c>
      <c r="L854" s="5">
        <f t="shared" si="27"/>
        <v>28</v>
      </c>
      <c r="M854" s="1" t="s">
        <v>323</v>
      </c>
      <c r="N854" s="1">
        <v>28</v>
      </c>
      <c r="O854" s="1" t="s">
        <v>1595</v>
      </c>
      <c r="P854" s="99">
        <v>98273</v>
      </c>
    </row>
    <row r="855" spans="1:16" hidden="1" x14ac:dyDescent="0.2">
      <c r="A855" s="8" t="str">
        <f t="shared" si="26"/>
        <v>SLORSR00301**C</v>
      </c>
      <c r="B855" s="1" t="s">
        <v>1</v>
      </c>
      <c r="C855" s="1" t="s">
        <v>59</v>
      </c>
      <c r="D855" s="4">
        <v>0</v>
      </c>
      <c r="E855" s="4">
        <v>1.1599999999999999</v>
      </c>
      <c r="F855" s="1" t="s">
        <v>322</v>
      </c>
      <c r="G855" s="5">
        <v>0</v>
      </c>
      <c r="H855" s="5">
        <v>0</v>
      </c>
      <c r="I855" s="5">
        <v>67</v>
      </c>
      <c r="J855" s="5">
        <v>0</v>
      </c>
      <c r="K855" s="5">
        <v>0</v>
      </c>
      <c r="L855" s="5">
        <f t="shared" si="27"/>
        <v>67</v>
      </c>
      <c r="M855" s="1" t="s">
        <v>323</v>
      </c>
      <c r="N855" s="1">
        <v>67</v>
      </c>
      <c r="O855" s="1" t="s">
        <v>1597</v>
      </c>
      <c r="P855" s="3">
        <v>101467</v>
      </c>
    </row>
    <row r="856" spans="1:16" hidden="1" x14ac:dyDescent="0.2">
      <c r="A856" s="8" t="str">
        <f t="shared" si="26"/>
        <v>SLORSR00301**C</v>
      </c>
      <c r="B856" s="1" t="s">
        <v>1</v>
      </c>
      <c r="C856" s="1" t="s">
        <v>59</v>
      </c>
      <c r="D856" s="4">
        <v>1.1599999999999999</v>
      </c>
      <c r="E856" s="4">
        <v>1.59</v>
      </c>
      <c r="F856" s="1" t="s">
        <v>329</v>
      </c>
      <c r="G856" s="5">
        <v>0</v>
      </c>
      <c r="H856" s="5">
        <v>0</v>
      </c>
      <c r="I856" s="5">
        <v>65</v>
      </c>
      <c r="J856" s="5">
        <v>0</v>
      </c>
      <c r="K856" s="5">
        <v>0</v>
      </c>
      <c r="L856" s="5">
        <f t="shared" si="27"/>
        <v>65</v>
      </c>
      <c r="M856" s="1" t="s">
        <v>366</v>
      </c>
      <c r="N856" s="1">
        <v>65</v>
      </c>
      <c r="O856" s="1" t="s">
        <v>1597</v>
      </c>
      <c r="P856" s="3">
        <v>101467</v>
      </c>
    </row>
    <row r="857" spans="1:16" hidden="1" x14ac:dyDescent="0.2">
      <c r="A857" s="8" t="str">
        <f t="shared" si="26"/>
        <v>SLORSR00301**C</v>
      </c>
      <c r="B857" s="1" t="s">
        <v>1</v>
      </c>
      <c r="C857" s="1" t="s">
        <v>59</v>
      </c>
      <c r="D857" s="4">
        <v>1.59</v>
      </c>
      <c r="E857" s="4">
        <v>2.02</v>
      </c>
      <c r="F857" s="1" t="s">
        <v>322</v>
      </c>
      <c r="G857" s="5">
        <v>0</v>
      </c>
      <c r="H857" s="5">
        <v>0</v>
      </c>
      <c r="I857" s="5">
        <v>34</v>
      </c>
      <c r="J857" s="5">
        <v>0</v>
      </c>
      <c r="K857" s="5">
        <v>0</v>
      </c>
      <c r="L857" s="5">
        <f t="shared" si="27"/>
        <v>34</v>
      </c>
      <c r="M857" s="1" t="s">
        <v>323</v>
      </c>
      <c r="N857" s="1">
        <v>34</v>
      </c>
      <c r="O857" s="1" t="s">
        <v>1597</v>
      </c>
      <c r="P857" s="3">
        <v>101467</v>
      </c>
    </row>
    <row r="858" spans="1:16" hidden="1" x14ac:dyDescent="0.2">
      <c r="A858" s="8" t="str">
        <f t="shared" si="26"/>
        <v>SLORSR00301**C</v>
      </c>
      <c r="B858" s="1" t="s">
        <v>1</v>
      </c>
      <c r="C858" s="1" t="s">
        <v>59</v>
      </c>
      <c r="D858" s="4">
        <v>2.02</v>
      </c>
      <c r="E858" s="4">
        <v>2.42</v>
      </c>
      <c r="F858" s="1" t="s">
        <v>334</v>
      </c>
      <c r="G858" s="5">
        <v>32</v>
      </c>
      <c r="H858" s="5">
        <v>0</v>
      </c>
      <c r="I858" s="5">
        <v>22</v>
      </c>
      <c r="J858" s="5">
        <v>0</v>
      </c>
      <c r="K858" s="5">
        <v>0</v>
      </c>
      <c r="L858" s="5">
        <f t="shared" si="27"/>
        <v>54</v>
      </c>
      <c r="M858" s="1" t="s">
        <v>60</v>
      </c>
      <c r="N858" s="1">
        <v>54</v>
      </c>
      <c r="O858" s="1" t="s">
        <v>1597</v>
      </c>
      <c r="P858" s="3">
        <v>101467</v>
      </c>
    </row>
    <row r="859" spans="1:16" hidden="1" x14ac:dyDescent="0.2">
      <c r="A859" s="8" t="str">
        <f t="shared" si="26"/>
        <v>SLORSR00301**C</v>
      </c>
      <c r="B859" s="1" t="s">
        <v>1</v>
      </c>
      <c r="C859" s="1" t="s">
        <v>59</v>
      </c>
      <c r="D859" s="4">
        <v>2.42</v>
      </c>
      <c r="E859" s="4">
        <v>4.1500000000000004</v>
      </c>
      <c r="F859" s="1" t="s">
        <v>322</v>
      </c>
      <c r="G859" s="5">
        <v>0</v>
      </c>
      <c r="H859" s="5">
        <v>0</v>
      </c>
      <c r="I859" s="5">
        <v>113</v>
      </c>
      <c r="J859" s="5">
        <v>0</v>
      </c>
      <c r="K859" s="5">
        <v>0</v>
      </c>
      <c r="L859" s="5">
        <f t="shared" si="27"/>
        <v>113</v>
      </c>
      <c r="M859" s="1" t="s">
        <v>323</v>
      </c>
      <c r="N859" s="1">
        <v>113</v>
      </c>
      <c r="O859" s="1" t="s">
        <v>1597</v>
      </c>
      <c r="P859" s="3">
        <v>101467</v>
      </c>
    </row>
    <row r="860" spans="1:16" hidden="1" x14ac:dyDescent="0.2">
      <c r="A860" s="8" t="str">
        <f t="shared" si="26"/>
        <v>SLORSR00301**C</v>
      </c>
      <c r="B860" s="1" t="s">
        <v>1</v>
      </c>
      <c r="C860" s="1" t="s">
        <v>59</v>
      </c>
      <c r="D860" s="4">
        <v>4.1500000000000004</v>
      </c>
      <c r="E860" s="4">
        <v>4.4800000000000004</v>
      </c>
      <c r="F860" s="1" t="s">
        <v>329</v>
      </c>
      <c r="G860" s="5">
        <v>0</v>
      </c>
      <c r="H860" s="5">
        <v>0</v>
      </c>
      <c r="I860" s="5">
        <v>42</v>
      </c>
      <c r="J860" s="5">
        <v>0</v>
      </c>
      <c r="K860" s="5">
        <v>0</v>
      </c>
      <c r="L860" s="5">
        <f t="shared" si="27"/>
        <v>42</v>
      </c>
      <c r="M860" s="1" t="s">
        <v>366</v>
      </c>
      <c r="N860" s="1">
        <v>42</v>
      </c>
      <c r="O860" s="1" t="s">
        <v>1597</v>
      </c>
      <c r="P860" s="3">
        <v>101467</v>
      </c>
    </row>
    <row r="861" spans="1:16" hidden="1" x14ac:dyDescent="0.2">
      <c r="A861" s="8" t="str">
        <f t="shared" si="26"/>
        <v>SLORSR00301**C</v>
      </c>
      <c r="B861" s="1" t="s">
        <v>1</v>
      </c>
      <c r="C861" s="1" t="s">
        <v>59</v>
      </c>
      <c r="D861" s="4">
        <v>4.4800000000000004</v>
      </c>
      <c r="E861" s="4">
        <v>6.46</v>
      </c>
      <c r="F861" s="1" t="s">
        <v>322</v>
      </c>
      <c r="G861" s="5">
        <v>0</v>
      </c>
      <c r="H861" s="5">
        <v>0</v>
      </c>
      <c r="I861" s="5">
        <v>129</v>
      </c>
      <c r="J861" s="5">
        <v>0</v>
      </c>
      <c r="K861" s="5">
        <v>0</v>
      </c>
      <c r="L861" s="5">
        <f t="shared" si="27"/>
        <v>129</v>
      </c>
      <c r="M861" s="1" t="s">
        <v>323</v>
      </c>
      <c r="N861" s="1">
        <v>129</v>
      </c>
      <c r="O861" s="1" t="s">
        <v>1597</v>
      </c>
      <c r="P861" s="3">
        <v>101467</v>
      </c>
    </row>
    <row r="862" spans="1:16" hidden="1" x14ac:dyDescent="0.2">
      <c r="A862" s="8" t="str">
        <f t="shared" si="26"/>
        <v>SLORSR00301**C</v>
      </c>
      <c r="B862" s="1" t="s">
        <v>1</v>
      </c>
      <c r="C862" s="1" t="s">
        <v>59</v>
      </c>
      <c r="D862" s="4">
        <v>7.54</v>
      </c>
      <c r="E862" s="4">
        <v>12.2</v>
      </c>
      <c r="F862" s="1" t="s">
        <v>322</v>
      </c>
      <c r="G862" s="5">
        <v>0</v>
      </c>
      <c r="H862" s="5">
        <v>0</v>
      </c>
      <c r="I862" s="5">
        <v>302</v>
      </c>
      <c r="J862" s="5">
        <v>0</v>
      </c>
      <c r="K862" s="5">
        <v>0</v>
      </c>
      <c r="L862" s="5">
        <f t="shared" si="27"/>
        <v>302</v>
      </c>
      <c r="M862" s="1" t="s">
        <v>61</v>
      </c>
      <c r="N862" s="1">
        <v>308</v>
      </c>
      <c r="O862" s="1" t="s">
        <v>1597</v>
      </c>
      <c r="P862" s="3">
        <v>101467</v>
      </c>
    </row>
    <row r="863" spans="1:16" hidden="1" x14ac:dyDescent="0.2">
      <c r="A863" s="8" t="str">
        <f t="shared" si="26"/>
        <v>SLORSR00301**C</v>
      </c>
      <c r="B863" s="1" t="s">
        <v>1</v>
      </c>
      <c r="C863" s="1" t="s">
        <v>59</v>
      </c>
      <c r="D863" s="4">
        <v>12.2</v>
      </c>
      <c r="E863" s="4">
        <v>12.41</v>
      </c>
      <c r="F863" s="1" t="s">
        <v>427</v>
      </c>
      <c r="G863" s="5">
        <v>26</v>
      </c>
      <c r="H863" s="5">
        <v>0</v>
      </c>
      <c r="I863" s="5">
        <v>24</v>
      </c>
      <c r="J863" s="5">
        <v>0</v>
      </c>
      <c r="K863" s="5">
        <v>0</v>
      </c>
      <c r="L863" s="5">
        <f t="shared" si="27"/>
        <v>50</v>
      </c>
      <c r="M863" s="1" t="s">
        <v>422</v>
      </c>
      <c r="N863" s="1">
        <v>50</v>
      </c>
      <c r="O863" s="1" t="s">
        <v>1597</v>
      </c>
      <c r="P863" s="3">
        <v>101467</v>
      </c>
    </row>
    <row r="864" spans="1:16" hidden="1" x14ac:dyDescent="0.2">
      <c r="A864" s="8" t="str">
        <f t="shared" si="26"/>
        <v>SLORSR00303**C</v>
      </c>
      <c r="B864" s="1" t="s">
        <v>1</v>
      </c>
      <c r="C864" s="1" t="s">
        <v>617</v>
      </c>
      <c r="D864" s="4">
        <v>0</v>
      </c>
      <c r="E864" s="4">
        <v>1.72</v>
      </c>
      <c r="F864" s="1" t="s">
        <v>322</v>
      </c>
      <c r="G864" s="5">
        <v>0</v>
      </c>
      <c r="H864" s="5">
        <v>0</v>
      </c>
      <c r="I864" s="5">
        <v>114</v>
      </c>
      <c r="J864" s="5">
        <v>0</v>
      </c>
      <c r="K864" s="5">
        <v>0</v>
      </c>
      <c r="L864" s="5">
        <f t="shared" si="27"/>
        <v>114</v>
      </c>
      <c r="M864" s="1" t="s">
        <v>323</v>
      </c>
      <c r="N864" s="1">
        <v>114</v>
      </c>
      <c r="O864" s="1" t="s">
        <v>1595</v>
      </c>
      <c r="P864" s="99">
        <v>101429</v>
      </c>
    </row>
    <row r="865" spans="1:19" hidden="1" x14ac:dyDescent="0.2">
      <c r="A865" s="8" t="str">
        <f t="shared" si="26"/>
        <v>SLORSR00303**C</v>
      </c>
      <c r="B865" s="1" t="s">
        <v>1</v>
      </c>
      <c r="C865" s="1" t="s">
        <v>617</v>
      </c>
      <c r="D865" s="4">
        <v>1.72</v>
      </c>
      <c r="E865" s="4">
        <v>2.12</v>
      </c>
      <c r="F865" s="1" t="s">
        <v>334</v>
      </c>
      <c r="G865" s="5">
        <v>32</v>
      </c>
      <c r="H865" s="5">
        <v>0</v>
      </c>
      <c r="I865" s="5">
        <v>22</v>
      </c>
      <c r="J865" s="5">
        <v>0</v>
      </c>
      <c r="K865" s="5">
        <v>0</v>
      </c>
      <c r="L865" s="5">
        <f t="shared" si="27"/>
        <v>54</v>
      </c>
      <c r="M865" s="1" t="s">
        <v>53</v>
      </c>
      <c r="N865" s="1">
        <v>54</v>
      </c>
      <c r="O865" s="1" t="s">
        <v>1595</v>
      </c>
      <c r="P865" s="99">
        <v>101429</v>
      </c>
    </row>
    <row r="866" spans="1:19" hidden="1" x14ac:dyDescent="0.2">
      <c r="A866" s="8" t="str">
        <f t="shared" si="26"/>
        <v>SLORSR00303**C</v>
      </c>
      <c r="B866" s="1" t="s">
        <v>1</v>
      </c>
      <c r="C866" s="1" t="s">
        <v>617</v>
      </c>
      <c r="D866" s="4">
        <v>2.12</v>
      </c>
      <c r="E866" s="4">
        <v>3.59</v>
      </c>
      <c r="F866" s="1" t="s">
        <v>322</v>
      </c>
      <c r="G866" s="5">
        <v>0</v>
      </c>
      <c r="H866" s="5">
        <v>0</v>
      </c>
      <c r="I866" s="5">
        <v>97</v>
      </c>
      <c r="J866" s="5">
        <v>0</v>
      </c>
      <c r="K866" s="5">
        <v>0</v>
      </c>
      <c r="L866" s="5">
        <f t="shared" si="27"/>
        <v>97</v>
      </c>
      <c r="M866" s="1" t="s">
        <v>323</v>
      </c>
      <c r="N866" s="1">
        <v>97</v>
      </c>
      <c r="O866" s="1" t="s">
        <v>1595</v>
      </c>
      <c r="P866" s="99">
        <v>101429</v>
      </c>
    </row>
    <row r="867" spans="1:19" hidden="1" x14ac:dyDescent="0.2">
      <c r="A867" s="8" t="str">
        <f t="shared" si="26"/>
        <v>SLORSR00303**C</v>
      </c>
      <c r="B867" s="1" t="s">
        <v>1</v>
      </c>
      <c r="C867" s="1" t="s">
        <v>617</v>
      </c>
      <c r="D867" s="4">
        <v>3.59</v>
      </c>
      <c r="E867" s="4">
        <v>3.93</v>
      </c>
      <c r="F867" s="1" t="s">
        <v>329</v>
      </c>
      <c r="G867" s="5">
        <v>0</v>
      </c>
      <c r="H867" s="5">
        <v>0</v>
      </c>
      <c r="I867" s="5">
        <v>45</v>
      </c>
      <c r="J867" s="5">
        <v>0</v>
      </c>
      <c r="K867" s="5">
        <v>0</v>
      </c>
      <c r="L867" s="5">
        <f t="shared" si="27"/>
        <v>45</v>
      </c>
      <c r="M867" s="1" t="s">
        <v>366</v>
      </c>
      <c r="N867" s="1">
        <v>45</v>
      </c>
      <c r="O867" s="1" t="s">
        <v>1617</v>
      </c>
      <c r="P867" s="99">
        <v>101469</v>
      </c>
    </row>
    <row r="868" spans="1:19" hidden="1" x14ac:dyDescent="0.2">
      <c r="A868" s="8" t="str">
        <f t="shared" si="26"/>
        <v>SLORSR00303**C</v>
      </c>
      <c r="B868" s="1" t="s">
        <v>1</v>
      </c>
      <c r="C868" s="1" t="s">
        <v>617</v>
      </c>
      <c r="D868" s="4">
        <v>3.93</v>
      </c>
      <c r="E868" s="4">
        <v>6.2</v>
      </c>
      <c r="F868" s="1" t="s">
        <v>322</v>
      </c>
      <c r="G868" s="5">
        <v>0</v>
      </c>
      <c r="H868" s="5">
        <v>0</v>
      </c>
      <c r="I868" s="5">
        <v>150</v>
      </c>
      <c r="J868" s="5">
        <v>0</v>
      </c>
      <c r="K868" s="5">
        <v>0</v>
      </c>
      <c r="L868" s="5">
        <f t="shared" si="27"/>
        <v>150</v>
      </c>
      <c r="M868" s="1" t="s">
        <v>323</v>
      </c>
      <c r="N868" s="1">
        <v>150</v>
      </c>
      <c r="O868" s="1" t="s">
        <v>1617</v>
      </c>
      <c r="P868" s="99">
        <v>101469</v>
      </c>
    </row>
    <row r="869" spans="1:19" hidden="1" x14ac:dyDescent="0.2">
      <c r="A869" s="8" t="str">
        <f t="shared" si="26"/>
        <v>SLORSR00303**C</v>
      </c>
      <c r="B869" s="1" t="s">
        <v>1</v>
      </c>
      <c r="C869" s="1" t="s">
        <v>617</v>
      </c>
      <c r="D869" s="4">
        <v>6.2</v>
      </c>
      <c r="E869" s="4">
        <v>6.6</v>
      </c>
      <c r="F869" s="1" t="s">
        <v>334</v>
      </c>
      <c r="G869" s="5">
        <v>32</v>
      </c>
      <c r="H869" s="5">
        <v>0</v>
      </c>
      <c r="I869" s="5">
        <v>22</v>
      </c>
      <c r="J869" s="5">
        <v>0</v>
      </c>
      <c r="K869" s="5">
        <v>0</v>
      </c>
      <c r="L869" s="5">
        <f t="shared" si="27"/>
        <v>54</v>
      </c>
      <c r="M869" s="1" t="s">
        <v>62</v>
      </c>
      <c r="N869" s="1">
        <v>54</v>
      </c>
      <c r="O869" s="1" t="s">
        <v>1617</v>
      </c>
      <c r="P869" s="99">
        <v>101469</v>
      </c>
    </row>
    <row r="870" spans="1:19" hidden="1" x14ac:dyDescent="0.2">
      <c r="A870" s="8" t="str">
        <f t="shared" si="26"/>
        <v>SLORSR00303**C</v>
      </c>
      <c r="B870" s="1" t="s">
        <v>1</v>
      </c>
      <c r="C870" s="1" t="s">
        <v>617</v>
      </c>
      <c r="D870" s="4">
        <v>6.6</v>
      </c>
      <c r="E870" s="4">
        <v>11.05</v>
      </c>
      <c r="F870" s="1" t="s">
        <v>322</v>
      </c>
      <c r="G870" s="5">
        <v>0</v>
      </c>
      <c r="H870" s="5">
        <v>0</v>
      </c>
      <c r="I870" s="5">
        <v>294</v>
      </c>
      <c r="J870" s="5">
        <v>0</v>
      </c>
      <c r="K870" s="5">
        <v>0</v>
      </c>
      <c r="L870" s="5">
        <f t="shared" si="27"/>
        <v>294</v>
      </c>
      <c r="M870" s="1" t="s">
        <v>323</v>
      </c>
      <c r="N870" s="1">
        <v>294</v>
      </c>
      <c r="O870" s="1" t="s">
        <v>1617</v>
      </c>
      <c r="P870" s="99">
        <v>101469</v>
      </c>
    </row>
    <row r="871" spans="1:19" hidden="1" x14ac:dyDescent="0.2">
      <c r="A871" s="8" t="str">
        <f t="shared" si="26"/>
        <v>SLORSR00303**C</v>
      </c>
      <c r="B871" s="1" t="s">
        <v>1</v>
      </c>
      <c r="C871" s="1" t="s">
        <v>617</v>
      </c>
      <c r="D871" s="4">
        <v>12.07</v>
      </c>
      <c r="E871" s="4">
        <v>16.43</v>
      </c>
      <c r="F871" s="1" t="s">
        <v>322</v>
      </c>
      <c r="G871" s="5">
        <v>0</v>
      </c>
      <c r="H871" s="5">
        <v>0</v>
      </c>
      <c r="I871" s="5">
        <v>288</v>
      </c>
      <c r="J871" s="5">
        <v>0</v>
      </c>
      <c r="K871" s="5">
        <v>0</v>
      </c>
      <c r="L871" s="5">
        <f t="shared" si="27"/>
        <v>288</v>
      </c>
      <c r="M871" s="1" t="s">
        <v>323</v>
      </c>
      <c r="N871" s="1">
        <v>288</v>
      </c>
      <c r="O871" s="1" t="s">
        <v>1595</v>
      </c>
      <c r="P871" s="99">
        <v>94420</v>
      </c>
    </row>
    <row r="872" spans="1:19" hidden="1" x14ac:dyDescent="0.2">
      <c r="A872" s="8" t="str">
        <f t="shared" si="26"/>
        <v>SLORSR00303**C</v>
      </c>
      <c r="B872" s="1" t="s">
        <v>1</v>
      </c>
      <c r="C872" s="1" t="s">
        <v>617</v>
      </c>
      <c r="D872" s="4">
        <v>16.43</v>
      </c>
      <c r="E872" s="4">
        <v>16.63</v>
      </c>
      <c r="F872" s="1" t="s">
        <v>334</v>
      </c>
      <c r="G872" s="5">
        <v>16</v>
      </c>
      <c r="H872" s="5">
        <v>0</v>
      </c>
      <c r="I872" s="5">
        <v>11</v>
      </c>
      <c r="J872" s="5">
        <v>0</v>
      </c>
      <c r="K872" s="5">
        <v>0</v>
      </c>
      <c r="L872" s="5">
        <f t="shared" si="27"/>
        <v>27</v>
      </c>
      <c r="M872" s="1" t="s">
        <v>37</v>
      </c>
      <c r="N872" s="1">
        <v>27</v>
      </c>
      <c r="O872" s="1" t="s">
        <v>1595</v>
      </c>
      <c r="P872" s="99">
        <v>94420</v>
      </c>
    </row>
    <row r="873" spans="1:19" hidden="1" x14ac:dyDescent="0.2">
      <c r="A873" s="8" t="str">
        <f t="shared" si="26"/>
        <v>SLORSR00303**C</v>
      </c>
      <c r="B873" s="1" t="s">
        <v>1</v>
      </c>
      <c r="C873" s="1" t="s">
        <v>617</v>
      </c>
      <c r="D873" s="4">
        <v>18.760000000000002</v>
      </c>
      <c r="E873" s="4">
        <v>19.28</v>
      </c>
      <c r="F873" s="1" t="s">
        <v>322</v>
      </c>
      <c r="G873" s="5">
        <v>0</v>
      </c>
      <c r="H873" s="5">
        <v>0</v>
      </c>
      <c r="I873" s="5">
        <v>34</v>
      </c>
      <c r="J873" s="5">
        <v>0</v>
      </c>
      <c r="K873" s="5">
        <v>0</v>
      </c>
      <c r="L873" s="5">
        <f t="shared" si="27"/>
        <v>34</v>
      </c>
      <c r="M873" s="1" t="s">
        <v>323</v>
      </c>
      <c r="N873" s="1">
        <v>34</v>
      </c>
      <c r="O873" s="1" t="s">
        <v>1595</v>
      </c>
      <c r="P873" s="99">
        <v>94420</v>
      </c>
    </row>
    <row r="874" spans="1:19" hidden="1" x14ac:dyDescent="0.2">
      <c r="A874" s="8" t="str">
        <f t="shared" si="26"/>
        <v>SLORSR00511**C</v>
      </c>
      <c r="B874" s="1" t="s">
        <v>1</v>
      </c>
      <c r="C874" s="1" t="s">
        <v>389</v>
      </c>
      <c r="D874" s="4">
        <v>0</v>
      </c>
      <c r="E874" s="4">
        <v>2.41</v>
      </c>
      <c r="F874" s="1" t="s">
        <v>322</v>
      </c>
      <c r="G874" s="5">
        <v>0</v>
      </c>
      <c r="H874" s="5">
        <v>0</v>
      </c>
      <c r="I874" s="5">
        <v>159</v>
      </c>
      <c r="J874" s="5">
        <v>0</v>
      </c>
      <c r="K874" s="5">
        <v>0</v>
      </c>
      <c r="L874" s="5">
        <f t="shared" si="27"/>
        <v>159</v>
      </c>
      <c r="M874" s="1" t="s">
        <v>323</v>
      </c>
      <c r="N874" s="1">
        <v>159</v>
      </c>
      <c r="O874" s="88" t="s">
        <v>1594</v>
      </c>
      <c r="P874" s="99"/>
      <c r="R874" s="104" t="s">
        <v>1608</v>
      </c>
      <c r="S874" s="96" t="s">
        <v>1640</v>
      </c>
    </row>
    <row r="875" spans="1:19" hidden="1" x14ac:dyDescent="0.2">
      <c r="A875" s="8" t="str">
        <f t="shared" si="26"/>
        <v>SLORSR00511**C</v>
      </c>
      <c r="B875" s="1" t="s">
        <v>1</v>
      </c>
      <c r="C875" s="1" t="s">
        <v>389</v>
      </c>
      <c r="D875" s="4">
        <v>2.41</v>
      </c>
      <c r="E875" s="4">
        <v>2.75</v>
      </c>
      <c r="F875" s="1" t="s">
        <v>324</v>
      </c>
      <c r="G875" s="5">
        <v>32</v>
      </c>
      <c r="H875" s="5">
        <v>0</v>
      </c>
      <c r="I875" s="5">
        <v>44</v>
      </c>
      <c r="J875" s="5">
        <v>0</v>
      </c>
      <c r="K875" s="5">
        <v>0</v>
      </c>
      <c r="L875" s="5">
        <f t="shared" si="27"/>
        <v>76</v>
      </c>
      <c r="M875" s="1" t="s">
        <v>597</v>
      </c>
      <c r="N875" s="1">
        <v>76</v>
      </c>
      <c r="O875" s="88" t="s">
        <v>1594</v>
      </c>
      <c r="P875" s="99"/>
      <c r="R875" s="104" t="s">
        <v>1608</v>
      </c>
      <c r="S875" s="96" t="s">
        <v>1640</v>
      </c>
    </row>
    <row r="876" spans="1:19" hidden="1" x14ac:dyDescent="0.2">
      <c r="A876" s="8" t="str">
        <f t="shared" ref="A876:A918" si="28">"S"&amp;B876&amp;MID(C876,1,2)&amp;"00"&amp;MID(C876,4,3)&amp;"**C"</f>
        <v>SLORSR00511**C</v>
      </c>
      <c r="B876" s="1" t="s">
        <v>1</v>
      </c>
      <c r="C876" s="1" t="s">
        <v>389</v>
      </c>
      <c r="D876" s="4">
        <v>2.75</v>
      </c>
      <c r="E876" s="4">
        <v>3.67</v>
      </c>
      <c r="F876" s="1" t="s">
        <v>322</v>
      </c>
      <c r="G876" s="5">
        <v>0</v>
      </c>
      <c r="H876" s="5">
        <v>0</v>
      </c>
      <c r="I876" s="5">
        <v>61</v>
      </c>
      <c r="J876" s="5">
        <v>0</v>
      </c>
      <c r="K876" s="5">
        <v>0</v>
      </c>
      <c r="L876" s="5">
        <f t="shared" si="27"/>
        <v>61</v>
      </c>
      <c r="M876" s="1" t="s">
        <v>323</v>
      </c>
      <c r="N876" s="1">
        <v>61</v>
      </c>
      <c r="O876" s="88" t="s">
        <v>1594</v>
      </c>
      <c r="P876" s="99"/>
      <c r="R876" s="104" t="s">
        <v>1608</v>
      </c>
      <c r="S876" s="96" t="s">
        <v>1640</v>
      </c>
    </row>
    <row r="877" spans="1:19" hidden="1" x14ac:dyDescent="0.2">
      <c r="A877" s="8" t="str">
        <f t="shared" si="28"/>
        <v>SLORSR00511**C</v>
      </c>
      <c r="B877" s="1" t="s">
        <v>1</v>
      </c>
      <c r="C877" s="1" t="s">
        <v>389</v>
      </c>
      <c r="D877" s="4">
        <v>4.55</v>
      </c>
      <c r="E877" s="4">
        <v>5.58</v>
      </c>
      <c r="F877" s="1" t="s">
        <v>322</v>
      </c>
      <c r="G877" s="5">
        <v>0</v>
      </c>
      <c r="H877" s="5">
        <v>0</v>
      </c>
      <c r="I877" s="5">
        <v>68</v>
      </c>
      <c r="J877" s="5">
        <v>0</v>
      </c>
      <c r="K877" s="5">
        <v>0</v>
      </c>
      <c r="L877" s="5">
        <f t="shared" si="27"/>
        <v>68</v>
      </c>
      <c r="M877" s="1" t="s">
        <v>323</v>
      </c>
      <c r="N877" s="1">
        <v>68</v>
      </c>
      <c r="O877" s="88" t="s">
        <v>1594</v>
      </c>
      <c r="P877" s="99"/>
      <c r="R877" s="104" t="s">
        <v>1608</v>
      </c>
      <c r="S877" s="96" t="s">
        <v>1640</v>
      </c>
    </row>
    <row r="878" spans="1:19" hidden="1" x14ac:dyDescent="0.2">
      <c r="A878" s="8" t="str">
        <f t="shared" si="28"/>
        <v>SLORSR00511**C</v>
      </c>
      <c r="B878" s="1" t="s">
        <v>1</v>
      </c>
      <c r="C878" s="1" t="s">
        <v>389</v>
      </c>
      <c r="D878" s="4">
        <v>5.58</v>
      </c>
      <c r="E878" s="4">
        <v>5.83</v>
      </c>
      <c r="F878" s="1" t="s">
        <v>329</v>
      </c>
      <c r="G878" s="5">
        <v>0</v>
      </c>
      <c r="H878" s="5">
        <v>0</v>
      </c>
      <c r="I878" s="5">
        <v>38</v>
      </c>
      <c r="J878" s="5">
        <v>0</v>
      </c>
      <c r="K878" s="5">
        <v>0</v>
      </c>
      <c r="L878" s="5">
        <f t="shared" ref="L878:L941" si="29">SUM(G878:K878)</f>
        <v>38</v>
      </c>
      <c r="M878" s="1" t="s">
        <v>343</v>
      </c>
      <c r="N878" s="1">
        <v>38</v>
      </c>
      <c r="O878" s="88" t="s">
        <v>1594</v>
      </c>
      <c r="P878" s="99"/>
      <c r="R878" s="104" t="s">
        <v>1608</v>
      </c>
      <c r="S878" s="96" t="s">
        <v>1640</v>
      </c>
    </row>
    <row r="879" spans="1:19" hidden="1" x14ac:dyDescent="0.2">
      <c r="A879" s="8" t="str">
        <f t="shared" si="28"/>
        <v>SLORSR00511**C</v>
      </c>
      <c r="B879" s="1" t="s">
        <v>1</v>
      </c>
      <c r="C879" s="1" t="s">
        <v>389</v>
      </c>
      <c r="D879" s="4">
        <v>5.83</v>
      </c>
      <c r="E879" s="4">
        <v>7.14</v>
      </c>
      <c r="F879" s="1" t="s">
        <v>322</v>
      </c>
      <c r="G879" s="5">
        <v>0</v>
      </c>
      <c r="H879" s="5">
        <v>0</v>
      </c>
      <c r="I879" s="5">
        <v>86</v>
      </c>
      <c r="J879" s="5">
        <v>0</v>
      </c>
      <c r="K879" s="5">
        <v>0</v>
      </c>
      <c r="L879" s="5">
        <f t="shared" si="29"/>
        <v>86</v>
      </c>
      <c r="M879" s="1" t="s">
        <v>323</v>
      </c>
      <c r="N879" s="1">
        <v>86</v>
      </c>
      <c r="O879" s="88" t="s">
        <v>1594</v>
      </c>
      <c r="P879" s="99"/>
      <c r="R879" s="104" t="s">
        <v>1608</v>
      </c>
      <c r="S879" s="96" t="s">
        <v>1640</v>
      </c>
    </row>
    <row r="880" spans="1:19" hidden="1" x14ac:dyDescent="0.2">
      <c r="A880" s="8" t="str">
        <f t="shared" si="28"/>
        <v>SLORSR00511**C</v>
      </c>
      <c r="B880" s="1" t="s">
        <v>1</v>
      </c>
      <c r="C880" s="1" t="s">
        <v>389</v>
      </c>
      <c r="D880" s="4">
        <v>7.14</v>
      </c>
      <c r="E880" s="4">
        <v>7.54</v>
      </c>
      <c r="F880" s="1" t="s">
        <v>334</v>
      </c>
      <c r="G880" s="5">
        <v>78</v>
      </c>
      <c r="H880" s="5">
        <v>0</v>
      </c>
      <c r="I880" s="5">
        <v>54</v>
      </c>
      <c r="J880" s="5">
        <v>0</v>
      </c>
      <c r="K880" s="5">
        <v>0</v>
      </c>
      <c r="L880" s="5">
        <f t="shared" si="29"/>
        <v>132</v>
      </c>
      <c r="M880" s="1" t="s">
        <v>60</v>
      </c>
      <c r="N880" s="1">
        <v>132</v>
      </c>
      <c r="O880" s="88" t="s">
        <v>1594</v>
      </c>
      <c r="P880" s="99"/>
      <c r="R880" s="104" t="s">
        <v>1608</v>
      </c>
      <c r="S880" s="96" t="s">
        <v>1640</v>
      </c>
    </row>
    <row r="881" spans="1:19" hidden="1" x14ac:dyDescent="0.2">
      <c r="A881" s="8" t="str">
        <f t="shared" si="28"/>
        <v>SLORSR00511**C</v>
      </c>
      <c r="B881" s="1" t="s">
        <v>1</v>
      </c>
      <c r="C881" s="1" t="s">
        <v>389</v>
      </c>
      <c r="D881" s="4">
        <v>7.54</v>
      </c>
      <c r="E881" s="4">
        <v>11.79</v>
      </c>
      <c r="F881" s="1" t="s">
        <v>322</v>
      </c>
      <c r="G881" s="5">
        <v>0</v>
      </c>
      <c r="H881" s="5">
        <v>0</v>
      </c>
      <c r="I881" s="5">
        <v>281</v>
      </c>
      <c r="J881" s="5">
        <v>0</v>
      </c>
      <c r="K881" s="5">
        <v>0</v>
      </c>
      <c r="L881" s="5">
        <f t="shared" si="29"/>
        <v>281</v>
      </c>
      <c r="M881" s="1" t="s">
        <v>323</v>
      </c>
      <c r="N881" s="1">
        <v>281</v>
      </c>
      <c r="O881" s="88" t="s">
        <v>1594</v>
      </c>
      <c r="P881" s="99"/>
      <c r="R881" s="104" t="s">
        <v>1608</v>
      </c>
      <c r="S881" s="96" t="s">
        <v>1640</v>
      </c>
    </row>
    <row r="882" spans="1:19" hidden="1" x14ac:dyDescent="0.2">
      <c r="A882" s="8" t="str">
        <f t="shared" si="28"/>
        <v>SLORSR00511**C</v>
      </c>
      <c r="B882" s="1" t="s">
        <v>1</v>
      </c>
      <c r="C882" s="1" t="s">
        <v>389</v>
      </c>
      <c r="D882" s="4">
        <v>11.79</v>
      </c>
      <c r="E882" s="4">
        <v>12.13</v>
      </c>
      <c r="F882" s="1" t="s">
        <v>324</v>
      </c>
      <c r="G882" s="5">
        <v>32</v>
      </c>
      <c r="H882" s="5">
        <v>0</v>
      </c>
      <c r="I882" s="5">
        <v>44</v>
      </c>
      <c r="J882" s="5">
        <v>0</v>
      </c>
      <c r="K882" s="5">
        <v>0</v>
      </c>
      <c r="L882" s="5">
        <f t="shared" si="29"/>
        <v>76</v>
      </c>
      <c r="M882" s="1" t="s">
        <v>63</v>
      </c>
      <c r="N882" s="1">
        <v>76</v>
      </c>
      <c r="O882" s="88" t="s">
        <v>1594</v>
      </c>
      <c r="P882" s="99"/>
      <c r="R882" s="104" t="s">
        <v>1608</v>
      </c>
      <c r="S882" s="96" t="s">
        <v>1640</v>
      </c>
    </row>
    <row r="883" spans="1:19" hidden="1" x14ac:dyDescent="0.2">
      <c r="A883" s="8" t="str">
        <f t="shared" si="28"/>
        <v>SLORSR00511**C</v>
      </c>
      <c r="B883" s="1" t="s">
        <v>1</v>
      </c>
      <c r="C883" s="1" t="s">
        <v>389</v>
      </c>
      <c r="D883" s="4">
        <v>12.13</v>
      </c>
      <c r="E883" s="4">
        <v>13.21</v>
      </c>
      <c r="F883" s="1" t="s">
        <v>322</v>
      </c>
      <c r="G883" s="5">
        <v>0</v>
      </c>
      <c r="H883" s="5">
        <v>0</v>
      </c>
      <c r="I883" s="5">
        <v>71</v>
      </c>
      <c r="J883" s="5">
        <v>0</v>
      </c>
      <c r="K883" s="5">
        <v>0</v>
      </c>
      <c r="L883" s="5">
        <f t="shared" si="29"/>
        <v>71</v>
      </c>
      <c r="M883" s="1" t="s">
        <v>323</v>
      </c>
      <c r="N883" s="1">
        <v>71</v>
      </c>
      <c r="O883" s="88" t="s">
        <v>1594</v>
      </c>
      <c r="P883" s="99"/>
      <c r="R883" s="104" t="s">
        <v>1608</v>
      </c>
      <c r="S883" s="96" t="s">
        <v>1640</v>
      </c>
    </row>
    <row r="884" spans="1:19" hidden="1" x14ac:dyDescent="0.2">
      <c r="A884" s="8" t="str">
        <f t="shared" si="28"/>
        <v>SLORSR00511**C</v>
      </c>
      <c r="B884" s="1" t="s">
        <v>1</v>
      </c>
      <c r="C884" s="1" t="s">
        <v>389</v>
      </c>
      <c r="D884" s="4">
        <v>13.21</v>
      </c>
      <c r="E884" s="4">
        <v>13.41</v>
      </c>
      <c r="F884" s="1" t="s">
        <v>334</v>
      </c>
      <c r="G884" s="5">
        <v>16</v>
      </c>
      <c r="H884" s="5">
        <v>0</v>
      </c>
      <c r="I884" s="5">
        <v>11</v>
      </c>
      <c r="J884" s="5">
        <v>0</v>
      </c>
      <c r="K884" s="5">
        <v>0</v>
      </c>
      <c r="L884" s="5">
        <f t="shared" si="29"/>
        <v>27</v>
      </c>
      <c r="M884" s="1" t="s">
        <v>64</v>
      </c>
      <c r="N884" s="1">
        <v>27</v>
      </c>
      <c r="O884" s="88" t="s">
        <v>1594</v>
      </c>
      <c r="P884" s="99"/>
      <c r="R884" s="104" t="s">
        <v>1608</v>
      </c>
      <c r="S884" s="96" t="s">
        <v>1640</v>
      </c>
    </row>
    <row r="885" spans="1:19" hidden="1" x14ac:dyDescent="0.2">
      <c r="A885" s="8" t="str">
        <f t="shared" si="28"/>
        <v>SLORSR00511**C</v>
      </c>
      <c r="B885" s="1" t="s">
        <v>1</v>
      </c>
      <c r="C885" s="1" t="s">
        <v>389</v>
      </c>
      <c r="D885" s="4">
        <v>13.41</v>
      </c>
      <c r="E885" s="4">
        <v>13.55</v>
      </c>
      <c r="F885" s="1" t="s">
        <v>334</v>
      </c>
      <c r="G885" s="5">
        <v>16</v>
      </c>
      <c r="H885" s="5">
        <v>0</v>
      </c>
      <c r="I885" s="5">
        <v>11</v>
      </c>
      <c r="J885" s="5">
        <v>0</v>
      </c>
      <c r="K885" s="5">
        <v>0</v>
      </c>
      <c r="L885" s="5">
        <f t="shared" si="29"/>
        <v>27</v>
      </c>
      <c r="M885" s="1" t="s">
        <v>65</v>
      </c>
      <c r="N885" s="1">
        <v>27</v>
      </c>
      <c r="O885" s="1" t="s">
        <v>1617</v>
      </c>
      <c r="P885" s="99">
        <v>101469</v>
      </c>
    </row>
    <row r="886" spans="1:19" s="6" customFormat="1" hidden="1" x14ac:dyDescent="0.2">
      <c r="A886" s="8" t="str">
        <f t="shared" si="28"/>
        <v>SLORSR00511**C</v>
      </c>
      <c r="B886" s="1" t="s">
        <v>1</v>
      </c>
      <c r="C886" s="1" t="s">
        <v>389</v>
      </c>
      <c r="D886" s="4">
        <v>13.55</v>
      </c>
      <c r="E886" s="4">
        <v>13.7</v>
      </c>
      <c r="F886" s="1" t="s">
        <v>322</v>
      </c>
      <c r="G886" s="5">
        <v>0</v>
      </c>
      <c r="H886" s="5">
        <v>0</v>
      </c>
      <c r="I886" s="5">
        <v>10</v>
      </c>
      <c r="J886" s="5">
        <v>0</v>
      </c>
      <c r="K886" s="5">
        <v>0</v>
      </c>
      <c r="L886" s="5">
        <f t="shared" si="29"/>
        <v>10</v>
      </c>
      <c r="M886" s="1" t="s">
        <v>323</v>
      </c>
      <c r="N886" s="1">
        <v>10</v>
      </c>
      <c r="O886" s="1" t="s">
        <v>1617</v>
      </c>
      <c r="P886" s="99">
        <v>101469</v>
      </c>
      <c r="Q886" s="97"/>
      <c r="R886" s="104"/>
      <c r="S886" s="97"/>
    </row>
    <row r="887" spans="1:19" hidden="1" x14ac:dyDescent="0.2">
      <c r="A887" s="8" t="str">
        <f t="shared" si="28"/>
        <v>SLORSR00511**C</v>
      </c>
      <c r="B887" s="1" t="s">
        <v>1</v>
      </c>
      <c r="C887" s="1" t="s">
        <v>389</v>
      </c>
      <c r="D887" s="4">
        <v>14.31</v>
      </c>
      <c r="E887" s="4">
        <v>15.13</v>
      </c>
      <c r="F887" s="1" t="s">
        <v>322</v>
      </c>
      <c r="G887" s="5">
        <v>0</v>
      </c>
      <c r="H887" s="5">
        <v>0</v>
      </c>
      <c r="I887" s="5">
        <v>52</v>
      </c>
      <c r="J887" s="5">
        <v>0</v>
      </c>
      <c r="K887" s="5">
        <v>0</v>
      </c>
      <c r="L887" s="5">
        <f t="shared" si="29"/>
        <v>52</v>
      </c>
      <c r="M887" s="1" t="s">
        <v>323</v>
      </c>
      <c r="N887" s="1">
        <v>52</v>
      </c>
      <c r="O887" s="1" t="s">
        <v>1617</v>
      </c>
      <c r="P887" s="99">
        <v>101469</v>
      </c>
    </row>
    <row r="888" spans="1:19" s="7" customFormat="1" hidden="1" x14ac:dyDescent="0.2">
      <c r="A888" s="8" t="str">
        <f t="shared" si="28"/>
        <v>SLORSR00511**C</v>
      </c>
      <c r="B888" s="1" t="s">
        <v>1</v>
      </c>
      <c r="C888" s="1" t="s">
        <v>389</v>
      </c>
      <c r="D888" s="4">
        <v>15.13</v>
      </c>
      <c r="E888" s="4">
        <v>15.61</v>
      </c>
      <c r="F888" s="1" t="s">
        <v>327</v>
      </c>
      <c r="G888" s="5">
        <v>0</v>
      </c>
      <c r="H888" s="5">
        <v>0</v>
      </c>
      <c r="I888" s="5">
        <v>59</v>
      </c>
      <c r="J888" s="5">
        <v>0</v>
      </c>
      <c r="K888" s="5">
        <v>0</v>
      </c>
      <c r="L888" s="5">
        <f t="shared" si="29"/>
        <v>59</v>
      </c>
      <c r="M888" s="1" t="s">
        <v>347</v>
      </c>
      <c r="N888" s="1">
        <v>59</v>
      </c>
      <c r="O888" s="1" t="s">
        <v>1617</v>
      </c>
      <c r="P888" s="99">
        <v>101469</v>
      </c>
      <c r="Q888" s="98"/>
      <c r="R888" s="104"/>
      <c r="S888" s="98"/>
    </row>
    <row r="889" spans="1:19" hidden="1" x14ac:dyDescent="0.2">
      <c r="A889" s="8" t="str">
        <f t="shared" si="28"/>
        <v>SLORSR00511**C</v>
      </c>
      <c r="B889" s="1" t="s">
        <v>1</v>
      </c>
      <c r="C889" s="1" t="s">
        <v>389</v>
      </c>
      <c r="D889" s="4">
        <v>15.61</v>
      </c>
      <c r="E889" s="4">
        <v>16.23</v>
      </c>
      <c r="F889" s="1" t="s">
        <v>322</v>
      </c>
      <c r="G889" s="5">
        <v>0</v>
      </c>
      <c r="H889" s="5">
        <v>0</v>
      </c>
      <c r="I889" s="5">
        <v>41</v>
      </c>
      <c r="J889" s="5">
        <v>0</v>
      </c>
      <c r="K889" s="5">
        <v>0</v>
      </c>
      <c r="L889" s="5">
        <f t="shared" si="29"/>
        <v>41</v>
      </c>
      <c r="M889" s="1" t="s">
        <v>323</v>
      </c>
      <c r="N889" s="1">
        <v>41</v>
      </c>
      <c r="O889" s="1" t="s">
        <v>1617</v>
      </c>
      <c r="P889" s="99">
        <v>101469</v>
      </c>
    </row>
    <row r="890" spans="1:19" hidden="1" x14ac:dyDescent="0.2">
      <c r="A890" s="8" t="str">
        <f t="shared" si="28"/>
        <v>SLORSR00511**C</v>
      </c>
      <c r="B890" s="1" t="s">
        <v>1</v>
      </c>
      <c r="C890" s="1" t="s">
        <v>389</v>
      </c>
      <c r="D890" s="4">
        <v>16.23</v>
      </c>
      <c r="E890" s="4">
        <v>16.5</v>
      </c>
      <c r="F890" s="1" t="s">
        <v>327</v>
      </c>
      <c r="G890" s="5">
        <v>0</v>
      </c>
      <c r="H890" s="5">
        <v>0</v>
      </c>
      <c r="I890" s="5">
        <v>41</v>
      </c>
      <c r="J890" s="5">
        <v>0</v>
      </c>
      <c r="K890" s="5">
        <v>0</v>
      </c>
      <c r="L890" s="5">
        <f t="shared" si="29"/>
        <v>41</v>
      </c>
      <c r="M890" s="1" t="s">
        <v>347</v>
      </c>
      <c r="N890" s="1">
        <v>41</v>
      </c>
      <c r="O890" s="1" t="s">
        <v>1617</v>
      </c>
      <c r="P890" s="99">
        <v>101469</v>
      </c>
    </row>
    <row r="891" spans="1:19" s="7" customFormat="1" hidden="1" x14ac:dyDescent="0.2">
      <c r="A891" s="8" t="str">
        <f t="shared" si="28"/>
        <v>SLORSR00511**C</v>
      </c>
      <c r="B891" s="1" t="s">
        <v>1</v>
      </c>
      <c r="C891" s="1" t="s">
        <v>389</v>
      </c>
      <c r="D891" s="4">
        <v>16.5</v>
      </c>
      <c r="E891" s="4">
        <v>17.54</v>
      </c>
      <c r="F891" s="1" t="s">
        <v>322</v>
      </c>
      <c r="G891" s="5">
        <v>0</v>
      </c>
      <c r="H891" s="5">
        <v>0</v>
      </c>
      <c r="I891" s="5">
        <v>69</v>
      </c>
      <c r="J891" s="5">
        <v>0</v>
      </c>
      <c r="K891" s="5">
        <v>0</v>
      </c>
      <c r="L891" s="5">
        <f t="shared" si="29"/>
        <v>69</v>
      </c>
      <c r="M891" s="1" t="s">
        <v>323</v>
      </c>
      <c r="N891" s="1">
        <v>69</v>
      </c>
      <c r="O891" s="1" t="s">
        <v>1617</v>
      </c>
      <c r="P891" s="99">
        <v>101469</v>
      </c>
      <c r="Q891" s="98"/>
      <c r="R891" s="104"/>
      <c r="S891" s="98"/>
    </row>
    <row r="892" spans="1:19" hidden="1" x14ac:dyDescent="0.2">
      <c r="A892" s="8" t="str">
        <f t="shared" si="28"/>
        <v>SLORSR00511**C</v>
      </c>
      <c r="B892" s="1" t="s">
        <v>1</v>
      </c>
      <c r="C892" s="1" t="s">
        <v>389</v>
      </c>
      <c r="D892" s="4">
        <v>17.54</v>
      </c>
      <c r="E892" s="4">
        <v>17.77</v>
      </c>
      <c r="F892" s="1" t="s">
        <v>327</v>
      </c>
      <c r="G892" s="5">
        <v>0</v>
      </c>
      <c r="H892" s="5">
        <v>0</v>
      </c>
      <c r="I892" s="5">
        <v>33</v>
      </c>
      <c r="J892" s="5">
        <v>0</v>
      </c>
      <c r="K892" s="5">
        <v>0</v>
      </c>
      <c r="L892" s="5">
        <f t="shared" si="29"/>
        <v>33</v>
      </c>
      <c r="M892" s="1" t="s">
        <v>347</v>
      </c>
      <c r="N892" s="1">
        <v>33</v>
      </c>
      <c r="O892" s="1" t="s">
        <v>1617</v>
      </c>
      <c r="P892" s="99">
        <v>101469</v>
      </c>
    </row>
    <row r="893" spans="1:19" s="7" customFormat="1" hidden="1" x14ac:dyDescent="0.2">
      <c r="A893" s="8" t="str">
        <f t="shared" si="28"/>
        <v>SLORSR00511**C</v>
      </c>
      <c r="B893" s="1" t="s">
        <v>1</v>
      </c>
      <c r="C893" s="1" t="s">
        <v>389</v>
      </c>
      <c r="D893" s="4">
        <v>17.77</v>
      </c>
      <c r="E893" s="4">
        <v>18.46</v>
      </c>
      <c r="F893" s="1" t="s">
        <v>322</v>
      </c>
      <c r="G893" s="5">
        <v>0</v>
      </c>
      <c r="H893" s="5">
        <v>0</v>
      </c>
      <c r="I893" s="5">
        <v>45</v>
      </c>
      <c r="J893" s="5">
        <v>0</v>
      </c>
      <c r="K893" s="5">
        <v>0</v>
      </c>
      <c r="L893" s="5">
        <f t="shared" si="29"/>
        <v>45</v>
      </c>
      <c r="M893" s="1" t="s">
        <v>323</v>
      </c>
      <c r="N893" s="1">
        <v>45</v>
      </c>
      <c r="O893" s="1" t="s">
        <v>1617</v>
      </c>
      <c r="P893" s="99">
        <v>101469</v>
      </c>
      <c r="Q893" s="98"/>
      <c r="R893" s="104"/>
      <c r="S893" s="98"/>
    </row>
    <row r="894" spans="1:19" s="7" customFormat="1" hidden="1" x14ac:dyDescent="0.2">
      <c r="A894" s="8" t="str">
        <f t="shared" si="28"/>
        <v>SLORSR00511**C</v>
      </c>
      <c r="B894" s="1" t="s">
        <v>1</v>
      </c>
      <c r="C894" s="1" t="s">
        <v>389</v>
      </c>
      <c r="D894" s="4">
        <v>21.14</v>
      </c>
      <c r="E894" s="4">
        <v>21.97</v>
      </c>
      <c r="F894" s="1" t="s">
        <v>322</v>
      </c>
      <c r="G894" s="5">
        <v>0</v>
      </c>
      <c r="H894" s="5">
        <v>0</v>
      </c>
      <c r="I894" s="5">
        <v>52</v>
      </c>
      <c r="J894" s="5">
        <v>0</v>
      </c>
      <c r="K894" s="5">
        <v>0</v>
      </c>
      <c r="L894" s="5">
        <f t="shared" si="29"/>
        <v>52</v>
      </c>
      <c r="M894" s="1" t="s">
        <v>323</v>
      </c>
      <c r="N894" s="1">
        <v>52</v>
      </c>
      <c r="O894" s="88" t="s">
        <v>1594</v>
      </c>
      <c r="P894" s="3"/>
      <c r="Q894" s="98"/>
      <c r="R894" s="104" t="s">
        <v>1608</v>
      </c>
      <c r="S894" s="96" t="s">
        <v>1640</v>
      </c>
    </row>
    <row r="895" spans="1:19" s="7" customFormat="1" hidden="1" x14ac:dyDescent="0.2">
      <c r="A895" s="8" t="str">
        <f t="shared" si="28"/>
        <v>SLORSR00511**C</v>
      </c>
      <c r="B895" s="1" t="s">
        <v>1</v>
      </c>
      <c r="C895" s="1" t="s">
        <v>389</v>
      </c>
      <c r="D895" s="4">
        <v>21.97</v>
      </c>
      <c r="E895" s="4">
        <v>22.17</v>
      </c>
      <c r="F895" s="1" t="s">
        <v>334</v>
      </c>
      <c r="G895" s="5">
        <v>16</v>
      </c>
      <c r="H895" s="5">
        <v>0</v>
      </c>
      <c r="I895" s="5">
        <v>10</v>
      </c>
      <c r="J895" s="5">
        <v>17</v>
      </c>
      <c r="K895" s="5">
        <v>0</v>
      </c>
      <c r="L895" s="5">
        <f t="shared" si="29"/>
        <v>43</v>
      </c>
      <c r="M895" s="1" t="s">
        <v>66</v>
      </c>
      <c r="N895" s="1">
        <v>43</v>
      </c>
      <c r="O895" s="88" t="s">
        <v>1594</v>
      </c>
      <c r="P895" s="3"/>
      <c r="Q895" s="98"/>
      <c r="R895" s="104" t="s">
        <v>1608</v>
      </c>
      <c r="S895" s="96" t="s">
        <v>1640</v>
      </c>
    </row>
    <row r="896" spans="1:19" s="7" customFormat="1" hidden="1" x14ac:dyDescent="0.2">
      <c r="A896" s="8" t="str">
        <f t="shared" si="28"/>
        <v>SLORUS00020**C</v>
      </c>
      <c r="B896" s="1" t="s">
        <v>1</v>
      </c>
      <c r="C896" s="1" t="s">
        <v>628</v>
      </c>
      <c r="D896" s="4">
        <v>0</v>
      </c>
      <c r="E896" s="4">
        <v>0.41</v>
      </c>
      <c r="F896" s="1" t="s">
        <v>329</v>
      </c>
      <c r="G896" s="5">
        <v>0</v>
      </c>
      <c r="H896" s="5">
        <v>0</v>
      </c>
      <c r="I896" s="5">
        <v>57</v>
      </c>
      <c r="J896" s="5">
        <v>0</v>
      </c>
      <c r="K896" s="5">
        <v>0</v>
      </c>
      <c r="L896" s="5">
        <f t="shared" si="29"/>
        <v>57</v>
      </c>
      <c r="M896" s="1" t="s">
        <v>343</v>
      </c>
      <c r="N896" s="1">
        <v>57</v>
      </c>
      <c r="O896" s="88" t="s">
        <v>1594</v>
      </c>
      <c r="P896" s="99"/>
      <c r="Q896" s="98"/>
      <c r="R896" s="104" t="s">
        <v>1608</v>
      </c>
      <c r="S896" s="96" t="s">
        <v>1640</v>
      </c>
    </row>
    <row r="897" spans="1:19" s="6" customFormat="1" hidden="1" x14ac:dyDescent="0.2">
      <c r="A897" s="8" t="str">
        <f t="shared" si="28"/>
        <v>SLORUS00020**C</v>
      </c>
      <c r="B897" s="1" t="s">
        <v>1</v>
      </c>
      <c r="C897" s="1" t="s">
        <v>628</v>
      </c>
      <c r="D897" s="4">
        <v>0.41</v>
      </c>
      <c r="E897" s="4">
        <v>1.88</v>
      </c>
      <c r="F897" s="1" t="s">
        <v>322</v>
      </c>
      <c r="G897" s="5">
        <v>0</v>
      </c>
      <c r="H897" s="5">
        <v>0</v>
      </c>
      <c r="I897" s="5">
        <v>97</v>
      </c>
      <c r="J897" s="5">
        <v>0</v>
      </c>
      <c r="K897" s="5">
        <v>0</v>
      </c>
      <c r="L897" s="5">
        <f t="shared" si="29"/>
        <v>97</v>
      </c>
      <c r="M897" s="1" t="s">
        <v>343</v>
      </c>
      <c r="N897" s="1">
        <v>97</v>
      </c>
      <c r="O897" s="88" t="s">
        <v>1594</v>
      </c>
      <c r="P897" s="99"/>
      <c r="Q897" s="97"/>
      <c r="R897" s="104" t="s">
        <v>1608</v>
      </c>
      <c r="S897" s="96" t="s">
        <v>1640</v>
      </c>
    </row>
    <row r="898" spans="1:19" s="7" customFormat="1" hidden="1" x14ac:dyDescent="0.2">
      <c r="A898" s="8" t="str">
        <f t="shared" si="28"/>
        <v>SLORUS00020**C</v>
      </c>
      <c r="B898" s="1" t="s">
        <v>1</v>
      </c>
      <c r="C898" s="1" t="s">
        <v>628</v>
      </c>
      <c r="D898" s="4">
        <v>1.88</v>
      </c>
      <c r="E898" s="4">
        <v>2.0499999999999998</v>
      </c>
      <c r="F898" s="1" t="s">
        <v>324</v>
      </c>
      <c r="G898" s="5">
        <v>0</v>
      </c>
      <c r="H898" s="5">
        <v>0</v>
      </c>
      <c r="I898" s="5">
        <v>11</v>
      </c>
      <c r="J898" s="5">
        <v>0</v>
      </c>
      <c r="K898" s="5">
        <v>0</v>
      </c>
      <c r="L898" s="5">
        <f t="shared" si="29"/>
        <v>11</v>
      </c>
      <c r="M898" s="1" t="s">
        <v>67</v>
      </c>
      <c r="N898" s="1">
        <v>11</v>
      </c>
      <c r="O898" s="88" t="s">
        <v>1594</v>
      </c>
      <c r="P898" s="99"/>
      <c r="Q898" s="98"/>
      <c r="R898" s="104" t="s">
        <v>1608</v>
      </c>
      <c r="S898" s="96" t="s">
        <v>1640</v>
      </c>
    </row>
    <row r="899" spans="1:19" s="7" customFormat="1" hidden="1" x14ac:dyDescent="0.2">
      <c r="A899" s="8" t="str">
        <f t="shared" si="28"/>
        <v>SLORUS00020**C</v>
      </c>
      <c r="B899" s="1" t="s">
        <v>1</v>
      </c>
      <c r="C899" s="1" t="s">
        <v>628</v>
      </c>
      <c r="D899" s="4">
        <v>2.0499999999999998</v>
      </c>
      <c r="E899" s="4">
        <v>2.2200000000000002</v>
      </c>
      <c r="F899" s="1" t="s">
        <v>324</v>
      </c>
      <c r="G899" s="5">
        <v>0</v>
      </c>
      <c r="H899" s="5">
        <v>0</v>
      </c>
      <c r="I899" s="5">
        <v>11</v>
      </c>
      <c r="J899" s="5">
        <v>0</v>
      </c>
      <c r="K899" s="5">
        <v>0</v>
      </c>
      <c r="L899" s="5">
        <f t="shared" si="29"/>
        <v>11</v>
      </c>
      <c r="M899" s="1" t="s">
        <v>71</v>
      </c>
      <c r="N899" s="1">
        <v>11</v>
      </c>
      <c r="O899" s="88" t="s">
        <v>1594</v>
      </c>
      <c r="P899" s="99"/>
      <c r="Q899" s="98"/>
      <c r="R899" s="104" t="s">
        <v>1608</v>
      </c>
      <c r="S899" s="96" t="s">
        <v>1640</v>
      </c>
    </row>
    <row r="900" spans="1:19" hidden="1" x14ac:dyDescent="0.2">
      <c r="A900" s="8" t="str">
        <f t="shared" si="28"/>
        <v>SLORUS00020**C</v>
      </c>
      <c r="B900" s="1" t="s">
        <v>1</v>
      </c>
      <c r="C900" s="1" t="s">
        <v>628</v>
      </c>
      <c r="D900" s="4">
        <v>2.2200000000000002</v>
      </c>
      <c r="E900" s="4">
        <v>6.39</v>
      </c>
      <c r="F900" s="1" t="s">
        <v>322</v>
      </c>
      <c r="G900" s="5">
        <v>0</v>
      </c>
      <c r="H900" s="5">
        <v>0</v>
      </c>
      <c r="I900" s="5">
        <v>274</v>
      </c>
      <c r="J900" s="5">
        <v>0</v>
      </c>
      <c r="K900" s="5">
        <v>0</v>
      </c>
      <c r="L900" s="5">
        <f t="shared" si="29"/>
        <v>274</v>
      </c>
      <c r="M900" s="1" t="s">
        <v>323</v>
      </c>
      <c r="N900" s="1">
        <v>274</v>
      </c>
      <c r="O900" s="88" t="s">
        <v>1594</v>
      </c>
      <c r="R900" s="104" t="s">
        <v>1608</v>
      </c>
      <c r="S900" s="96" t="s">
        <v>1640</v>
      </c>
    </row>
    <row r="901" spans="1:19" hidden="1" x14ac:dyDescent="0.2">
      <c r="A901" s="8" t="str">
        <f t="shared" si="28"/>
        <v>SLORUS00020**C</v>
      </c>
      <c r="B901" s="1" t="s">
        <v>1</v>
      </c>
      <c r="C901" s="1" t="s">
        <v>628</v>
      </c>
      <c r="D901" s="4">
        <v>6.39</v>
      </c>
      <c r="E901" s="4">
        <v>6.79</v>
      </c>
      <c r="F901" s="1" t="s">
        <v>39</v>
      </c>
      <c r="G901" s="5">
        <v>32</v>
      </c>
      <c r="H901" s="5">
        <v>0</v>
      </c>
      <c r="I901" s="5">
        <v>34</v>
      </c>
      <c r="J901" s="5">
        <v>8</v>
      </c>
      <c r="K901" s="5">
        <v>0</v>
      </c>
      <c r="L901" s="5">
        <f t="shared" si="29"/>
        <v>74</v>
      </c>
      <c r="M901" s="1" t="s">
        <v>438</v>
      </c>
      <c r="N901" s="1">
        <v>74</v>
      </c>
      <c r="O901" s="88" t="s">
        <v>1594</v>
      </c>
      <c r="P901" s="99"/>
      <c r="R901" s="104" t="s">
        <v>1608</v>
      </c>
      <c r="S901" s="96" t="s">
        <v>1640</v>
      </c>
    </row>
    <row r="902" spans="1:19" hidden="1" x14ac:dyDescent="0.2">
      <c r="A902" s="8" t="str">
        <f t="shared" si="28"/>
        <v>SLORUS00020**C</v>
      </c>
      <c r="B902" s="1" t="s">
        <v>1</v>
      </c>
      <c r="C902" s="1" t="s">
        <v>628</v>
      </c>
      <c r="D902" s="4">
        <v>6.79</v>
      </c>
      <c r="E902" s="4">
        <v>8.35</v>
      </c>
      <c r="F902" s="1" t="s">
        <v>322</v>
      </c>
      <c r="G902" s="5">
        <v>0</v>
      </c>
      <c r="H902" s="5">
        <v>0</v>
      </c>
      <c r="I902" s="5">
        <v>101</v>
      </c>
      <c r="J902" s="5">
        <v>0</v>
      </c>
      <c r="K902" s="5">
        <v>0</v>
      </c>
      <c r="L902" s="5">
        <f t="shared" si="29"/>
        <v>101</v>
      </c>
      <c r="M902" s="1" t="s">
        <v>323</v>
      </c>
      <c r="N902" s="1">
        <v>101</v>
      </c>
      <c r="O902" s="88" t="s">
        <v>1594</v>
      </c>
      <c r="P902" s="99"/>
      <c r="R902" s="104" t="s">
        <v>1608</v>
      </c>
      <c r="S902" s="96" t="s">
        <v>1640</v>
      </c>
    </row>
    <row r="903" spans="1:19" hidden="1" x14ac:dyDescent="0.2">
      <c r="A903" s="8" t="str">
        <f t="shared" si="28"/>
        <v>SLORUS00020**C</v>
      </c>
      <c r="B903" s="1" t="s">
        <v>1</v>
      </c>
      <c r="C903" s="1" t="s">
        <v>628</v>
      </c>
      <c r="D903" s="4">
        <v>8.35</v>
      </c>
      <c r="E903" s="4">
        <v>8.6</v>
      </c>
      <c r="F903" s="1" t="s">
        <v>423</v>
      </c>
      <c r="G903" s="5">
        <v>0</v>
      </c>
      <c r="H903" s="5">
        <v>0</v>
      </c>
      <c r="I903" s="5">
        <v>26</v>
      </c>
      <c r="J903" s="5">
        <v>58</v>
      </c>
      <c r="K903" s="5">
        <v>0</v>
      </c>
      <c r="L903" s="5">
        <f t="shared" si="29"/>
        <v>84</v>
      </c>
      <c r="M903" s="1" t="s">
        <v>72</v>
      </c>
      <c r="N903" s="1">
        <v>84</v>
      </c>
      <c r="O903" s="88" t="s">
        <v>1594</v>
      </c>
      <c r="P903" s="99"/>
      <c r="R903" s="104" t="s">
        <v>1608</v>
      </c>
      <c r="S903" s="96" t="s">
        <v>1640</v>
      </c>
    </row>
    <row r="904" spans="1:19" hidden="1" x14ac:dyDescent="0.2">
      <c r="A904" s="8" t="str">
        <f t="shared" si="28"/>
        <v>SLORUS00020**C</v>
      </c>
      <c r="B904" s="1" t="s">
        <v>1</v>
      </c>
      <c r="C904" s="1" t="s">
        <v>628</v>
      </c>
      <c r="D904" s="4">
        <v>8.6</v>
      </c>
      <c r="E904" s="4">
        <v>8.69</v>
      </c>
      <c r="F904" s="1" t="s">
        <v>423</v>
      </c>
      <c r="G904" s="5">
        <v>12</v>
      </c>
      <c r="H904" s="5">
        <v>0</v>
      </c>
      <c r="I904" s="5">
        <v>26</v>
      </c>
      <c r="J904" s="5">
        <v>42</v>
      </c>
      <c r="K904" s="5">
        <v>0</v>
      </c>
      <c r="L904" s="5">
        <f t="shared" si="29"/>
        <v>80</v>
      </c>
      <c r="M904" s="1" t="s">
        <v>72</v>
      </c>
      <c r="N904" s="1">
        <v>80</v>
      </c>
      <c r="O904" s="88" t="s">
        <v>1594</v>
      </c>
      <c r="P904" s="99"/>
      <c r="R904" s="104" t="s">
        <v>1608</v>
      </c>
      <c r="S904" s="96" t="s">
        <v>1640</v>
      </c>
    </row>
    <row r="905" spans="1:19" hidden="1" x14ac:dyDescent="0.2">
      <c r="A905" s="8" t="str">
        <f t="shared" si="28"/>
        <v>SLORUS00020**C</v>
      </c>
      <c r="B905" s="1" t="s">
        <v>1</v>
      </c>
      <c r="C905" s="1" t="s">
        <v>628</v>
      </c>
      <c r="D905" s="4">
        <v>8.69</v>
      </c>
      <c r="E905" s="4">
        <v>12.62</v>
      </c>
      <c r="F905" s="1" t="s">
        <v>317</v>
      </c>
      <c r="G905" s="5">
        <v>508</v>
      </c>
      <c r="H905" s="5">
        <v>0</v>
      </c>
      <c r="I905" s="5">
        <v>0</v>
      </c>
      <c r="J905" s="5">
        <v>40</v>
      </c>
      <c r="K905" s="5">
        <v>0</v>
      </c>
      <c r="L905" s="5">
        <f t="shared" si="29"/>
        <v>548</v>
      </c>
      <c r="M905" s="1" t="s">
        <v>73</v>
      </c>
      <c r="N905" s="1">
        <v>548</v>
      </c>
      <c r="O905" s="88" t="s">
        <v>1594</v>
      </c>
      <c r="P905" s="99"/>
      <c r="R905" s="104" t="s">
        <v>1608</v>
      </c>
      <c r="S905" s="96" t="s">
        <v>1640</v>
      </c>
    </row>
    <row r="906" spans="1:19" hidden="1" x14ac:dyDescent="0.2">
      <c r="A906" s="8" t="str">
        <f t="shared" si="28"/>
        <v>SLORUS00020**C</v>
      </c>
      <c r="B906" s="1" t="s">
        <v>1</v>
      </c>
      <c r="C906" s="1" t="s">
        <v>628</v>
      </c>
      <c r="D906" s="4">
        <v>9.7100000000000009</v>
      </c>
      <c r="E906" s="4">
        <v>9.7200000000000006</v>
      </c>
      <c r="F906" s="1" t="s">
        <v>319</v>
      </c>
      <c r="G906" s="5">
        <v>0</v>
      </c>
      <c r="H906" s="5">
        <v>0</v>
      </c>
      <c r="I906" s="5">
        <v>0</v>
      </c>
      <c r="J906" s="5">
        <v>40</v>
      </c>
      <c r="K906" s="5">
        <v>24</v>
      </c>
      <c r="L906" s="5">
        <f t="shared" si="29"/>
        <v>64</v>
      </c>
      <c r="M906" s="1" t="s">
        <v>74</v>
      </c>
      <c r="N906" s="1">
        <v>64</v>
      </c>
      <c r="O906" s="88" t="s">
        <v>1594</v>
      </c>
      <c r="P906" s="99"/>
      <c r="R906" s="104" t="s">
        <v>1608</v>
      </c>
      <c r="S906" s="96" t="s">
        <v>1640</v>
      </c>
    </row>
    <row r="907" spans="1:19" hidden="1" x14ac:dyDescent="0.2">
      <c r="A907" s="8" t="str">
        <f t="shared" si="28"/>
        <v>SLORUS00020**C</v>
      </c>
      <c r="B907" s="1" t="s">
        <v>1</v>
      </c>
      <c r="C907" s="1" t="s">
        <v>628</v>
      </c>
      <c r="D907" s="4">
        <v>12.36</v>
      </c>
      <c r="E907" s="4">
        <v>12.37</v>
      </c>
      <c r="F907" s="1" t="s">
        <v>319</v>
      </c>
      <c r="G907" s="5">
        <v>56</v>
      </c>
      <c r="H907" s="5">
        <v>0</v>
      </c>
      <c r="I907" s="5">
        <v>24</v>
      </c>
      <c r="J907" s="5">
        <v>6</v>
      </c>
      <c r="K907" s="5">
        <v>0</v>
      </c>
      <c r="L907" s="5">
        <f t="shared" si="29"/>
        <v>86</v>
      </c>
      <c r="M907" s="1" t="s">
        <v>68</v>
      </c>
      <c r="N907" s="1">
        <v>86</v>
      </c>
      <c r="O907" s="88" t="s">
        <v>1594</v>
      </c>
      <c r="P907" s="99"/>
      <c r="R907" s="104" t="s">
        <v>1608</v>
      </c>
      <c r="S907" s="96" t="s">
        <v>1640</v>
      </c>
    </row>
    <row r="908" spans="1:19" hidden="1" x14ac:dyDescent="0.2">
      <c r="A908" s="8" t="str">
        <f t="shared" si="28"/>
        <v>SLORUS00020**C</v>
      </c>
      <c r="B908" s="1" t="s">
        <v>1</v>
      </c>
      <c r="C908" s="1" t="s">
        <v>628</v>
      </c>
      <c r="D908" s="4">
        <v>12.62</v>
      </c>
      <c r="E908" s="4">
        <v>13.57</v>
      </c>
      <c r="F908" s="1" t="s">
        <v>317</v>
      </c>
      <c r="G908" s="5">
        <v>86</v>
      </c>
      <c r="H908" s="5">
        <v>0</v>
      </c>
      <c r="I908" s="5">
        <v>0</v>
      </c>
      <c r="J908" s="5">
        <v>40</v>
      </c>
      <c r="K908" s="5">
        <v>0</v>
      </c>
      <c r="L908" s="5">
        <f t="shared" si="29"/>
        <v>126</v>
      </c>
      <c r="M908" s="1" t="s">
        <v>511</v>
      </c>
      <c r="N908" s="1">
        <v>126</v>
      </c>
      <c r="O908" s="88" t="s">
        <v>1594</v>
      </c>
      <c r="P908" s="99"/>
      <c r="R908" s="104" t="s">
        <v>1608</v>
      </c>
      <c r="S908" s="96" t="s">
        <v>1640</v>
      </c>
    </row>
    <row r="909" spans="1:19" hidden="1" x14ac:dyDescent="0.2">
      <c r="A909" s="8" t="str">
        <f t="shared" si="28"/>
        <v>SLORUS00020**C</v>
      </c>
      <c r="B909" s="1" t="s">
        <v>1</v>
      </c>
      <c r="C909" s="1" t="s">
        <v>628</v>
      </c>
      <c r="D909" s="4">
        <v>13.57</v>
      </c>
      <c r="E909" s="4">
        <v>15.92</v>
      </c>
      <c r="F909" s="1">
        <v>5</v>
      </c>
      <c r="G909" s="5">
        <v>233</v>
      </c>
      <c r="H909" s="5">
        <v>0</v>
      </c>
      <c r="I909" s="5">
        <v>0</v>
      </c>
      <c r="J909" s="5">
        <v>40</v>
      </c>
      <c r="K909" s="5">
        <v>0</v>
      </c>
      <c r="L909" s="5">
        <f t="shared" si="29"/>
        <v>273</v>
      </c>
      <c r="M909" s="1" t="s">
        <v>511</v>
      </c>
      <c r="N909" s="1">
        <v>273</v>
      </c>
      <c r="O909" s="1" t="s">
        <v>1617</v>
      </c>
      <c r="P909" s="99">
        <v>101469</v>
      </c>
    </row>
    <row r="910" spans="1:19" hidden="1" x14ac:dyDescent="0.2">
      <c r="A910" s="8" t="str">
        <f t="shared" si="28"/>
        <v>SLORUS00020**C</v>
      </c>
      <c r="B910" s="1" t="s">
        <v>1</v>
      </c>
      <c r="C910" s="1" t="s">
        <v>628</v>
      </c>
      <c r="D910" s="4">
        <v>14.69</v>
      </c>
      <c r="E910" s="4">
        <v>14.7</v>
      </c>
      <c r="F910" s="1" t="s">
        <v>319</v>
      </c>
      <c r="G910" s="5">
        <v>72</v>
      </c>
      <c r="H910" s="5">
        <v>0</v>
      </c>
      <c r="I910" s="5">
        <v>0</v>
      </c>
      <c r="J910" s="5">
        <v>27</v>
      </c>
      <c r="K910" s="5">
        <v>41</v>
      </c>
      <c r="L910" s="5">
        <f t="shared" si="29"/>
        <v>140</v>
      </c>
      <c r="M910" s="1" t="s">
        <v>69</v>
      </c>
      <c r="N910" s="1">
        <v>104</v>
      </c>
      <c r="O910" s="1" t="s">
        <v>1617</v>
      </c>
      <c r="P910" s="99">
        <v>101469</v>
      </c>
    </row>
    <row r="911" spans="1:19" hidden="1" x14ac:dyDescent="0.2">
      <c r="A911" s="8" t="str">
        <f t="shared" si="28"/>
        <v>SLORUS00020**C</v>
      </c>
      <c r="B911" s="1" t="s">
        <v>1</v>
      </c>
      <c r="C911" s="1" t="s">
        <v>628</v>
      </c>
      <c r="D911" s="4">
        <v>15.92</v>
      </c>
      <c r="E911" s="4">
        <v>16.16</v>
      </c>
      <c r="F911" s="1" t="s">
        <v>724</v>
      </c>
      <c r="G911" s="5">
        <v>0</v>
      </c>
      <c r="H911" s="5">
        <v>0</v>
      </c>
      <c r="I911" s="5">
        <v>0</v>
      </c>
      <c r="J911" s="5">
        <v>5</v>
      </c>
      <c r="K911" s="5">
        <v>13</v>
      </c>
      <c r="L911" s="5">
        <f t="shared" si="29"/>
        <v>18</v>
      </c>
      <c r="M911" s="1" t="s">
        <v>723</v>
      </c>
      <c r="N911" s="1">
        <v>18</v>
      </c>
      <c r="O911" s="1" t="s">
        <v>1545</v>
      </c>
      <c r="P911" s="96">
        <v>87684</v>
      </c>
      <c r="S911" s="96" t="s">
        <v>1642</v>
      </c>
    </row>
    <row r="912" spans="1:19" hidden="1" x14ac:dyDescent="0.2">
      <c r="A912" s="8" t="str">
        <f t="shared" si="28"/>
        <v>SLORUS00020**C</v>
      </c>
      <c r="B912" s="1" t="s">
        <v>1</v>
      </c>
      <c r="C912" s="1" t="s">
        <v>628</v>
      </c>
      <c r="D912" s="4">
        <v>16.16</v>
      </c>
      <c r="E912" s="4">
        <v>16.760000000000002</v>
      </c>
      <c r="F912" s="1" t="s">
        <v>317</v>
      </c>
      <c r="G912" s="5">
        <v>0</v>
      </c>
      <c r="H912" s="5">
        <v>0</v>
      </c>
      <c r="I912" s="5">
        <v>0</v>
      </c>
      <c r="J912" s="5">
        <v>53</v>
      </c>
      <c r="K912" s="5">
        <v>0</v>
      </c>
      <c r="L912" s="5">
        <f t="shared" si="29"/>
        <v>53</v>
      </c>
      <c r="M912" s="1" t="s">
        <v>413</v>
      </c>
      <c r="N912" s="1">
        <v>60</v>
      </c>
      <c r="O912" s="1" t="s">
        <v>1587</v>
      </c>
      <c r="P912" s="99">
        <v>87684</v>
      </c>
      <c r="S912" s="96" t="s">
        <v>1642</v>
      </c>
    </row>
    <row r="913" spans="1:19" hidden="1" x14ac:dyDescent="0.2">
      <c r="A913" s="8" t="str">
        <f t="shared" si="28"/>
        <v>SLORUS00020**C</v>
      </c>
      <c r="B913" s="1" t="s">
        <v>1</v>
      </c>
      <c r="C913" s="1" t="s">
        <v>628</v>
      </c>
      <c r="D913" s="4">
        <v>16.760000000000002</v>
      </c>
      <c r="E913" s="4">
        <v>17.09</v>
      </c>
      <c r="F913" s="1" t="s">
        <v>409</v>
      </c>
      <c r="G913" s="5">
        <v>87</v>
      </c>
      <c r="H913" s="5">
        <v>0</v>
      </c>
      <c r="I913" s="5">
        <v>116</v>
      </c>
      <c r="J913" s="5">
        <v>0</v>
      </c>
      <c r="K913" s="5">
        <v>0</v>
      </c>
      <c r="L913" s="5">
        <f t="shared" si="29"/>
        <v>203</v>
      </c>
      <c r="M913" s="1" t="s">
        <v>70</v>
      </c>
      <c r="N913" s="1">
        <v>203</v>
      </c>
      <c r="O913" s="1" t="s">
        <v>1594</v>
      </c>
      <c r="P913" s="99">
        <v>112691</v>
      </c>
      <c r="S913" s="96" t="s">
        <v>1628</v>
      </c>
    </row>
    <row r="914" spans="1:19" hidden="1" x14ac:dyDescent="0.2">
      <c r="A914" s="8" t="str">
        <f t="shared" si="28"/>
        <v>SLORUS00020**C</v>
      </c>
      <c r="B914" s="1" t="s">
        <v>1</v>
      </c>
      <c r="C914" s="1" t="s">
        <v>628</v>
      </c>
      <c r="D914" s="4">
        <v>17.09</v>
      </c>
      <c r="E914" s="4">
        <v>17.53</v>
      </c>
      <c r="F914" s="1" t="s">
        <v>317</v>
      </c>
      <c r="G914" s="5">
        <v>89</v>
      </c>
      <c r="H914" s="5">
        <v>0</v>
      </c>
      <c r="I914" s="5">
        <v>0</v>
      </c>
      <c r="J914" s="5">
        <v>0</v>
      </c>
      <c r="K914" s="5">
        <v>0</v>
      </c>
      <c r="L914" s="5">
        <f t="shared" si="29"/>
        <v>89</v>
      </c>
      <c r="M914" s="1" t="s">
        <v>413</v>
      </c>
      <c r="N914" s="1">
        <v>58</v>
      </c>
      <c r="O914" s="1" t="s">
        <v>1594</v>
      </c>
      <c r="P914" s="99">
        <v>112691</v>
      </c>
      <c r="S914" s="96" t="s">
        <v>1628</v>
      </c>
    </row>
    <row r="915" spans="1:19" hidden="1" x14ac:dyDescent="0.2">
      <c r="A915" s="8" t="str">
        <f t="shared" si="28"/>
        <v>SMEDIR00071**C</v>
      </c>
      <c r="B915" s="1" t="s">
        <v>75</v>
      </c>
      <c r="C915" s="1" t="s">
        <v>316</v>
      </c>
      <c r="D915" s="4">
        <v>0</v>
      </c>
      <c r="E915" s="4">
        <v>6.36</v>
      </c>
      <c r="F915" s="1" t="s">
        <v>317</v>
      </c>
      <c r="G915" s="5">
        <v>1119</v>
      </c>
      <c r="H915" s="5">
        <v>0</v>
      </c>
      <c r="I915" s="5">
        <v>0</v>
      </c>
      <c r="J915" s="5">
        <v>0</v>
      </c>
      <c r="K915" s="5">
        <v>0</v>
      </c>
      <c r="L915" s="5">
        <f t="shared" si="29"/>
        <v>1119</v>
      </c>
      <c r="M915" s="1" t="s">
        <v>76</v>
      </c>
      <c r="N915" s="5">
        <v>1119</v>
      </c>
      <c r="O915" s="1" t="s">
        <v>1587</v>
      </c>
      <c r="P915" s="99">
        <v>87717</v>
      </c>
      <c r="S915" s="96" t="s">
        <v>1629</v>
      </c>
    </row>
    <row r="916" spans="1:19" hidden="1" x14ac:dyDescent="0.2">
      <c r="A916" s="8" t="str">
        <f t="shared" si="28"/>
        <v>SMEDIR00071**C</v>
      </c>
      <c r="B916" s="1" t="s">
        <v>75</v>
      </c>
      <c r="C916" s="1" t="s">
        <v>316</v>
      </c>
      <c r="D916" s="4">
        <v>1.88</v>
      </c>
      <c r="E916" s="4">
        <v>1.89</v>
      </c>
      <c r="F916" s="1" t="s">
        <v>319</v>
      </c>
      <c r="G916" s="5">
        <v>0</v>
      </c>
      <c r="H916" s="5">
        <v>0</v>
      </c>
      <c r="I916" s="5">
        <v>0</v>
      </c>
      <c r="J916" s="5">
        <v>46</v>
      </c>
      <c r="K916" s="5">
        <v>50</v>
      </c>
      <c r="L916" s="5">
        <f t="shared" si="29"/>
        <v>96</v>
      </c>
      <c r="M916" s="1" t="s">
        <v>9</v>
      </c>
      <c r="N916" s="5">
        <v>96</v>
      </c>
      <c r="O916" s="1" t="s">
        <v>1587</v>
      </c>
      <c r="P916" s="99">
        <v>87717</v>
      </c>
      <c r="S916" s="96" t="s">
        <v>1629</v>
      </c>
    </row>
    <row r="917" spans="1:19" hidden="1" x14ac:dyDescent="0.2">
      <c r="A917" s="8" t="str">
        <f t="shared" si="28"/>
        <v>SMEDIR00071**C</v>
      </c>
      <c r="B917" s="1" t="s">
        <v>75</v>
      </c>
      <c r="C917" s="1" t="s">
        <v>316</v>
      </c>
      <c r="D917" s="4">
        <v>6.36</v>
      </c>
      <c r="E917" s="4">
        <v>9.2100000000000009</v>
      </c>
      <c r="F917" s="1" t="s">
        <v>317</v>
      </c>
      <c r="G917" s="5">
        <v>549</v>
      </c>
      <c r="H917" s="5">
        <v>0</v>
      </c>
      <c r="I917" s="5">
        <v>0</v>
      </c>
      <c r="J917" s="5">
        <v>0</v>
      </c>
      <c r="K917" s="5">
        <v>0</v>
      </c>
      <c r="L917" s="5">
        <f t="shared" si="29"/>
        <v>549</v>
      </c>
      <c r="M917" s="1" t="s">
        <v>76</v>
      </c>
      <c r="N917" s="5">
        <v>549</v>
      </c>
      <c r="O917" s="1" t="s">
        <v>1596</v>
      </c>
      <c r="P917" s="99">
        <v>87716</v>
      </c>
    </row>
    <row r="918" spans="1:19" hidden="1" x14ac:dyDescent="0.2">
      <c r="A918" s="8" t="str">
        <f t="shared" si="28"/>
        <v>SMEDIR00071**C</v>
      </c>
      <c r="B918" s="1" t="s">
        <v>75</v>
      </c>
      <c r="C918" s="1" t="s">
        <v>316</v>
      </c>
      <c r="D918" s="4">
        <v>7.5</v>
      </c>
      <c r="E918" s="4">
        <v>7.51</v>
      </c>
      <c r="F918" s="1" t="s">
        <v>319</v>
      </c>
      <c r="G918" s="5">
        <v>0</v>
      </c>
      <c r="H918" s="5">
        <v>0</v>
      </c>
      <c r="I918" s="5">
        <v>0</v>
      </c>
      <c r="J918" s="5">
        <v>138</v>
      </c>
      <c r="K918" s="5">
        <v>301</v>
      </c>
      <c r="L918" s="5">
        <f t="shared" si="29"/>
        <v>439</v>
      </c>
      <c r="M918" s="1" t="s">
        <v>83</v>
      </c>
      <c r="N918" s="5">
        <v>439</v>
      </c>
      <c r="O918" s="1" t="s">
        <v>1596</v>
      </c>
      <c r="P918" s="99">
        <v>87716</v>
      </c>
    </row>
    <row r="919" spans="1:19" hidden="1" x14ac:dyDescent="0.2">
      <c r="A919" s="8" t="str">
        <f>"S"&amp;B920&amp;MID(C920,1,2)&amp;"00"&amp;MID(C920,4,3)&amp;"**C"</f>
        <v>SMEDIR00071**C</v>
      </c>
      <c r="B919" s="1" t="s">
        <v>75</v>
      </c>
      <c r="C919" s="1" t="s">
        <v>316</v>
      </c>
      <c r="D919" s="4">
        <v>9.2100000000000009</v>
      </c>
      <c r="E919" s="4">
        <v>9.56</v>
      </c>
      <c r="F919" s="1">
        <v>5</v>
      </c>
      <c r="G919" s="5">
        <v>61</v>
      </c>
      <c r="H919" s="5">
        <v>0</v>
      </c>
      <c r="I919" s="5">
        <v>0</v>
      </c>
      <c r="J919" s="5">
        <v>0</v>
      </c>
      <c r="K919" s="5">
        <v>0</v>
      </c>
      <c r="L919" s="5">
        <f t="shared" si="29"/>
        <v>61</v>
      </c>
      <c r="M919" s="1" t="s">
        <v>76</v>
      </c>
      <c r="N919" s="5">
        <v>61</v>
      </c>
      <c r="O919" s="88" t="s">
        <v>1587</v>
      </c>
      <c r="P919" s="99"/>
      <c r="R919" s="104" t="s">
        <v>1608</v>
      </c>
      <c r="S919" s="96" t="s">
        <v>1640</v>
      </c>
    </row>
    <row r="920" spans="1:19" hidden="1" x14ac:dyDescent="0.2">
      <c r="A920" s="8" t="str">
        <f t="shared" ref="A920:A983" si="30">"S"&amp;B920&amp;MID(C920,1,2)&amp;"00"&amp;MID(C920,4,3)&amp;"**C"</f>
        <v>SMEDIR00071**C</v>
      </c>
      <c r="B920" s="1" t="s">
        <v>75</v>
      </c>
      <c r="C920" s="1" t="s">
        <v>316</v>
      </c>
      <c r="D920" s="4">
        <v>9.56</v>
      </c>
      <c r="E920" s="4">
        <v>15.78</v>
      </c>
      <c r="F920" s="1" t="s">
        <v>317</v>
      </c>
      <c r="G920" s="5">
        <v>1095</v>
      </c>
      <c r="H920" s="5">
        <v>0</v>
      </c>
      <c r="I920" s="5">
        <v>0</v>
      </c>
      <c r="J920" s="5">
        <v>0</v>
      </c>
      <c r="K920" s="5">
        <v>0</v>
      </c>
      <c r="L920" s="5">
        <f t="shared" si="29"/>
        <v>1095</v>
      </c>
      <c r="M920" s="1" t="s">
        <v>76</v>
      </c>
      <c r="N920" s="5">
        <v>1095</v>
      </c>
      <c r="O920" s="88" t="s">
        <v>1594</v>
      </c>
      <c r="P920" s="99"/>
      <c r="R920" s="104" t="s">
        <v>1608</v>
      </c>
      <c r="S920" s="96" t="s">
        <v>1640</v>
      </c>
    </row>
    <row r="921" spans="1:19" hidden="1" x14ac:dyDescent="0.2">
      <c r="A921" s="8" t="str">
        <f t="shared" si="30"/>
        <v>SMEDIR00071**C</v>
      </c>
      <c r="B921" s="1" t="s">
        <v>75</v>
      </c>
      <c r="C921" s="1" t="s">
        <v>316</v>
      </c>
      <c r="D921" s="4">
        <v>15.78</v>
      </c>
      <c r="E921" s="4">
        <v>26.68</v>
      </c>
      <c r="F921" s="1" t="s">
        <v>317</v>
      </c>
      <c r="G921" s="5">
        <v>1874</v>
      </c>
      <c r="H921" s="5">
        <v>0</v>
      </c>
      <c r="I921" s="5">
        <v>0</v>
      </c>
      <c r="J921" s="5">
        <v>0</v>
      </c>
      <c r="K921" s="5">
        <v>0</v>
      </c>
      <c r="L921" s="5">
        <f t="shared" si="29"/>
        <v>1874</v>
      </c>
      <c r="M921" s="1" t="s">
        <v>76</v>
      </c>
      <c r="N921" s="1">
        <v>1918</v>
      </c>
      <c r="O921" s="88" t="s">
        <v>1594</v>
      </c>
      <c r="P921" s="99"/>
      <c r="R921" s="104" t="s">
        <v>1608</v>
      </c>
      <c r="S921" s="96" t="s">
        <v>1640</v>
      </c>
    </row>
    <row r="922" spans="1:19" hidden="1" x14ac:dyDescent="0.2">
      <c r="A922" s="8" t="str">
        <f t="shared" si="30"/>
        <v>SMEDIR00071**C</v>
      </c>
      <c r="B922" s="1" t="s">
        <v>75</v>
      </c>
      <c r="C922" s="1" t="s">
        <v>316</v>
      </c>
      <c r="D922" s="4">
        <v>16.850000000000001</v>
      </c>
      <c r="E922" s="4">
        <v>16.860000000000003</v>
      </c>
      <c r="F922" s="1" t="s">
        <v>319</v>
      </c>
      <c r="G922" s="5">
        <v>0</v>
      </c>
      <c r="H922" s="5">
        <v>0</v>
      </c>
      <c r="I922" s="5">
        <v>0</v>
      </c>
      <c r="J922" s="5">
        <v>129</v>
      </c>
      <c r="K922" s="5">
        <v>36</v>
      </c>
      <c r="L922" s="5">
        <f t="shared" si="29"/>
        <v>165</v>
      </c>
      <c r="M922" s="1" t="s">
        <v>629</v>
      </c>
      <c r="N922" s="1">
        <v>165</v>
      </c>
      <c r="O922" s="88" t="s">
        <v>1594</v>
      </c>
      <c r="P922" s="99"/>
      <c r="R922" s="104" t="s">
        <v>1608</v>
      </c>
      <c r="S922" s="96" t="s">
        <v>1640</v>
      </c>
    </row>
    <row r="923" spans="1:19" hidden="1" x14ac:dyDescent="0.2">
      <c r="A923" s="8" t="str">
        <f t="shared" si="30"/>
        <v>SMEDIR00071**C</v>
      </c>
      <c r="B923" s="1" t="s">
        <v>75</v>
      </c>
      <c r="C923" s="1" t="s">
        <v>316</v>
      </c>
      <c r="D923" s="4">
        <v>18.5</v>
      </c>
      <c r="E923" s="4">
        <v>18.510000000000002</v>
      </c>
      <c r="F923" s="1" t="s">
        <v>319</v>
      </c>
      <c r="G923" s="5">
        <v>0</v>
      </c>
      <c r="H923" s="5">
        <v>0</v>
      </c>
      <c r="I923" s="5">
        <v>0</v>
      </c>
      <c r="J923" s="5">
        <v>87</v>
      </c>
      <c r="K923" s="5">
        <v>0</v>
      </c>
      <c r="L923" s="5">
        <f t="shared" si="29"/>
        <v>87</v>
      </c>
      <c r="M923" s="1" t="s">
        <v>78</v>
      </c>
      <c r="N923" s="1">
        <v>87</v>
      </c>
      <c r="O923" s="88" t="s">
        <v>1594</v>
      </c>
      <c r="P923" s="99"/>
      <c r="R923" s="104" t="s">
        <v>1608</v>
      </c>
      <c r="S923" s="96" t="s">
        <v>1640</v>
      </c>
    </row>
    <row r="924" spans="1:19" hidden="1" x14ac:dyDescent="0.2">
      <c r="A924" s="8" t="str">
        <f t="shared" si="30"/>
        <v>SMEDIR00071**C</v>
      </c>
      <c r="B924" s="1" t="s">
        <v>75</v>
      </c>
      <c r="C924" s="1" t="s">
        <v>316</v>
      </c>
      <c r="D924" s="4">
        <v>20.9</v>
      </c>
      <c r="E924" s="4">
        <v>20.91</v>
      </c>
      <c r="F924" s="1" t="s">
        <v>319</v>
      </c>
      <c r="G924" s="5">
        <v>0</v>
      </c>
      <c r="H924" s="5">
        <v>0</v>
      </c>
      <c r="I924" s="5">
        <v>0</v>
      </c>
      <c r="J924" s="5">
        <v>134</v>
      </c>
      <c r="K924" s="5">
        <v>18</v>
      </c>
      <c r="L924" s="5">
        <f t="shared" si="29"/>
        <v>152</v>
      </c>
      <c r="M924" s="1" t="s">
        <v>79</v>
      </c>
      <c r="N924" s="1">
        <v>152</v>
      </c>
      <c r="O924" s="88" t="s">
        <v>1594</v>
      </c>
      <c r="P924" s="99"/>
      <c r="R924" s="104" t="s">
        <v>1608</v>
      </c>
      <c r="S924" s="96" t="s">
        <v>1640</v>
      </c>
    </row>
    <row r="925" spans="1:19" hidden="1" x14ac:dyDescent="0.2">
      <c r="A925" s="8" t="str">
        <f t="shared" si="30"/>
        <v>SMEDIR00071**C</v>
      </c>
      <c r="B925" s="1" t="s">
        <v>75</v>
      </c>
      <c r="C925" s="1" t="s">
        <v>316</v>
      </c>
      <c r="D925" s="4">
        <v>22.06</v>
      </c>
      <c r="E925" s="4">
        <v>22.07</v>
      </c>
      <c r="F925" s="1" t="s">
        <v>319</v>
      </c>
      <c r="G925" s="5">
        <v>0</v>
      </c>
      <c r="H925" s="5">
        <v>0</v>
      </c>
      <c r="I925" s="5">
        <v>0</v>
      </c>
      <c r="J925" s="5">
        <v>61</v>
      </c>
      <c r="K925" s="5">
        <v>10</v>
      </c>
      <c r="L925" s="5">
        <f t="shared" si="29"/>
        <v>71</v>
      </c>
      <c r="M925" s="1" t="s">
        <v>80</v>
      </c>
      <c r="N925" s="1">
        <v>71</v>
      </c>
      <c r="O925" s="88" t="s">
        <v>1594</v>
      </c>
      <c r="P925" s="99"/>
      <c r="R925" s="104" t="s">
        <v>1608</v>
      </c>
      <c r="S925" s="96" t="s">
        <v>1640</v>
      </c>
    </row>
    <row r="926" spans="1:19" hidden="1" x14ac:dyDescent="0.2">
      <c r="A926" s="8" t="str">
        <f t="shared" si="30"/>
        <v>SMEDIR00071**C</v>
      </c>
      <c r="B926" s="1" t="s">
        <v>75</v>
      </c>
      <c r="C926" s="1" t="s">
        <v>316</v>
      </c>
      <c r="D926" s="4">
        <v>22.9</v>
      </c>
      <c r="E926" s="4">
        <v>22.91</v>
      </c>
      <c r="F926" s="1" t="s">
        <v>319</v>
      </c>
      <c r="G926" s="5">
        <v>0</v>
      </c>
      <c r="H926" s="5">
        <v>0</v>
      </c>
      <c r="I926" s="5">
        <v>0</v>
      </c>
      <c r="J926" s="5">
        <v>58</v>
      </c>
      <c r="K926" s="5">
        <v>10</v>
      </c>
      <c r="L926" s="5">
        <f t="shared" si="29"/>
        <v>68</v>
      </c>
      <c r="M926" s="1" t="s">
        <v>81</v>
      </c>
      <c r="N926" s="1">
        <v>68</v>
      </c>
      <c r="O926" s="88" t="s">
        <v>1594</v>
      </c>
      <c r="P926" s="99"/>
      <c r="R926" s="104" t="s">
        <v>1608</v>
      </c>
      <c r="S926" s="96" t="s">
        <v>1640</v>
      </c>
    </row>
    <row r="927" spans="1:19" hidden="1" x14ac:dyDescent="0.2">
      <c r="A927" s="8" t="str">
        <f t="shared" si="30"/>
        <v>SMEDIR00071**C</v>
      </c>
      <c r="B927" s="1" t="s">
        <v>75</v>
      </c>
      <c r="C927" s="1" t="s">
        <v>316</v>
      </c>
      <c r="D927" s="4">
        <v>24.02</v>
      </c>
      <c r="E927" s="4">
        <v>24.03</v>
      </c>
      <c r="F927" s="1" t="s">
        <v>319</v>
      </c>
      <c r="G927" s="5">
        <v>0</v>
      </c>
      <c r="H927" s="5">
        <v>0</v>
      </c>
      <c r="I927" s="5">
        <v>0</v>
      </c>
      <c r="J927" s="5">
        <v>110</v>
      </c>
      <c r="K927" s="5">
        <v>24</v>
      </c>
      <c r="L927" s="5">
        <f t="shared" si="29"/>
        <v>134</v>
      </c>
      <c r="M927" s="1" t="s">
        <v>82</v>
      </c>
      <c r="N927" s="1">
        <v>134</v>
      </c>
      <c r="O927" s="88" t="s">
        <v>1594</v>
      </c>
      <c r="P927" s="99"/>
      <c r="R927" s="104" t="s">
        <v>1608</v>
      </c>
      <c r="S927" s="96" t="s">
        <v>1640</v>
      </c>
    </row>
    <row r="928" spans="1:19" hidden="1" x14ac:dyDescent="0.2">
      <c r="A928" s="8" t="str">
        <f t="shared" si="30"/>
        <v>SMEDIR00076**C</v>
      </c>
      <c r="B928" s="1" t="s">
        <v>75</v>
      </c>
      <c r="C928" s="1" t="s">
        <v>84</v>
      </c>
      <c r="D928" s="4">
        <v>0</v>
      </c>
      <c r="E928" s="4">
        <v>0.72</v>
      </c>
      <c r="F928" s="1" t="s">
        <v>319</v>
      </c>
      <c r="G928" s="5">
        <v>0</v>
      </c>
      <c r="H928" s="5">
        <v>48</v>
      </c>
      <c r="I928" s="5">
        <v>0</v>
      </c>
      <c r="J928" s="5">
        <v>0</v>
      </c>
      <c r="K928" s="5">
        <v>0</v>
      </c>
      <c r="L928" s="5">
        <f t="shared" si="29"/>
        <v>48</v>
      </c>
      <c r="M928" s="1" t="s">
        <v>85</v>
      </c>
      <c r="N928" s="1">
        <v>0</v>
      </c>
      <c r="O928" s="88" t="s">
        <v>1594</v>
      </c>
      <c r="P928" s="99"/>
      <c r="R928" s="104" t="s">
        <v>1608</v>
      </c>
      <c r="S928" s="96" t="s">
        <v>1640</v>
      </c>
    </row>
    <row r="929" spans="1:19" hidden="1" x14ac:dyDescent="0.2">
      <c r="A929" s="8" t="str">
        <f t="shared" si="30"/>
        <v>SMEDIR00076**C</v>
      </c>
      <c r="B929" s="1" t="s">
        <v>75</v>
      </c>
      <c r="C929" s="1" t="s">
        <v>84</v>
      </c>
      <c r="D929" s="4">
        <v>0.72</v>
      </c>
      <c r="E929" s="4">
        <v>7.6</v>
      </c>
      <c r="F929" s="1" t="s">
        <v>317</v>
      </c>
      <c r="G929" s="5">
        <v>606</v>
      </c>
      <c r="H929" s="5">
        <v>0</v>
      </c>
      <c r="I929" s="5">
        <v>0</v>
      </c>
      <c r="J929" s="5">
        <v>0</v>
      </c>
      <c r="K929" s="5">
        <v>0</v>
      </c>
      <c r="L929" s="5">
        <f t="shared" si="29"/>
        <v>606</v>
      </c>
      <c r="M929" s="1" t="s">
        <v>85</v>
      </c>
      <c r="N929" s="1">
        <v>606</v>
      </c>
      <c r="O929" s="88" t="s">
        <v>1594</v>
      </c>
      <c r="P929" s="99"/>
      <c r="R929" s="104" t="s">
        <v>1608</v>
      </c>
      <c r="S929" s="96" t="s">
        <v>1640</v>
      </c>
    </row>
    <row r="930" spans="1:19" hidden="1" x14ac:dyDescent="0.2">
      <c r="A930" s="8" t="str">
        <f t="shared" si="30"/>
        <v>SMEDIR00076**C</v>
      </c>
      <c r="B930" s="1" t="s">
        <v>75</v>
      </c>
      <c r="C930" s="1" t="s">
        <v>84</v>
      </c>
      <c r="D930" s="4">
        <v>2.3199999999999998</v>
      </c>
      <c r="E930" s="4">
        <v>2.3299999999999996</v>
      </c>
      <c r="F930" s="1" t="s">
        <v>319</v>
      </c>
      <c r="G930" s="5">
        <v>0</v>
      </c>
      <c r="H930" s="5">
        <v>0</v>
      </c>
      <c r="I930" s="5">
        <v>0</v>
      </c>
      <c r="J930" s="5">
        <v>24</v>
      </c>
      <c r="K930" s="5">
        <v>37</v>
      </c>
      <c r="L930" s="5">
        <f t="shared" si="29"/>
        <v>61</v>
      </c>
      <c r="M930" s="1" t="s">
        <v>79</v>
      </c>
      <c r="N930" s="1">
        <v>61</v>
      </c>
      <c r="O930" s="88" t="s">
        <v>1594</v>
      </c>
      <c r="P930" s="99"/>
      <c r="R930" s="104" t="s">
        <v>1608</v>
      </c>
      <c r="S930" s="96" t="s">
        <v>1640</v>
      </c>
    </row>
    <row r="931" spans="1:19" hidden="1" x14ac:dyDescent="0.2">
      <c r="A931" s="8" t="str">
        <f t="shared" si="30"/>
        <v>SMEDIR00076**C</v>
      </c>
      <c r="B931" s="1" t="s">
        <v>75</v>
      </c>
      <c r="C931" s="1" t="s">
        <v>84</v>
      </c>
      <c r="D931" s="4">
        <v>5.41</v>
      </c>
      <c r="E931" s="4">
        <v>5.42</v>
      </c>
      <c r="F931" s="1" t="s">
        <v>319</v>
      </c>
      <c r="G931" s="5">
        <v>0</v>
      </c>
      <c r="H931" s="5">
        <v>0</v>
      </c>
      <c r="I931" s="5">
        <v>0</v>
      </c>
      <c r="J931" s="5">
        <v>22</v>
      </c>
      <c r="K931" s="5">
        <v>17</v>
      </c>
      <c r="L931" s="5">
        <f t="shared" si="29"/>
        <v>39</v>
      </c>
      <c r="M931" s="1" t="s">
        <v>87</v>
      </c>
      <c r="N931" s="1">
        <v>39</v>
      </c>
      <c r="O931" s="88" t="s">
        <v>1594</v>
      </c>
      <c r="P931" s="99"/>
      <c r="R931" s="104" t="s">
        <v>1608</v>
      </c>
      <c r="S931" s="96" t="s">
        <v>1640</v>
      </c>
    </row>
    <row r="932" spans="1:19" hidden="1" x14ac:dyDescent="0.2">
      <c r="A932" s="8" t="str">
        <f t="shared" si="30"/>
        <v>SMEDIR00076**C</v>
      </c>
      <c r="B932" s="1" t="s">
        <v>75</v>
      </c>
      <c r="C932" s="1" t="s">
        <v>84</v>
      </c>
      <c r="D932" s="4">
        <v>7</v>
      </c>
      <c r="E932" s="4">
        <v>7.78</v>
      </c>
      <c r="F932" s="1" t="s">
        <v>317</v>
      </c>
      <c r="G932" s="5">
        <v>102</v>
      </c>
      <c r="H932" s="5">
        <v>0</v>
      </c>
      <c r="I932" s="5">
        <v>0</v>
      </c>
      <c r="J932" s="5">
        <v>0</v>
      </c>
      <c r="K932" s="5">
        <v>0</v>
      </c>
      <c r="L932" s="5">
        <f t="shared" si="29"/>
        <v>102</v>
      </c>
      <c r="M932" s="1" t="s">
        <v>413</v>
      </c>
      <c r="N932" s="1">
        <v>102</v>
      </c>
      <c r="O932" s="1" t="s">
        <v>1596</v>
      </c>
      <c r="P932" s="96">
        <v>91093</v>
      </c>
      <c r="S932" s="96" t="s">
        <v>1630</v>
      </c>
    </row>
    <row r="933" spans="1:19" hidden="1" x14ac:dyDescent="0.2">
      <c r="A933" s="8" t="str">
        <f t="shared" si="30"/>
        <v>SMEDIR00076**C</v>
      </c>
      <c r="B933" s="1" t="s">
        <v>75</v>
      </c>
      <c r="C933" s="1" t="s">
        <v>84</v>
      </c>
      <c r="D933" s="4">
        <v>7.72</v>
      </c>
      <c r="E933" s="4">
        <v>7.7299999999999995</v>
      </c>
      <c r="F933" s="1" t="s">
        <v>319</v>
      </c>
      <c r="G933" s="5">
        <v>78</v>
      </c>
      <c r="H933" s="5">
        <v>0</v>
      </c>
      <c r="I933" s="5">
        <v>15</v>
      </c>
      <c r="J933" s="5">
        <v>0</v>
      </c>
      <c r="K933" s="5">
        <v>0</v>
      </c>
      <c r="L933" s="5">
        <f t="shared" si="29"/>
        <v>93</v>
      </c>
      <c r="M933" s="1" t="s">
        <v>6</v>
      </c>
      <c r="N933" s="1">
        <v>93</v>
      </c>
      <c r="O933" s="1" t="s">
        <v>1596</v>
      </c>
      <c r="P933" s="96">
        <v>91093</v>
      </c>
      <c r="S933" s="96" t="s">
        <v>1630</v>
      </c>
    </row>
    <row r="934" spans="1:19" hidden="1" x14ac:dyDescent="0.2">
      <c r="A934" s="8" t="str">
        <f t="shared" si="30"/>
        <v>SMEDIR00076**C</v>
      </c>
      <c r="B934" s="1" t="s">
        <v>75</v>
      </c>
      <c r="C934" s="1" t="s">
        <v>84</v>
      </c>
      <c r="D934" s="4">
        <v>7.78</v>
      </c>
      <c r="E934" s="4">
        <v>11.76</v>
      </c>
      <c r="F934" s="1" t="s">
        <v>317</v>
      </c>
      <c r="G934" s="5">
        <v>562</v>
      </c>
      <c r="H934" s="5">
        <v>0</v>
      </c>
      <c r="I934" s="5">
        <v>0</v>
      </c>
      <c r="J934" s="5">
        <v>0</v>
      </c>
      <c r="K934" s="5">
        <v>0</v>
      </c>
      <c r="L934" s="5">
        <f t="shared" si="29"/>
        <v>562</v>
      </c>
      <c r="M934" s="1" t="s">
        <v>413</v>
      </c>
      <c r="N934" s="1">
        <v>562</v>
      </c>
      <c r="O934" s="1" t="s">
        <v>1596</v>
      </c>
      <c r="P934" s="96">
        <v>91093</v>
      </c>
      <c r="S934" s="96" t="s">
        <v>1630</v>
      </c>
    </row>
    <row r="935" spans="1:19" hidden="1" x14ac:dyDescent="0.2">
      <c r="A935" s="8" t="str">
        <f t="shared" si="30"/>
        <v>SMEDIR00076**C</v>
      </c>
      <c r="B935" s="1" t="s">
        <v>75</v>
      </c>
      <c r="C935" s="1" t="s">
        <v>84</v>
      </c>
      <c r="D935" s="4">
        <v>9.76</v>
      </c>
      <c r="E935" s="4">
        <v>9.77</v>
      </c>
      <c r="F935" s="1" t="s">
        <v>319</v>
      </c>
      <c r="G935" s="5">
        <v>77</v>
      </c>
      <c r="H935" s="5">
        <v>0</v>
      </c>
      <c r="I935" s="5">
        <v>14</v>
      </c>
      <c r="J935" s="5">
        <v>0</v>
      </c>
      <c r="K935" s="5">
        <v>0</v>
      </c>
      <c r="L935" s="5">
        <f t="shared" si="29"/>
        <v>91</v>
      </c>
      <c r="M935" s="1" t="s">
        <v>88</v>
      </c>
      <c r="N935" s="1">
        <v>91</v>
      </c>
      <c r="O935" s="1" t="s">
        <v>1596</v>
      </c>
      <c r="P935" s="96">
        <v>91093</v>
      </c>
      <c r="S935" s="96" t="s">
        <v>1630</v>
      </c>
    </row>
    <row r="936" spans="1:19" hidden="1" x14ac:dyDescent="0.2">
      <c r="A936" s="8" t="str">
        <f t="shared" si="30"/>
        <v>SMEDIR00076**C</v>
      </c>
      <c r="B936" s="1" t="s">
        <v>75</v>
      </c>
      <c r="C936" s="1" t="s">
        <v>84</v>
      </c>
      <c r="D936" s="4">
        <v>11.71</v>
      </c>
      <c r="E936" s="4">
        <v>11.72</v>
      </c>
      <c r="F936" s="1" t="s">
        <v>319</v>
      </c>
      <c r="G936" s="5">
        <v>76</v>
      </c>
      <c r="H936" s="5">
        <v>0</v>
      </c>
      <c r="I936" s="5">
        <v>15</v>
      </c>
      <c r="J936" s="5">
        <v>0</v>
      </c>
      <c r="K936" s="5">
        <v>0</v>
      </c>
      <c r="L936" s="5">
        <f t="shared" si="29"/>
        <v>91</v>
      </c>
      <c r="M936" s="1" t="s">
        <v>86</v>
      </c>
      <c r="N936" s="1">
        <v>91</v>
      </c>
      <c r="O936" s="1" t="s">
        <v>1596</v>
      </c>
      <c r="P936" s="96">
        <v>91093</v>
      </c>
      <c r="S936" s="96" t="s">
        <v>1630</v>
      </c>
    </row>
    <row r="937" spans="1:19" x14ac:dyDescent="0.2">
      <c r="A937" s="8" t="str">
        <f t="shared" si="30"/>
        <v>SMEDIR00271**C</v>
      </c>
      <c r="B937" s="1" t="s">
        <v>75</v>
      </c>
      <c r="C937" s="1" t="s">
        <v>89</v>
      </c>
      <c r="D937" s="4">
        <v>0</v>
      </c>
      <c r="E937" s="4">
        <v>0.35</v>
      </c>
      <c r="F937" s="1" t="s">
        <v>317</v>
      </c>
      <c r="G937" s="5">
        <v>0</v>
      </c>
      <c r="H937" s="5">
        <v>0</v>
      </c>
      <c r="I937" s="5">
        <v>0</v>
      </c>
      <c r="J937" s="5">
        <v>16</v>
      </c>
      <c r="K937" s="5">
        <v>16</v>
      </c>
      <c r="L937" s="5">
        <f t="shared" si="29"/>
        <v>32</v>
      </c>
      <c r="M937" s="1" t="s">
        <v>91</v>
      </c>
      <c r="N937" s="1">
        <v>32</v>
      </c>
      <c r="O937" s="1" t="s">
        <v>1617</v>
      </c>
      <c r="P937" s="99">
        <v>101469</v>
      </c>
    </row>
    <row r="938" spans="1:19" x14ac:dyDescent="0.2">
      <c r="A938" s="8" t="str">
        <f t="shared" si="30"/>
        <v>SMEDIR00271**C</v>
      </c>
      <c r="B938" s="1" t="s">
        <v>75</v>
      </c>
      <c r="C938" s="1" t="s">
        <v>89</v>
      </c>
      <c r="D938" s="4">
        <v>0</v>
      </c>
      <c r="E938" s="4">
        <v>0.35</v>
      </c>
      <c r="F938" s="1" t="s">
        <v>319</v>
      </c>
      <c r="G938" s="5">
        <v>0</v>
      </c>
      <c r="H938" s="5">
        <v>0</v>
      </c>
      <c r="I938" s="5">
        <v>0</v>
      </c>
      <c r="J938" s="5">
        <v>63</v>
      </c>
      <c r="K938" s="5">
        <v>22</v>
      </c>
      <c r="L938" s="5">
        <f t="shared" si="29"/>
        <v>85</v>
      </c>
      <c r="M938" s="1" t="s">
        <v>90</v>
      </c>
      <c r="N938" s="1">
        <v>85</v>
      </c>
      <c r="O938" s="1" t="s">
        <v>1617</v>
      </c>
      <c r="P938" s="99">
        <v>101469</v>
      </c>
    </row>
    <row r="939" spans="1:19" x14ac:dyDescent="0.2">
      <c r="A939" s="8" t="str">
        <f t="shared" si="30"/>
        <v>SMEDIR00271**C</v>
      </c>
      <c r="B939" s="1" t="s">
        <v>75</v>
      </c>
      <c r="C939" s="1" t="s">
        <v>89</v>
      </c>
      <c r="D939" s="4">
        <v>0.35</v>
      </c>
      <c r="E939" s="4">
        <v>6.58</v>
      </c>
      <c r="F939" s="1" t="s">
        <v>317</v>
      </c>
      <c r="G939" s="5">
        <v>576</v>
      </c>
      <c r="H939" s="5">
        <v>0</v>
      </c>
      <c r="I939" s="5">
        <v>0</v>
      </c>
      <c r="J939" s="5">
        <v>0</v>
      </c>
      <c r="K939" s="5">
        <v>0</v>
      </c>
      <c r="L939" s="5">
        <f t="shared" si="29"/>
        <v>576</v>
      </c>
      <c r="M939" s="1" t="s">
        <v>511</v>
      </c>
      <c r="N939" s="1">
        <v>576</v>
      </c>
      <c r="O939" s="1" t="s">
        <v>1617</v>
      </c>
      <c r="P939" s="99">
        <v>101469</v>
      </c>
    </row>
    <row r="940" spans="1:19" x14ac:dyDescent="0.2">
      <c r="A940" s="8" t="str">
        <f t="shared" si="30"/>
        <v>SMEDIR00271**C</v>
      </c>
      <c r="B940" s="1" t="s">
        <v>75</v>
      </c>
      <c r="C940" s="1" t="s">
        <v>89</v>
      </c>
      <c r="D940" s="4">
        <v>3.52</v>
      </c>
      <c r="E940" s="4">
        <v>3.53</v>
      </c>
      <c r="F940" s="1" t="s">
        <v>4</v>
      </c>
      <c r="G940" s="5">
        <v>0</v>
      </c>
      <c r="H940" s="5">
        <v>0</v>
      </c>
      <c r="I940" s="5">
        <v>0</v>
      </c>
      <c r="J940" s="5">
        <v>97</v>
      </c>
      <c r="K940" s="5">
        <v>55</v>
      </c>
      <c r="L940" s="5">
        <f t="shared" si="29"/>
        <v>152</v>
      </c>
      <c r="M940" s="1" t="s">
        <v>88</v>
      </c>
      <c r="N940" s="1">
        <v>152</v>
      </c>
      <c r="O940" s="1" t="s">
        <v>1617</v>
      </c>
      <c r="P940" s="99">
        <v>101469</v>
      </c>
    </row>
    <row r="941" spans="1:19" hidden="1" x14ac:dyDescent="0.2">
      <c r="A941" s="8" t="str">
        <f t="shared" si="30"/>
        <v>SMEDSR00003**C</v>
      </c>
      <c r="B941" s="1" t="s">
        <v>75</v>
      </c>
      <c r="C941" s="1" t="s">
        <v>321</v>
      </c>
      <c r="D941" s="4">
        <v>0</v>
      </c>
      <c r="E941" s="4">
        <v>0.8</v>
      </c>
      <c r="F941" s="1" t="s">
        <v>322</v>
      </c>
      <c r="G941" s="5">
        <v>0</v>
      </c>
      <c r="H941" s="5">
        <v>0</v>
      </c>
      <c r="I941" s="5">
        <v>53</v>
      </c>
      <c r="J941" s="5">
        <v>0</v>
      </c>
      <c r="K941" s="5">
        <v>0</v>
      </c>
      <c r="L941" s="5">
        <f t="shared" si="29"/>
        <v>53</v>
      </c>
      <c r="M941" s="1" t="s">
        <v>323</v>
      </c>
      <c r="N941" s="1">
        <v>53</v>
      </c>
      <c r="O941" s="88" t="s">
        <v>1594</v>
      </c>
      <c r="P941" s="99"/>
      <c r="R941" s="104" t="s">
        <v>1608</v>
      </c>
      <c r="S941" s="96" t="s">
        <v>1640</v>
      </c>
    </row>
    <row r="942" spans="1:19" hidden="1" x14ac:dyDescent="0.2">
      <c r="A942" s="8" t="str">
        <f t="shared" si="30"/>
        <v>SMEDSR00003**C</v>
      </c>
      <c r="B942" s="1" t="s">
        <v>75</v>
      </c>
      <c r="C942" s="1" t="s">
        <v>321</v>
      </c>
      <c r="D942" s="4">
        <v>0.8</v>
      </c>
      <c r="E942" s="4">
        <v>1.07</v>
      </c>
      <c r="F942" s="1" t="s">
        <v>329</v>
      </c>
      <c r="G942" s="5">
        <v>0</v>
      </c>
      <c r="H942" s="5">
        <v>0</v>
      </c>
      <c r="I942" s="5">
        <v>36</v>
      </c>
      <c r="J942" s="5">
        <v>0</v>
      </c>
      <c r="K942" s="5">
        <v>0</v>
      </c>
      <c r="L942" s="5">
        <f t="shared" ref="L942:L1005" si="31">SUM(G942:K942)</f>
        <v>36</v>
      </c>
      <c r="M942" s="1" t="s">
        <v>343</v>
      </c>
      <c r="N942" s="1">
        <v>36</v>
      </c>
      <c r="O942" s="88" t="s">
        <v>1594</v>
      </c>
      <c r="P942" s="99"/>
      <c r="R942" s="104" t="s">
        <v>1608</v>
      </c>
      <c r="S942" s="96" t="s">
        <v>1640</v>
      </c>
    </row>
    <row r="943" spans="1:19" hidden="1" x14ac:dyDescent="0.2">
      <c r="A943" s="8" t="str">
        <f t="shared" si="30"/>
        <v>SMEDSR00003**C</v>
      </c>
      <c r="B943" s="1" t="s">
        <v>75</v>
      </c>
      <c r="C943" s="1" t="s">
        <v>321</v>
      </c>
      <c r="D943" s="4">
        <v>1.07</v>
      </c>
      <c r="E943" s="4">
        <v>1.8</v>
      </c>
      <c r="F943" s="1" t="s">
        <v>322</v>
      </c>
      <c r="G943" s="5">
        <v>0</v>
      </c>
      <c r="H943" s="5">
        <v>0</v>
      </c>
      <c r="I943" s="5">
        <v>48</v>
      </c>
      <c r="J943" s="5">
        <v>0</v>
      </c>
      <c r="K943" s="5">
        <v>0</v>
      </c>
      <c r="L943" s="5">
        <f t="shared" si="31"/>
        <v>48</v>
      </c>
      <c r="M943" s="1" t="s">
        <v>323</v>
      </c>
      <c r="N943" s="1">
        <v>48</v>
      </c>
      <c r="O943" s="88" t="s">
        <v>1594</v>
      </c>
      <c r="P943" s="99"/>
      <c r="R943" s="104" t="s">
        <v>1608</v>
      </c>
      <c r="S943" s="96" t="s">
        <v>1640</v>
      </c>
    </row>
    <row r="944" spans="1:19" hidden="1" x14ac:dyDescent="0.2">
      <c r="A944" s="8" t="str">
        <f t="shared" si="30"/>
        <v>SMEDSR00003**C</v>
      </c>
      <c r="B944" s="1" t="s">
        <v>75</v>
      </c>
      <c r="C944" s="1" t="s">
        <v>321</v>
      </c>
      <c r="D944" s="4">
        <v>3.75</v>
      </c>
      <c r="E944" s="4">
        <v>4.17</v>
      </c>
      <c r="F944" s="1">
        <v>10</v>
      </c>
      <c r="G944" s="5">
        <v>0</v>
      </c>
      <c r="H944" s="5">
        <v>0</v>
      </c>
      <c r="I944" s="5">
        <v>14</v>
      </c>
      <c r="J944" s="5">
        <v>8</v>
      </c>
      <c r="K944" s="5">
        <v>0</v>
      </c>
      <c r="L944" s="5">
        <f t="shared" si="31"/>
        <v>22</v>
      </c>
      <c r="M944" s="1" t="s">
        <v>666</v>
      </c>
      <c r="N944" s="1">
        <v>22</v>
      </c>
      <c r="O944" s="1" t="s">
        <v>1596</v>
      </c>
      <c r="P944" s="3">
        <v>98395</v>
      </c>
    </row>
    <row r="945" spans="1:16" hidden="1" x14ac:dyDescent="0.2">
      <c r="A945" s="8" t="str">
        <f t="shared" si="30"/>
        <v>SMEDSR00003**C</v>
      </c>
      <c r="B945" s="1" t="s">
        <v>75</v>
      </c>
      <c r="C945" s="1" t="s">
        <v>321</v>
      </c>
      <c r="D945" s="4">
        <v>4.17</v>
      </c>
      <c r="E945" s="4">
        <v>6.8</v>
      </c>
      <c r="F945" s="1" t="s">
        <v>322</v>
      </c>
      <c r="G945" s="5">
        <v>0</v>
      </c>
      <c r="H945" s="5">
        <v>0</v>
      </c>
      <c r="I945" s="5">
        <v>172</v>
      </c>
      <c r="J945" s="5">
        <v>0</v>
      </c>
      <c r="K945" s="5">
        <v>0</v>
      </c>
      <c r="L945" s="5">
        <f t="shared" si="31"/>
        <v>172</v>
      </c>
      <c r="M945" s="1" t="s">
        <v>323</v>
      </c>
      <c r="N945" s="1">
        <v>172</v>
      </c>
      <c r="O945" s="1" t="s">
        <v>1596</v>
      </c>
      <c r="P945" s="3">
        <v>98395</v>
      </c>
    </row>
    <row r="946" spans="1:16" hidden="1" x14ac:dyDescent="0.2">
      <c r="A946" s="8" t="str">
        <f t="shared" si="30"/>
        <v>SMEDSR00003**C</v>
      </c>
      <c r="B946" s="1" t="s">
        <v>75</v>
      </c>
      <c r="C946" s="1" t="s">
        <v>321</v>
      </c>
      <c r="D946" s="4">
        <v>6.8</v>
      </c>
      <c r="E946" s="4">
        <v>7.14</v>
      </c>
      <c r="F946" s="1">
        <v>8</v>
      </c>
      <c r="G946" s="5">
        <v>0</v>
      </c>
      <c r="H946" s="5">
        <v>0</v>
      </c>
      <c r="I946" s="5">
        <v>22</v>
      </c>
      <c r="J946" s="5">
        <v>0</v>
      </c>
      <c r="K946" s="5">
        <v>0</v>
      </c>
      <c r="L946" s="5">
        <f t="shared" si="31"/>
        <v>22</v>
      </c>
      <c r="M946" s="1" t="s">
        <v>92</v>
      </c>
      <c r="N946" s="1">
        <v>22</v>
      </c>
      <c r="O946" s="1" t="s">
        <v>1596</v>
      </c>
      <c r="P946" s="3">
        <v>98395</v>
      </c>
    </row>
    <row r="947" spans="1:16" hidden="1" x14ac:dyDescent="0.2">
      <c r="A947" s="8" t="str">
        <f t="shared" si="30"/>
        <v>SMEDSR00003**C</v>
      </c>
      <c r="B947" s="1" t="s">
        <v>75</v>
      </c>
      <c r="C947" s="1" t="s">
        <v>321</v>
      </c>
      <c r="D947" s="4">
        <v>7.14</v>
      </c>
      <c r="E947" s="4">
        <v>8.39</v>
      </c>
      <c r="F947" s="1" t="s">
        <v>322</v>
      </c>
      <c r="G947" s="5">
        <v>0</v>
      </c>
      <c r="H947" s="5">
        <v>0</v>
      </c>
      <c r="I947" s="5">
        <v>82</v>
      </c>
      <c r="J947" s="5">
        <v>0</v>
      </c>
      <c r="K947" s="5">
        <v>0</v>
      </c>
      <c r="L947" s="5">
        <f t="shared" si="31"/>
        <v>82</v>
      </c>
      <c r="M947" s="1" t="s">
        <v>323</v>
      </c>
      <c r="N947" s="1">
        <v>82</v>
      </c>
      <c r="O947" s="1" t="s">
        <v>1596</v>
      </c>
      <c r="P947" s="3">
        <v>98395</v>
      </c>
    </row>
    <row r="948" spans="1:16" hidden="1" x14ac:dyDescent="0.2">
      <c r="A948" s="8" t="str">
        <f t="shared" si="30"/>
        <v>SMEDSR00003**C</v>
      </c>
      <c r="B948" s="1" t="s">
        <v>75</v>
      </c>
      <c r="C948" s="1" t="s">
        <v>321</v>
      </c>
      <c r="D948" s="4">
        <v>8.39</v>
      </c>
      <c r="E948" s="4">
        <v>8.73</v>
      </c>
      <c r="F948" s="1">
        <v>8</v>
      </c>
      <c r="G948" s="5">
        <v>0</v>
      </c>
      <c r="H948" s="5">
        <v>0</v>
      </c>
      <c r="I948" s="5">
        <v>22</v>
      </c>
      <c r="J948" s="5">
        <v>0</v>
      </c>
      <c r="K948" s="5">
        <v>0</v>
      </c>
      <c r="L948" s="5">
        <f t="shared" si="31"/>
        <v>22</v>
      </c>
      <c r="M948" s="1" t="s">
        <v>93</v>
      </c>
      <c r="N948" s="1">
        <v>22</v>
      </c>
      <c r="O948" s="1" t="s">
        <v>1596</v>
      </c>
      <c r="P948" s="3">
        <v>98395</v>
      </c>
    </row>
    <row r="949" spans="1:16" hidden="1" x14ac:dyDescent="0.2">
      <c r="A949" s="8" t="str">
        <f t="shared" si="30"/>
        <v>SMEDSR00003**C</v>
      </c>
      <c r="B949" s="1" t="s">
        <v>75</v>
      </c>
      <c r="C949" s="1" t="s">
        <v>321</v>
      </c>
      <c r="D949" s="4">
        <v>8.73</v>
      </c>
      <c r="E949" s="4">
        <v>8.8800000000000008</v>
      </c>
      <c r="F949" s="1" t="s">
        <v>322</v>
      </c>
      <c r="G949" s="5">
        <v>0</v>
      </c>
      <c r="H949" s="5">
        <v>0</v>
      </c>
      <c r="I949" s="5">
        <v>10</v>
      </c>
      <c r="J949" s="5">
        <v>0</v>
      </c>
      <c r="K949" s="5">
        <v>0</v>
      </c>
      <c r="L949" s="5">
        <f t="shared" si="31"/>
        <v>10</v>
      </c>
      <c r="M949" s="1" t="s">
        <v>323</v>
      </c>
      <c r="N949" s="1">
        <v>10</v>
      </c>
      <c r="O949" s="1" t="s">
        <v>1596</v>
      </c>
      <c r="P949" s="3">
        <v>98395</v>
      </c>
    </row>
    <row r="950" spans="1:16" hidden="1" x14ac:dyDescent="0.2">
      <c r="A950" s="8" t="str">
        <f t="shared" si="30"/>
        <v>SMEDSR00003**C</v>
      </c>
      <c r="B950" s="1" t="s">
        <v>75</v>
      </c>
      <c r="C950" s="1" t="s">
        <v>321</v>
      </c>
      <c r="D950" s="4">
        <v>8.8800000000000008</v>
      </c>
      <c r="E950" s="4">
        <v>9.2200000000000006</v>
      </c>
      <c r="F950" s="1">
        <v>8</v>
      </c>
      <c r="G950" s="5">
        <v>0</v>
      </c>
      <c r="H950" s="5">
        <v>0</v>
      </c>
      <c r="I950" s="5">
        <v>22</v>
      </c>
      <c r="J950" s="5">
        <v>0</v>
      </c>
      <c r="K950" s="5">
        <v>0</v>
      </c>
      <c r="L950" s="5">
        <f t="shared" si="31"/>
        <v>22</v>
      </c>
      <c r="M950" s="1" t="s">
        <v>637</v>
      </c>
      <c r="N950" s="1">
        <v>22</v>
      </c>
      <c r="O950" s="1" t="s">
        <v>1596</v>
      </c>
      <c r="P950" s="3">
        <v>98395</v>
      </c>
    </row>
    <row r="951" spans="1:16" hidden="1" x14ac:dyDescent="0.2">
      <c r="A951" s="8" t="str">
        <f t="shared" si="30"/>
        <v>SMEDSR00003**C</v>
      </c>
      <c r="B951" s="1" t="s">
        <v>75</v>
      </c>
      <c r="C951" s="1" t="s">
        <v>321</v>
      </c>
      <c r="D951" s="4">
        <v>9.2200000000000006</v>
      </c>
      <c r="E951" s="4">
        <v>9.8699999999999992</v>
      </c>
      <c r="F951" s="1" t="s">
        <v>322</v>
      </c>
      <c r="G951" s="5">
        <v>0</v>
      </c>
      <c r="H951" s="5">
        <v>0</v>
      </c>
      <c r="I951" s="5">
        <v>41</v>
      </c>
      <c r="J951" s="5">
        <v>0</v>
      </c>
      <c r="K951" s="5">
        <v>0</v>
      </c>
      <c r="L951" s="5">
        <f t="shared" si="31"/>
        <v>41</v>
      </c>
      <c r="M951" s="1" t="s">
        <v>323</v>
      </c>
      <c r="N951" s="1">
        <v>41</v>
      </c>
      <c r="O951" s="1" t="s">
        <v>1596</v>
      </c>
      <c r="P951" s="3">
        <v>98395</v>
      </c>
    </row>
    <row r="952" spans="1:16" hidden="1" x14ac:dyDescent="0.2">
      <c r="A952" s="8" t="str">
        <f t="shared" si="30"/>
        <v>SMEDSR00003**C</v>
      </c>
      <c r="B952" s="1" t="s">
        <v>75</v>
      </c>
      <c r="C952" s="1" t="s">
        <v>321</v>
      </c>
      <c r="D952" s="4">
        <v>12.77</v>
      </c>
      <c r="E952" s="4">
        <v>12.93</v>
      </c>
      <c r="F952" s="1" t="s">
        <v>322</v>
      </c>
      <c r="G952" s="5">
        <v>0</v>
      </c>
      <c r="H952" s="5">
        <v>0</v>
      </c>
      <c r="I952" s="5">
        <v>13</v>
      </c>
      <c r="J952" s="5">
        <v>0</v>
      </c>
      <c r="K952" s="5">
        <v>0</v>
      </c>
      <c r="L952" s="5">
        <f t="shared" si="31"/>
        <v>13</v>
      </c>
      <c r="M952" s="1" t="s">
        <v>323</v>
      </c>
      <c r="N952" s="1">
        <v>13</v>
      </c>
      <c r="O952" s="1" t="s">
        <v>1597</v>
      </c>
      <c r="P952" s="3">
        <v>101467</v>
      </c>
    </row>
    <row r="953" spans="1:16" hidden="1" x14ac:dyDescent="0.2">
      <c r="A953" s="8" t="str">
        <f t="shared" si="30"/>
        <v>SMEDSR00003**C</v>
      </c>
      <c r="B953" s="1" t="s">
        <v>75</v>
      </c>
      <c r="C953" s="1" t="s">
        <v>321</v>
      </c>
      <c r="D953" s="4">
        <v>12.93</v>
      </c>
      <c r="E953" s="4">
        <v>13.25</v>
      </c>
      <c r="F953" s="1" t="s">
        <v>39</v>
      </c>
      <c r="G953" s="5">
        <v>16</v>
      </c>
      <c r="H953" s="5">
        <v>0</v>
      </c>
      <c r="I953" s="5">
        <v>22</v>
      </c>
      <c r="J953" s="5">
        <v>8</v>
      </c>
      <c r="K953" s="5">
        <v>0</v>
      </c>
      <c r="L953" s="5">
        <f t="shared" si="31"/>
        <v>46</v>
      </c>
      <c r="M953" s="1" t="s">
        <v>642</v>
      </c>
      <c r="N953" s="1">
        <v>46</v>
      </c>
      <c r="O953" s="1" t="s">
        <v>1597</v>
      </c>
      <c r="P953" s="3">
        <v>101467</v>
      </c>
    </row>
    <row r="954" spans="1:16" hidden="1" x14ac:dyDescent="0.2">
      <c r="A954" s="8" t="str">
        <f t="shared" si="30"/>
        <v>SMEDSR00003**C</v>
      </c>
      <c r="B954" s="1" t="s">
        <v>75</v>
      </c>
      <c r="C954" s="1" t="s">
        <v>321</v>
      </c>
      <c r="D954" s="4">
        <v>13.25</v>
      </c>
      <c r="E954" s="4">
        <v>14.32</v>
      </c>
      <c r="F954" s="1" t="s">
        <v>322</v>
      </c>
      <c r="G954" s="5">
        <v>0</v>
      </c>
      <c r="H954" s="5">
        <v>0</v>
      </c>
      <c r="I954" s="5">
        <v>71</v>
      </c>
      <c r="J954" s="5">
        <v>0</v>
      </c>
      <c r="K954" s="5">
        <v>0</v>
      </c>
      <c r="L954" s="5">
        <f t="shared" si="31"/>
        <v>71</v>
      </c>
      <c r="M954" s="1" t="s">
        <v>323</v>
      </c>
      <c r="N954" s="1">
        <v>71</v>
      </c>
      <c r="O954" s="1" t="s">
        <v>1595</v>
      </c>
      <c r="P954" s="99">
        <v>106876</v>
      </c>
    </row>
    <row r="955" spans="1:16" hidden="1" x14ac:dyDescent="0.2">
      <c r="A955" s="8" t="str">
        <f t="shared" si="30"/>
        <v>SMEDSR00003**C</v>
      </c>
      <c r="B955" s="1" t="s">
        <v>75</v>
      </c>
      <c r="C955" s="1" t="s">
        <v>321</v>
      </c>
      <c r="D955" s="4">
        <v>14.32</v>
      </c>
      <c r="E955" s="4">
        <v>14.75</v>
      </c>
      <c r="F955" s="1" t="s">
        <v>329</v>
      </c>
      <c r="G955" s="5">
        <v>0</v>
      </c>
      <c r="H955" s="5">
        <v>0</v>
      </c>
      <c r="I955" s="5">
        <v>51</v>
      </c>
      <c r="J955" s="5">
        <v>0</v>
      </c>
      <c r="K955" s="5">
        <v>0</v>
      </c>
      <c r="L955" s="5">
        <f t="shared" si="31"/>
        <v>51</v>
      </c>
      <c r="M955" s="1" t="s">
        <v>343</v>
      </c>
      <c r="N955" s="1">
        <v>51</v>
      </c>
      <c r="O955" s="1" t="s">
        <v>1595</v>
      </c>
      <c r="P955" s="99">
        <v>106876</v>
      </c>
    </row>
    <row r="956" spans="1:16" hidden="1" x14ac:dyDescent="0.2">
      <c r="A956" s="8" t="str">
        <f t="shared" si="30"/>
        <v>SMEDSR00003**C</v>
      </c>
      <c r="B956" s="1" t="s">
        <v>75</v>
      </c>
      <c r="C956" s="1" t="s">
        <v>321</v>
      </c>
      <c r="D956" s="4">
        <v>14.75</v>
      </c>
      <c r="E956" s="4">
        <v>15.11</v>
      </c>
      <c r="F956" s="1" t="s">
        <v>39</v>
      </c>
      <c r="G956" s="5">
        <v>16</v>
      </c>
      <c r="H956" s="5">
        <v>0</v>
      </c>
      <c r="I956" s="5">
        <v>22</v>
      </c>
      <c r="J956" s="5">
        <v>11</v>
      </c>
      <c r="K956" s="5">
        <v>0</v>
      </c>
      <c r="L956" s="5">
        <f t="shared" si="31"/>
        <v>49</v>
      </c>
      <c r="M956" s="1" t="s">
        <v>94</v>
      </c>
      <c r="N956" s="1">
        <v>49</v>
      </c>
      <c r="O956" s="1" t="s">
        <v>1595</v>
      </c>
      <c r="P956" s="99">
        <v>106876</v>
      </c>
    </row>
    <row r="957" spans="1:16" hidden="1" x14ac:dyDescent="0.2">
      <c r="A957" s="8" t="str">
        <f t="shared" si="30"/>
        <v>SMEDSR00003**C</v>
      </c>
      <c r="B957" s="1" t="s">
        <v>75</v>
      </c>
      <c r="C957" s="1" t="s">
        <v>321</v>
      </c>
      <c r="D957" s="4">
        <v>15.11</v>
      </c>
      <c r="E957" s="4">
        <v>16.61</v>
      </c>
      <c r="F957" s="1" t="s">
        <v>322</v>
      </c>
      <c r="G957" s="5">
        <v>0</v>
      </c>
      <c r="H957" s="5">
        <v>0</v>
      </c>
      <c r="I957" s="5">
        <v>102</v>
      </c>
      <c r="J957" s="5">
        <v>0</v>
      </c>
      <c r="K957" s="5">
        <v>0</v>
      </c>
      <c r="L957" s="5">
        <f t="shared" si="31"/>
        <v>102</v>
      </c>
      <c r="M957" s="1" t="s">
        <v>323</v>
      </c>
      <c r="N957" s="1">
        <v>102</v>
      </c>
      <c r="O957" s="1" t="s">
        <v>1596</v>
      </c>
      <c r="P957" s="99">
        <v>109232</v>
      </c>
    </row>
    <row r="958" spans="1:16" hidden="1" x14ac:dyDescent="0.2">
      <c r="A958" s="8" t="str">
        <f t="shared" si="30"/>
        <v>SMEDSR00003**C</v>
      </c>
      <c r="B958" s="1" t="s">
        <v>75</v>
      </c>
      <c r="C958" s="1" t="s">
        <v>321</v>
      </c>
      <c r="D958" s="4">
        <v>16.61</v>
      </c>
      <c r="E958" s="4">
        <v>17.48</v>
      </c>
      <c r="F958" s="1" t="s">
        <v>423</v>
      </c>
      <c r="G958" s="5">
        <v>0</v>
      </c>
      <c r="H958" s="5">
        <v>0</v>
      </c>
      <c r="I958" s="5">
        <v>18</v>
      </c>
      <c r="J958" s="5">
        <v>113</v>
      </c>
      <c r="K958" s="5">
        <v>22</v>
      </c>
      <c r="L958" s="5">
        <f t="shared" si="31"/>
        <v>153</v>
      </c>
      <c r="M958" s="1" t="s">
        <v>643</v>
      </c>
      <c r="N958" s="1">
        <v>153</v>
      </c>
      <c r="O958" s="1" t="s">
        <v>1596</v>
      </c>
      <c r="P958" s="99">
        <v>109232</v>
      </c>
    </row>
    <row r="959" spans="1:16" hidden="1" x14ac:dyDescent="0.2">
      <c r="A959" s="8" t="str">
        <f t="shared" si="30"/>
        <v>SMEDSR00003**C</v>
      </c>
      <c r="B959" s="1" t="s">
        <v>75</v>
      </c>
      <c r="C959" s="1" t="s">
        <v>321</v>
      </c>
      <c r="D959" s="4">
        <v>17.48</v>
      </c>
      <c r="E959" s="4">
        <v>17.8</v>
      </c>
      <c r="F959" s="1" t="s">
        <v>322</v>
      </c>
      <c r="G959" s="5">
        <v>0</v>
      </c>
      <c r="H959" s="5">
        <v>0</v>
      </c>
      <c r="I959" s="5">
        <v>21</v>
      </c>
      <c r="J959" s="5">
        <v>0</v>
      </c>
      <c r="K959" s="5">
        <v>0</v>
      </c>
      <c r="L959" s="5">
        <f t="shared" si="31"/>
        <v>21</v>
      </c>
      <c r="M959" s="1" t="s">
        <v>323</v>
      </c>
      <c r="N959" s="1">
        <v>21</v>
      </c>
      <c r="O959" s="1" t="s">
        <v>1596</v>
      </c>
      <c r="P959" s="99">
        <v>109232</v>
      </c>
    </row>
    <row r="960" spans="1:16" hidden="1" x14ac:dyDescent="0.2">
      <c r="A960" s="8" t="str">
        <f t="shared" si="30"/>
        <v>SMEDSR00003**C</v>
      </c>
      <c r="B960" s="1" t="s">
        <v>75</v>
      </c>
      <c r="C960" s="1" t="s">
        <v>321</v>
      </c>
      <c r="D960" s="4">
        <v>17.8</v>
      </c>
      <c r="E960" s="4">
        <v>18.3</v>
      </c>
      <c r="F960" s="10" t="s">
        <v>757</v>
      </c>
      <c r="G960" s="5">
        <v>0</v>
      </c>
      <c r="H960" s="5">
        <v>0</v>
      </c>
      <c r="I960" s="5">
        <v>39</v>
      </c>
      <c r="J960" s="5">
        <v>4</v>
      </c>
      <c r="K960" s="5">
        <v>0</v>
      </c>
      <c r="L960" s="5">
        <f t="shared" si="31"/>
        <v>43</v>
      </c>
      <c r="M960" s="1" t="s">
        <v>96</v>
      </c>
      <c r="N960" s="1">
        <v>39</v>
      </c>
      <c r="O960" s="1" t="s">
        <v>1595</v>
      </c>
      <c r="P960" s="99">
        <v>106876</v>
      </c>
    </row>
    <row r="961" spans="1:19" hidden="1" x14ac:dyDescent="0.2">
      <c r="A961" s="8" t="str">
        <f t="shared" si="30"/>
        <v>SMEDSR00003**C</v>
      </c>
      <c r="B961" s="1" t="s">
        <v>75</v>
      </c>
      <c r="C961" s="1" t="s">
        <v>321</v>
      </c>
      <c r="D961" s="4">
        <v>18.3</v>
      </c>
      <c r="E961" s="4">
        <v>19.420000000000002</v>
      </c>
      <c r="F961" s="1" t="s">
        <v>322</v>
      </c>
      <c r="G961" s="5">
        <v>0</v>
      </c>
      <c r="H961" s="5">
        <v>0</v>
      </c>
      <c r="I961" s="5">
        <v>90</v>
      </c>
      <c r="J961" s="5">
        <v>0</v>
      </c>
      <c r="K961" s="5">
        <v>0</v>
      </c>
      <c r="L961" s="5">
        <f t="shared" si="31"/>
        <v>90</v>
      </c>
      <c r="M961" s="1" t="s">
        <v>323</v>
      </c>
      <c r="N961" s="1">
        <v>90</v>
      </c>
      <c r="O961" s="1" t="s">
        <v>1595</v>
      </c>
      <c r="P961" s="99">
        <v>106876</v>
      </c>
    </row>
    <row r="962" spans="1:19" hidden="1" x14ac:dyDescent="0.2">
      <c r="A962" s="8" t="str">
        <f t="shared" si="30"/>
        <v>SMEDSR00003**C</v>
      </c>
      <c r="B962" s="1" t="s">
        <v>75</v>
      </c>
      <c r="C962" s="1" t="s">
        <v>321</v>
      </c>
      <c r="D962" s="4">
        <v>19.420000000000002</v>
      </c>
      <c r="E962" s="4">
        <v>19.63</v>
      </c>
      <c r="F962" s="1" t="s">
        <v>334</v>
      </c>
      <c r="G962" s="5">
        <v>16</v>
      </c>
      <c r="H962" s="5">
        <v>0</v>
      </c>
      <c r="I962" s="5">
        <v>11</v>
      </c>
      <c r="J962" s="5">
        <v>0</v>
      </c>
      <c r="K962" s="5">
        <v>0</v>
      </c>
      <c r="L962" s="5">
        <f t="shared" si="31"/>
        <v>27</v>
      </c>
      <c r="M962" s="1" t="s">
        <v>97</v>
      </c>
      <c r="N962" s="1">
        <v>27</v>
      </c>
      <c r="O962" s="1" t="s">
        <v>1595</v>
      </c>
      <c r="P962" s="99">
        <v>106876</v>
      </c>
    </row>
    <row r="963" spans="1:19" hidden="1" x14ac:dyDescent="0.2">
      <c r="A963" s="8" t="str">
        <f t="shared" si="30"/>
        <v>SMEDSR00003**C</v>
      </c>
      <c r="B963" s="1" t="s">
        <v>75</v>
      </c>
      <c r="C963" s="1" t="s">
        <v>321</v>
      </c>
      <c r="D963" s="4">
        <v>19.63</v>
      </c>
      <c r="E963" s="4">
        <v>19.84</v>
      </c>
      <c r="F963" s="1" t="s">
        <v>334</v>
      </c>
      <c r="G963" s="5">
        <v>13</v>
      </c>
      <c r="H963" s="5">
        <v>0</v>
      </c>
      <c r="I963" s="5">
        <v>29</v>
      </c>
      <c r="J963" s="5">
        <v>0</v>
      </c>
      <c r="K963" s="5">
        <v>0</v>
      </c>
      <c r="L963" s="5">
        <f t="shared" si="31"/>
        <v>42</v>
      </c>
      <c r="M963" s="1" t="s">
        <v>98</v>
      </c>
      <c r="N963" s="1">
        <v>42</v>
      </c>
      <c r="O963" s="1" t="s">
        <v>1595</v>
      </c>
      <c r="P963" s="99">
        <v>106876</v>
      </c>
    </row>
    <row r="964" spans="1:19" hidden="1" x14ac:dyDescent="0.2">
      <c r="A964" s="8" t="str">
        <f t="shared" si="30"/>
        <v>SMEDSR00003**C</v>
      </c>
      <c r="B964" s="1" t="s">
        <v>75</v>
      </c>
      <c r="C964" s="1" t="s">
        <v>321</v>
      </c>
      <c r="D964" s="4">
        <v>19.84</v>
      </c>
      <c r="E964" s="4">
        <v>20.66</v>
      </c>
      <c r="F964" s="1" t="s">
        <v>322</v>
      </c>
      <c r="G964" s="5">
        <v>0</v>
      </c>
      <c r="H964" s="5">
        <v>0</v>
      </c>
      <c r="I964" s="5">
        <v>42</v>
      </c>
      <c r="J964" s="5">
        <v>0</v>
      </c>
      <c r="K964" s="5">
        <v>0</v>
      </c>
      <c r="L964" s="5">
        <f t="shared" si="31"/>
        <v>42</v>
      </c>
      <c r="M964" s="1" t="s">
        <v>323</v>
      </c>
      <c r="N964" s="1">
        <v>42</v>
      </c>
      <c r="O964" s="1" t="s">
        <v>1595</v>
      </c>
      <c r="P964" s="99">
        <v>106876</v>
      </c>
    </row>
    <row r="965" spans="1:19" hidden="1" x14ac:dyDescent="0.2">
      <c r="A965" s="8" t="str">
        <f t="shared" si="30"/>
        <v>SMEDSR00003**C</v>
      </c>
      <c r="B965" s="1" t="s">
        <v>75</v>
      </c>
      <c r="C965" s="1" t="s">
        <v>321</v>
      </c>
      <c r="D965" s="4">
        <v>20.66</v>
      </c>
      <c r="E965" s="4">
        <v>21</v>
      </c>
      <c r="F965" s="1" t="s">
        <v>324</v>
      </c>
      <c r="G965" s="5">
        <v>0</v>
      </c>
      <c r="H965" s="5">
        <v>0</v>
      </c>
      <c r="I965" s="5">
        <v>22</v>
      </c>
      <c r="J965" s="5">
        <v>0</v>
      </c>
      <c r="K965" s="5">
        <v>0</v>
      </c>
      <c r="L965" s="5">
        <f t="shared" si="31"/>
        <v>22</v>
      </c>
      <c r="M965" s="1" t="s">
        <v>99</v>
      </c>
      <c r="N965" s="1">
        <v>22</v>
      </c>
      <c r="O965" s="1" t="s">
        <v>1595</v>
      </c>
      <c r="P965" s="99">
        <v>106876</v>
      </c>
    </row>
    <row r="966" spans="1:19" hidden="1" x14ac:dyDescent="0.2">
      <c r="A966" s="8" t="str">
        <f t="shared" si="30"/>
        <v>SMEDSR00003**C</v>
      </c>
      <c r="B966" s="1" t="s">
        <v>75</v>
      </c>
      <c r="C966" s="1" t="s">
        <v>321</v>
      </c>
      <c r="D966" s="4">
        <v>21</v>
      </c>
      <c r="E966" s="4">
        <v>22.12</v>
      </c>
      <c r="F966" s="1" t="s">
        <v>322</v>
      </c>
      <c r="G966" s="5">
        <v>0</v>
      </c>
      <c r="H966" s="5">
        <v>0</v>
      </c>
      <c r="I966" s="5">
        <v>72</v>
      </c>
      <c r="J966" s="5">
        <v>0</v>
      </c>
      <c r="K966" s="5">
        <v>0</v>
      </c>
      <c r="L966" s="5">
        <f t="shared" si="31"/>
        <v>72</v>
      </c>
      <c r="M966" s="1" t="s">
        <v>323</v>
      </c>
      <c r="N966" s="1">
        <v>72</v>
      </c>
      <c r="O966" s="1" t="s">
        <v>1595</v>
      </c>
      <c r="P966" s="99">
        <v>106876</v>
      </c>
    </row>
    <row r="967" spans="1:19" hidden="1" x14ac:dyDescent="0.2">
      <c r="A967" s="8" t="str">
        <f t="shared" si="30"/>
        <v>SMEDSR00003**C</v>
      </c>
      <c r="B967" s="1" t="s">
        <v>75</v>
      </c>
      <c r="C967" s="1" t="s">
        <v>321</v>
      </c>
      <c r="D967" s="4">
        <v>22.12</v>
      </c>
      <c r="E967" s="4">
        <v>22.52</v>
      </c>
      <c r="F967" s="1" t="s">
        <v>334</v>
      </c>
      <c r="G967" s="5">
        <v>32</v>
      </c>
      <c r="H967" s="5">
        <v>0</v>
      </c>
      <c r="I967" s="5">
        <v>22</v>
      </c>
      <c r="J967" s="5">
        <v>0</v>
      </c>
      <c r="K967" s="5">
        <v>0</v>
      </c>
      <c r="L967" s="5">
        <f t="shared" si="31"/>
        <v>54</v>
      </c>
      <c r="M967" s="1" t="s">
        <v>100</v>
      </c>
      <c r="N967" s="1">
        <v>54</v>
      </c>
      <c r="O967" s="1" t="s">
        <v>1595</v>
      </c>
      <c r="P967" s="99">
        <v>106876</v>
      </c>
    </row>
    <row r="968" spans="1:19" hidden="1" x14ac:dyDescent="0.2">
      <c r="A968" s="8" t="str">
        <f t="shared" si="30"/>
        <v>SMEDSR00003**C</v>
      </c>
      <c r="B968" s="1" t="s">
        <v>75</v>
      </c>
      <c r="C968" s="1" t="s">
        <v>321</v>
      </c>
      <c r="D968" s="4">
        <v>22.52</v>
      </c>
      <c r="E968" s="4">
        <v>24.81</v>
      </c>
      <c r="F968" s="1" t="s">
        <v>322</v>
      </c>
      <c r="G968" s="5">
        <v>0</v>
      </c>
      <c r="H968" s="5">
        <v>0</v>
      </c>
      <c r="I968" s="5">
        <v>151</v>
      </c>
      <c r="J968" s="5">
        <v>0</v>
      </c>
      <c r="K968" s="5">
        <v>0</v>
      </c>
      <c r="L968" s="5">
        <f t="shared" si="31"/>
        <v>151</v>
      </c>
      <c r="M968" s="1" t="s">
        <v>323</v>
      </c>
      <c r="N968" s="1">
        <v>151</v>
      </c>
      <c r="O968" s="1" t="s">
        <v>1595</v>
      </c>
      <c r="P968" s="99">
        <v>106876</v>
      </c>
    </row>
    <row r="969" spans="1:19" hidden="1" x14ac:dyDescent="0.2">
      <c r="A969" s="8" t="str">
        <f t="shared" si="30"/>
        <v>SMEDSR00018**C</v>
      </c>
      <c r="B969" s="1" t="s">
        <v>75</v>
      </c>
      <c r="C969" s="1" t="s">
        <v>577</v>
      </c>
      <c r="D969" s="4">
        <v>0</v>
      </c>
      <c r="E969" s="4">
        <v>2.41</v>
      </c>
      <c r="F969" s="1" t="s">
        <v>322</v>
      </c>
      <c r="G969" s="5">
        <v>0</v>
      </c>
      <c r="H969" s="5">
        <v>0</v>
      </c>
      <c r="I969" s="5">
        <v>172</v>
      </c>
      <c r="J969" s="5">
        <v>0</v>
      </c>
      <c r="K969" s="5">
        <v>0</v>
      </c>
      <c r="L969" s="5">
        <f t="shared" si="31"/>
        <v>172</v>
      </c>
      <c r="M969" s="1" t="s">
        <v>323</v>
      </c>
      <c r="N969" s="1">
        <v>172</v>
      </c>
      <c r="O969" s="1" t="s">
        <v>1596</v>
      </c>
      <c r="P969" s="99">
        <v>98570</v>
      </c>
    </row>
    <row r="970" spans="1:19" hidden="1" x14ac:dyDescent="0.2">
      <c r="A970" s="8" t="str">
        <f t="shared" si="30"/>
        <v>SMEDSR00018**C</v>
      </c>
      <c r="B970" s="1" t="s">
        <v>75</v>
      </c>
      <c r="C970" s="1" t="s">
        <v>577</v>
      </c>
      <c r="D970" s="4">
        <v>2.41</v>
      </c>
      <c r="E970" s="4">
        <v>2.89</v>
      </c>
      <c r="F970" s="1" t="s">
        <v>334</v>
      </c>
      <c r="G970" s="5">
        <v>32</v>
      </c>
      <c r="H970" s="5">
        <v>0</v>
      </c>
      <c r="I970" s="5">
        <v>22</v>
      </c>
      <c r="J970" s="5">
        <v>0</v>
      </c>
      <c r="K970" s="5">
        <v>0</v>
      </c>
      <c r="L970" s="5">
        <f t="shared" si="31"/>
        <v>54</v>
      </c>
      <c r="M970" s="1" t="s">
        <v>107</v>
      </c>
      <c r="N970" s="1">
        <v>54</v>
      </c>
      <c r="O970" s="1" t="s">
        <v>1596</v>
      </c>
      <c r="P970" s="99">
        <v>98570</v>
      </c>
    </row>
    <row r="971" spans="1:19" hidden="1" x14ac:dyDescent="0.2">
      <c r="A971" s="8" t="str">
        <f t="shared" si="30"/>
        <v>SMEDSR00018**C</v>
      </c>
      <c r="B971" s="1" t="s">
        <v>75</v>
      </c>
      <c r="C971" s="1" t="s">
        <v>577</v>
      </c>
      <c r="D971" s="4">
        <v>2.89</v>
      </c>
      <c r="E971" s="4">
        <v>7.58</v>
      </c>
      <c r="F971" s="1" t="s">
        <v>322</v>
      </c>
      <c r="G971" s="5">
        <v>0</v>
      </c>
      <c r="H971" s="5">
        <v>0</v>
      </c>
      <c r="I971" s="5">
        <v>328</v>
      </c>
      <c r="J971" s="5">
        <v>0</v>
      </c>
      <c r="K971" s="5">
        <v>0</v>
      </c>
      <c r="L971" s="5">
        <f t="shared" si="31"/>
        <v>328</v>
      </c>
      <c r="M971" s="1" t="s">
        <v>323</v>
      </c>
      <c r="N971" s="1">
        <v>328</v>
      </c>
      <c r="O971" s="1" t="s">
        <v>1596</v>
      </c>
      <c r="P971" s="99">
        <v>98570</v>
      </c>
    </row>
    <row r="972" spans="1:19" hidden="1" x14ac:dyDescent="0.2">
      <c r="A972" s="8" t="str">
        <f t="shared" si="30"/>
        <v>SMEDSR00018**C</v>
      </c>
      <c r="B972" s="1" t="s">
        <v>75</v>
      </c>
      <c r="C972" s="1" t="s">
        <v>577</v>
      </c>
      <c r="D972" s="4">
        <v>7.58</v>
      </c>
      <c r="E972" s="4">
        <v>7.98</v>
      </c>
      <c r="F972" s="1" t="s">
        <v>334</v>
      </c>
      <c r="G972" s="5">
        <v>32</v>
      </c>
      <c r="H972" s="5">
        <v>0</v>
      </c>
      <c r="I972" s="5">
        <v>22</v>
      </c>
      <c r="J972" s="5">
        <v>0</v>
      </c>
      <c r="K972" s="5">
        <v>0</v>
      </c>
      <c r="L972" s="5">
        <f t="shared" si="31"/>
        <v>54</v>
      </c>
      <c r="M972" s="1" t="s">
        <v>108</v>
      </c>
      <c r="N972" s="1">
        <v>54</v>
      </c>
      <c r="O972" s="1" t="s">
        <v>1596</v>
      </c>
      <c r="P972" s="99">
        <v>98570</v>
      </c>
    </row>
    <row r="973" spans="1:19" hidden="1" x14ac:dyDescent="0.2">
      <c r="A973" s="8" t="str">
        <f t="shared" si="30"/>
        <v>SMEDSR00018**C</v>
      </c>
      <c r="B973" s="1" t="s">
        <v>75</v>
      </c>
      <c r="C973" s="1" t="s">
        <v>577</v>
      </c>
      <c r="D973" s="4">
        <v>7.98</v>
      </c>
      <c r="E973" s="4">
        <v>9.1</v>
      </c>
      <c r="F973" s="1" t="s">
        <v>322</v>
      </c>
      <c r="G973" s="5">
        <v>0</v>
      </c>
      <c r="H973" s="5">
        <v>0</v>
      </c>
      <c r="I973" s="5">
        <v>74</v>
      </c>
      <c r="J973" s="5">
        <v>0</v>
      </c>
      <c r="K973" s="5">
        <v>0</v>
      </c>
      <c r="L973" s="5">
        <f t="shared" si="31"/>
        <v>74</v>
      </c>
      <c r="M973" s="1" t="s">
        <v>323</v>
      </c>
      <c r="N973" s="1">
        <v>74</v>
      </c>
      <c r="O973" s="1" t="s">
        <v>1596</v>
      </c>
      <c r="P973" s="99">
        <v>98570</v>
      </c>
    </row>
    <row r="974" spans="1:19" hidden="1" x14ac:dyDescent="0.2">
      <c r="A974" s="8" t="str">
        <f t="shared" si="30"/>
        <v>SMEDSR00018**C</v>
      </c>
      <c r="B974" s="1" t="s">
        <v>75</v>
      </c>
      <c r="C974" s="1" t="s">
        <v>577</v>
      </c>
      <c r="D974" s="4">
        <v>9.1</v>
      </c>
      <c r="E974" s="4">
        <v>9.5299999999999994</v>
      </c>
      <c r="F974" s="1" t="s">
        <v>322</v>
      </c>
      <c r="G974" s="5">
        <v>0</v>
      </c>
      <c r="H974" s="5">
        <v>0</v>
      </c>
      <c r="I974" s="5">
        <v>28</v>
      </c>
      <c r="J974" s="5">
        <v>0</v>
      </c>
      <c r="K974" s="5">
        <v>0</v>
      </c>
      <c r="L974" s="5">
        <f t="shared" si="31"/>
        <v>28</v>
      </c>
      <c r="M974" s="1" t="s">
        <v>323</v>
      </c>
      <c r="N974" s="1">
        <v>28</v>
      </c>
      <c r="O974" s="1" t="s">
        <v>1587</v>
      </c>
      <c r="P974" s="99"/>
    </row>
    <row r="975" spans="1:19" hidden="1" x14ac:dyDescent="0.2">
      <c r="A975" s="8" t="str">
        <f t="shared" si="30"/>
        <v>SMEDSR00018**C</v>
      </c>
      <c r="B975" s="1" t="s">
        <v>75</v>
      </c>
      <c r="C975" s="1" t="s">
        <v>577</v>
      </c>
      <c r="D975" s="4">
        <v>13.23</v>
      </c>
      <c r="E975" s="4">
        <v>13.66</v>
      </c>
      <c r="F975" s="1" t="s">
        <v>322</v>
      </c>
      <c r="G975" s="5">
        <v>0</v>
      </c>
      <c r="H975" s="5">
        <v>0</v>
      </c>
      <c r="I975" s="5">
        <v>27</v>
      </c>
      <c r="J975" s="5">
        <v>0</v>
      </c>
      <c r="K975" s="5">
        <v>0</v>
      </c>
      <c r="L975" s="5">
        <f t="shared" si="31"/>
        <v>27</v>
      </c>
      <c r="M975" s="1" t="s">
        <v>323</v>
      </c>
      <c r="N975" s="1">
        <v>27</v>
      </c>
      <c r="O975" s="1" t="s">
        <v>1545</v>
      </c>
      <c r="P975" s="96">
        <v>92953</v>
      </c>
      <c r="S975" s="96" t="s">
        <v>1643</v>
      </c>
    </row>
    <row r="976" spans="1:19" hidden="1" x14ac:dyDescent="0.2">
      <c r="A976" s="8" t="str">
        <f t="shared" si="30"/>
        <v>SMEDSR00018**C</v>
      </c>
      <c r="B976" s="1" t="s">
        <v>75</v>
      </c>
      <c r="C976" s="1" t="s">
        <v>577</v>
      </c>
      <c r="D976" s="4">
        <v>13.66</v>
      </c>
      <c r="E976" s="4">
        <v>14.17</v>
      </c>
      <c r="F976" s="1" t="s">
        <v>424</v>
      </c>
      <c r="G976" s="5">
        <v>0</v>
      </c>
      <c r="H976" s="5">
        <v>0</v>
      </c>
      <c r="I976" s="5">
        <v>68</v>
      </c>
      <c r="J976" s="5">
        <v>0</v>
      </c>
      <c r="K976" s="5">
        <v>0</v>
      </c>
      <c r="L976" s="5">
        <f t="shared" si="31"/>
        <v>68</v>
      </c>
      <c r="M976" s="1" t="s">
        <v>32</v>
      </c>
      <c r="N976" s="1">
        <v>68</v>
      </c>
      <c r="O976" s="1" t="s">
        <v>1545</v>
      </c>
      <c r="P976" s="96">
        <v>92953</v>
      </c>
      <c r="S976" s="96" t="s">
        <v>1643</v>
      </c>
    </row>
    <row r="977" spans="1:19" hidden="1" x14ac:dyDescent="0.2">
      <c r="A977" s="8" t="str">
        <f t="shared" si="30"/>
        <v>SMEDSR00018**C</v>
      </c>
      <c r="B977" s="1" t="s">
        <v>75</v>
      </c>
      <c r="C977" s="1" t="s">
        <v>577</v>
      </c>
      <c r="D977" s="4">
        <v>14.17</v>
      </c>
      <c r="E977" s="4">
        <v>14.3</v>
      </c>
      <c r="F977" s="1" t="s">
        <v>401</v>
      </c>
      <c r="G977" s="5">
        <v>0</v>
      </c>
      <c r="H977" s="5">
        <v>0</v>
      </c>
      <c r="I977" s="5">
        <v>12</v>
      </c>
      <c r="J977" s="5">
        <v>14</v>
      </c>
      <c r="K977" s="5">
        <v>0</v>
      </c>
      <c r="L977" s="5">
        <f t="shared" si="31"/>
        <v>26</v>
      </c>
      <c r="M977" s="1" t="s">
        <v>101</v>
      </c>
      <c r="N977" s="1">
        <v>26</v>
      </c>
      <c r="O977" s="1" t="s">
        <v>1545</v>
      </c>
      <c r="P977" s="96">
        <v>92953</v>
      </c>
      <c r="S977" s="96" t="s">
        <v>1643</v>
      </c>
    </row>
    <row r="978" spans="1:19" hidden="1" x14ac:dyDescent="0.2">
      <c r="A978" s="8" t="str">
        <f t="shared" si="30"/>
        <v>SMEDSR00018**C</v>
      </c>
      <c r="B978" s="1" t="s">
        <v>75</v>
      </c>
      <c r="C978" s="1" t="s">
        <v>577</v>
      </c>
      <c r="D978" s="4">
        <v>14.3</v>
      </c>
      <c r="E978" s="4">
        <v>14.47</v>
      </c>
      <c r="F978" s="1" t="s">
        <v>424</v>
      </c>
      <c r="G978" s="5">
        <v>0</v>
      </c>
      <c r="H978" s="5">
        <v>0</v>
      </c>
      <c r="I978" s="5">
        <v>22</v>
      </c>
      <c r="J978" s="5">
        <v>0</v>
      </c>
      <c r="K978" s="5">
        <v>0</v>
      </c>
      <c r="L978" s="5">
        <f t="shared" si="31"/>
        <v>22</v>
      </c>
      <c r="M978" s="1" t="s">
        <v>32</v>
      </c>
      <c r="N978" s="1">
        <v>22</v>
      </c>
      <c r="O978" s="1" t="s">
        <v>1545</v>
      </c>
      <c r="P978" s="96">
        <v>92953</v>
      </c>
      <c r="S978" s="96" t="s">
        <v>1643</v>
      </c>
    </row>
    <row r="979" spans="1:19" hidden="1" x14ac:dyDescent="0.2">
      <c r="A979" s="8" t="str">
        <f t="shared" si="30"/>
        <v>SMEDSR00018**C</v>
      </c>
      <c r="B979" s="1" t="s">
        <v>75</v>
      </c>
      <c r="C979" s="1" t="s">
        <v>577</v>
      </c>
      <c r="D979" s="4">
        <v>14.45</v>
      </c>
      <c r="E979" s="4">
        <v>15.03</v>
      </c>
      <c r="F979" s="1" t="s">
        <v>102</v>
      </c>
      <c r="G979" s="5">
        <v>0</v>
      </c>
      <c r="H979" s="5">
        <v>0</v>
      </c>
      <c r="I979" s="5">
        <v>64</v>
      </c>
      <c r="J979" s="5">
        <v>4</v>
      </c>
      <c r="K979" s="5">
        <v>0</v>
      </c>
      <c r="L979" s="5">
        <f t="shared" si="31"/>
        <v>68</v>
      </c>
      <c r="M979" s="1" t="s">
        <v>103</v>
      </c>
      <c r="N979" s="1">
        <v>68</v>
      </c>
      <c r="O979" s="1" t="s">
        <v>1545</v>
      </c>
      <c r="P979" s="96">
        <v>92953</v>
      </c>
      <c r="S979" s="96" t="s">
        <v>1643</v>
      </c>
    </row>
    <row r="980" spans="1:19" hidden="1" x14ac:dyDescent="0.2">
      <c r="A980" s="8" t="str">
        <f t="shared" si="30"/>
        <v>SMEDSR00018**C</v>
      </c>
      <c r="B980" s="1" t="s">
        <v>75</v>
      </c>
      <c r="C980" s="1" t="s">
        <v>577</v>
      </c>
      <c r="D980" s="4">
        <v>14.47</v>
      </c>
      <c r="E980" s="4">
        <v>14.72</v>
      </c>
      <c r="F980" s="1" t="s">
        <v>401</v>
      </c>
      <c r="G980" s="5">
        <v>0</v>
      </c>
      <c r="H980" s="5">
        <v>0</v>
      </c>
      <c r="I980" s="5">
        <v>24</v>
      </c>
      <c r="J980" s="5">
        <v>30</v>
      </c>
      <c r="K980" s="5">
        <v>0</v>
      </c>
      <c r="L980" s="5">
        <f t="shared" si="31"/>
        <v>54</v>
      </c>
      <c r="M980" s="1" t="s">
        <v>104</v>
      </c>
      <c r="N980" s="1">
        <v>54</v>
      </c>
      <c r="O980" s="1" t="s">
        <v>1545</v>
      </c>
      <c r="P980" s="96">
        <v>92953</v>
      </c>
      <c r="S980" s="96" t="s">
        <v>1643</v>
      </c>
    </row>
    <row r="981" spans="1:19" hidden="1" x14ac:dyDescent="0.2">
      <c r="A981" s="8" t="str">
        <f t="shared" si="30"/>
        <v>SMEDSR00018**C</v>
      </c>
      <c r="B981" s="1" t="s">
        <v>75</v>
      </c>
      <c r="C981" s="1" t="s">
        <v>577</v>
      </c>
      <c r="D981" s="4">
        <v>14.72</v>
      </c>
      <c r="E981" s="4">
        <v>14.96</v>
      </c>
      <c r="F981" s="1" t="s">
        <v>424</v>
      </c>
      <c r="G981" s="5">
        <v>0</v>
      </c>
      <c r="H981" s="5">
        <v>0</v>
      </c>
      <c r="I981" s="5">
        <v>64</v>
      </c>
      <c r="J981" s="5">
        <v>0</v>
      </c>
      <c r="K981" s="5">
        <v>0</v>
      </c>
      <c r="L981" s="5">
        <f t="shared" si="31"/>
        <v>64</v>
      </c>
      <c r="M981" s="1" t="s">
        <v>32</v>
      </c>
      <c r="N981" s="1">
        <v>64</v>
      </c>
      <c r="O981" s="1" t="s">
        <v>1545</v>
      </c>
      <c r="P981" s="96">
        <v>92953</v>
      </c>
      <c r="S981" s="96" t="s">
        <v>1643</v>
      </c>
    </row>
    <row r="982" spans="1:19" hidden="1" x14ac:dyDescent="0.2">
      <c r="A982" s="8" t="str">
        <f t="shared" si="30"/>
        <v>SMEDSR00018**C</v>
      </c>
      <c r="B982" s="1" t="s">
        <v>75</v>
      </c>
      <c r="C982" s="1" t="s">
        <v>577</v>
      </c>
      <c r="D982" s="4">
        <v>14.96</v>
      </c>
      <c r="E982" s="4">
        <v>15.99</v>
      </c>
      <c r="F982" s="1" t="s">
        <v>105</v>
      </c>
      <c r="G982" s="5">
        <v>302</v>
      </c>
      <c r="H982" s="5">
        <v>0</v>
      </c>
      <c r="I982" s="5">
        <v>29</v>
      </c>
      <c r="J982" s="5">
        <v>182</v>
      </c>
      <c r="K982" s="5">
        <v>173</v>
      </c>
      <c r="L982" s="5">
        <f t="shared" si="31"/>
        <v>686</v>
      </c>
      <c r="M982" s="1" t="s">
        <v>656</v>
      </c>
      <c r="N982" s="1">
        <v>686</v>
      </c>
      <c r="O982" s="1" t="s">
        <v>1587</v>
      </c>
      <c r="P982" s="99">
        <v>105458</v>
      </c>
      <c r="S982" s="96" t="s">
        <v>1631</v>
      </c>
    </row>
    <row r="983" spans="1:19" hidden="1" x14ac:dyDescent="0.2">
      <c r="A983" s="8" t="str">
        <f t="shared" si="30"/>
        <v>SMEDSR00018**C</v>
      </c>
      <c r="B983" s="1" t="s">
        <v>75</v>
      </c>
      <c r="C983" s="1" t="s">
        <v>577</v>
      </c>
      <c r="D983" s="4">
        <v>15.99</v>
      </c>
      <c r="E983" s="4">
        <v>16.52</v>
      </c>
      <c r="F983" s="1" t="s">
        <v>106</v>
      </c>
      <c r="G983" s="5">
        <v>0</v>
      </c>
      <c r="H983" s="5">
        <v>0</v>
      </c>
      <c r="I983" s="5">
        <v>0</v>
      </c>
      <c r="J983" s="5">
        <v>68</v>
      </c>
      <c r="K983" s="5">
        <v>0</v>
      </c>
      <c r="L983" s="5">
        <f t="shared" si="31"/>
        <v>68</v>
      </c>
      <c r="M983" s="1" t="s">
        <v>1479</v>
      </c>
      <c r="N983" s="1">
        <v>68</v>
      </c>
      <c r="O983" s="1" t="s">
        <v>1587</v>
      </c>
      <c r="P983" s="99">
        <v>105458</v>
      </c>
      <c r="S983" s="96" t="s">
        <v>1631</v>
      </c>
    </row>
    <row r="984" spans="1:19" hidden="1" x14ac:dyDescent="0.2">
      <c r="A984" s="8" t="str">
        <f t="shared" ref="A984:A1047" si="32">"S"&amp;B984&amp;MID(C984,1,2)&amp;"00"&amp;MID(C984,4,3)&amp;"**C"</f>
        <v>SMEDSR00018**C</v>
      </c>
      <c r="B984" s="1" t="s">
        <v>75</v>
      </c>
      <c r="C984" s="1" t="s">
        <v>577</v>
      </c>
      <c r="D984" s="4">
        <v>15.99</v>
      </c>
      <c r="E984" s="4">
        <v>20.78</v>
      </c>
      <c r="F984" s="1" t="s">
        <v>106</v>
      </c>
      <c r="G984" s="5">
        <v>0</v>
      </c>
      <c r="H984" s="5">
        <v>0</v>
      </c>
      <c r="I984" s="5">
        <v>0</v>
      </c>
      <c r="J984" s="5">
        <v>545</v>
      </c>
      <c r="K984" s="5">
        <v>0</v>
      </c>
      <c r="L984" s="5">
        <f t="shared" si="31"/>
        <v>545</v>
      </c>
      <c r="M984" s="1" t="s">
        <v>657</v>
      </c>
      <c r="N984" s="1">
        <v>545</v>
      </c>
      <c r="O984" s="1" t="s">
        <v>1587</v>
      </c>
      <c r="P984" s="96">
        <v>102028</v>
      </c>
      <c r="S984" s="96" t="s">
        <v>1644</v>
      </c>
    </row>
    <row r="985" spans="1:19" hidden="1" x14ac:dyDescent="0.2">
      <c r="A985" s="8" t="str">
        <f t="shared" si="32"/>
        <v>SMEDSR00018**C</v>
      </c>
      <c r="B985" s="1" t="s">
        <v>75</v>
      </c>
      <c r="C985" s="1" t="s">
        <v>577</v>
      </c>
      <c r="D985" s="4">
        <v>20.78</v>
      </c>
      <c r="E985" s="4">
        <v>21.13</v>
      </c>
      <c r="F985" s="1" t="s">
        <v>1492</v>
      </c>
      <c r="G985" s="1">
        <v>16</v>
      </c>
      <c r="H985" s="1">
        <v>0</v>
      </c>
      <c r="I985" s="1">
        <v>48</v>
      </c>
      <c r="J985" s="1">
        <v>54</v>
      </c>
      <c r="K985" s="1">
        <v>0</v>
      </c>
      <c r="L985" s="1">
        <f t="shared" si="31"/>
        <v>118</v>
      </c>
      <c r="M985" s="1" t="s">
        <v>1493</v>
      </c>
      <c r="N985" s="3">
        <v>45</v>
      </c>
      <c r="O985" s="1" t="s">
        <v>1587</v>
      </c>
      <c r="P985" s="96">
        <v>102028</v>
      </c>
      <c r="S985" s="96" t="s">
        <v>1644</v>
      </c>
    </row>
    <row r="986" spans="1:19" hidden="1" x14ac:dyDescent="0.2">
      <c r="A986" s="8" t="str">
        <f t="shared" si="32"/>
        <v>SMEDSR00057**C</v>
      </c>
      <c r="B986" s="1" t="s">
        <v>75</v>
      </c>
      <c r="C986" s="1" t="s">
        <v>21</v>
      </c>
      <c r="D986" s="4">
        <v>0</v>
      </c>
      <c r="E986" s="4">
        <v>3.24</v>
      </c>
      <c r="F986" s="1" t="s">
        <v>118</v>
      </c>
      <c r="G986" s="5">
        <v>32</v>
      </c>
      <c r="H986" s="5">
        <v>0</v>
      </c>
      <c r="I986" s="5">
        <v>220</v>
      </c>
      <c r="J986" s="5">
        <v>16</v>
      </c>
      <c r="K986" s="5">
        <v>18</v>
      </c>
      <c r="L986" s="5">
        <f t="shared" si="31"/>
        <v>286</v>
      </c>
      <c r="M986" s="1" t="s">
        <v>119</v>
      </c>
      <c r="N986" s="1">
        <v>286</v>
      </c>
      <c r="O986" s="88" t="s">
        <v>1594</v>
      </c>
      <c r="P986" s="99"/>
      <c r="R986" s="104" t="s">
        <v>1608</v>
      </c>
      <c r="S986" s="96" t="s">
        <v>1640</v>
      </c>
    </row>
    <row r="987" spans="1:19" hidden="1" x14ac:dyDescent="0.2">
      <c r="A987" s="8" t="str">
        <f t="shared" si="32"/>
        <v>SMEDSR00057**C</v>
      </c>
      <c r="B987" s="1" t="s">
        <v>75</v>
      </c>
      <c r="C987" s="1" t="s">
        <v>21</v>
      </c>
      <c r="D987" s="4">
        <v>3.24</v>
      </c>
      <c r="E987" s="4">
        <v>4.5599999999999996</v>
      </c>
      <c r="F987" s="1" t="s">
        <v>322</v>
      </c>
      <c r="G987" s="5">
        <v>0</v>
      </c>
      <c r="H987" s="5">
        <v>0</v>
      </c>
      <c r="I987" s="5">
        <v>83</v>
      </c>
      <c r="J987" s="5">
        <v>0</v>
      </c>
      <c r="K987" s="5">
        <v>0</v>
      </c>
      <c r="L987" s="5">
        <f t="shared" si="31"/>
        <v>83</v>
      </c>
      <c r="M987" s="1" t="s">
        <v>323</v>
      </c>
      <c r="N987" s="1">
        <v>83</v>
      </c>
      <c r="O987" s="1" t="s">
        <v>1617</v>
      </c>
      <c r="P987" s="99">
        <v>101469</v>
      </c>
    </row>
    <row r="988" spans="1:19" hidden="1" x14ac:dyDescent="0.2">
      <c r="A988" s="8" t="str">
        <f t="shared" si="32"/>
        <v>SMEDSR00057**C</v>
      </c>
      <c r="B988" s="1" t="s">
        <v>75</v>
      </c>
      <c r="C988" s="1" t="s">
        <v>21</v>
      </c>
      <c r="D988" s="4">
        <v>4.5599999999999996</v>
      </c>
      <c r="E988" s="4">
        <v>5.17</v>
      </c>
      <c r="F988" s="1" t="s">
        <v>329</v>
      </c>
      <c r="G988" s="5">
        <v>0</v>
      </c>
      <c r="H988" s="5">
        <v>0</v>
      </c>
      <c r="I988" s="5">
        <v>28</v>
      </c>
      <c r="J988" s="5">
        <v>0</v>
      </c>
      <c r="K988" s="5">
        <v>0</v>
      </c>
      <c r="L988" s="5">
        <f t="shared" si="31"/>
        <v>28</v>
      </c>
      <c r="M988" s="1" t="s">
        <v>343</v>
      </c>
      <c r="N988" s="1">
        <v>28</v>
      </c>
      <c r="O988" s="1" t="s">
        <v>1617</v>
      </c>
      <c r="P988" s="99">
        <v>101469</v>
      </c>
    </row>
    <row r="989" spans="1:19" hidden="1" x14ac:dyDescent="0.2">
      <c r="A989" s="8" t="str">
        <f t="shared" si="32"/>
        <v>SMEDSR00057**C</v>
      </c>
      <c r="B989" s="1" t="s">
        <v>75</v>
      </c>
      <c r="C989" s="1" t="s">
        <v>21</v>
      </c>
      <c r="D989" s="4">
        <v>5.17</v>
      </c>
      <c r="E989" s="4">
        <v>5.84</v>
      </c>
      <c r="F989" s="1" t="s">
        <v>322</v>
      </c>
      <c r="G989" s="5">
        <v>0</v>
      </c>
      <c r="H989" s="5">
        <v>0</v>
      </c>
      <c r="I989" s="5">
        <v>44</v>
      </c>
      <c r="J989" s="5">
        <v>0</v>
      </c>
      <c r="K989" s="5">
        <v>0</v>
      </c>
      <c r="L989" s="5">
        <f t="shared" si="31"/>
        <v>44</v>
      </c>
      <c r="M989" s="1" t="s">
        <v>323</v>
      </c>
      <c r="N989" s="1">
        <v>44</v>
      </c>
      <c r="O989" s="1" t="s">
        <v>1617</v>
      </c>
      <c r="P989" s="99">
        <v>101469</v>
      </c>
    </row>
    <row r="990" spans="1:19" hidden="1" x14ac:dyDescent="0.2">
      <c r="A990" s="8" t="str">
        <f t="shared" si="32"/>
        <v>SMEDSR00057**C</v>
      </c>
      <c r="B990" s="1" t="s">
        <v>75</v>
      </c>
      <c r="C990" s="1" t="s">
        <v>21</v>
      </c>
      <c r="D990" s="4">
        <v>5.84</v>
      </c>
      <c r="E990" s="4">
        <v>6.16</v>
      </c>
      <c r="F990" s="1" t="s">
        <v>334</v>
      </c>
      <c r="G990" s="5">
        <v>32</v>
      </c>
      <c r="H990" s="5">
        <v>0</v>
      </c>
      <c r="I990" s="5">
        <v>22</v>
      </c>
      <c r="J990" s="5">
        <v>0</v>
      </c>
      <c r="K990" s="5">
        <v>0</v>
      </c>
      <c r="L990" s="5">
        <f t="shared" si="31"/>
        <v>54</v>
      </c>
      <c r="M990" s="1" t="s">
        <v>120</v>
      </c>
      <c r="N990" s="1">
        <v>54</v>
      </c>
      <c r="O990" s="1" t="s">
        <v>1617</v>
      </c>
      <c r="P990" s="99">
        <v>101469</v>
      </c>
    </row>
    <row r="991" spans="1:19" hidden="1" x14ac:dyDescent="0.2">
      <c r="A991" s="8" t="str">
        <f t="shared" si="32"/>
        <v>SMEDSR00057**C</v>
      </c>
      <c r="B991" s="1" t="s">
        <v>75</v>
      </c>
      <c r="C991" s="1" t="s">
        <v>21</v>
      </c>
      <c r="D991" s="4">
        <v>6.16</v>
      </c>
      <c r="E991" s="4">
        <v>6.54</v>
      </c>
      <c r="F991" s="1" t="s">
        <v>329</v>
      </c>
      <c r="G991" s="5">
        <v>0</v>
      </c>
      <c r="H991" s="5">
        <v>0</v>
      </c>
      <c r="I991" s="5">
        <v>58</v>
      </c>
      <c r="J991" s="5">
        <v>0</v>
      </c>
      <c r="K991" s="5">
        <v>0</v>
      </c>
      <c r="L991" s="5">
        <f t="shared" si="31"/>
        <v>58</v>
      </c>
      <c r="M991" s="1" t="s">
        <v>343</v>
      </c>
      <c r="N991" s="1">
        <v>58</v>
      </c>
      <c r="O991" s="1" t="s">
        <v>1617</v>
      </c>
      <c r="P991" s="99">
        <v>101469</v>
      </c>
    </row>
    <row r="992" spans="1:19" hidden="1" x14ac:dyDescent="0.2">
      <c r="A992" s="8" t="str">
        <f t="shared" si="32"/>
        <v>SMEDSR00057**C</v>
      </c>
      <c r="B992" s="1" t="s">
        <v>75</v>
      </c>
      <c r="C992" s="1" t="s">
        <v>21</v>
      </c>
      <c r="D992" s="4">
        <v>6.54</v>
      </c>
      <c r="E992" s="4">
        <v>9.8699999999999992</v>
      </c>
      <c r="F992" s="1" t="s">
        <v>322</v>
      </c>
      <c r="G992" s="5">
        <v>0</v>
      </c>
      <c r="H992" s="5">
        <v>0</v>
      </c>
      <c r="I992" s="5">
        <v>220</v>
      </c>
      <c r="J992" s="5">
        <v>0</v>
      </c>
      <c r="K992" s="5">
        <v>0</v>
      </c>
      <c r="L992" s="5">
        <f t="shared" si="31"/>
        <v>220</v>
      </c>
      <c r="M992" s="1" t="s">
        <v>323</v>
      </c>
      <c r="N992" s="1">
        <v>220</v>
      </c>
      <c r="O992" s="1" t="s">
        <v>1617</v>
      </c>
      <c r="P992" s="99">
        <v>101469</v>
      </c>
    </row>
    <row r="993" spans="1:19" hidden="1" x14ac:dyDescent="0.2">
      <c r="A993" s="8" t="str">
        <f t="shared" si="32"/>
        <v>SMEDSR00057**C</v>
      </c>
      <c r="B993" s="1" t="s">
        <v>75</v>
      </c>
      <c r="C993" s="1" t="s">
        <v>21</v>
      </c>
      <c r="D993" s="4">
        <v>9.8699999999999992</v>
      </c>
      <c r="E993" s="4">
        <v>10.19</v>
      </c>
      <c r="F993" s="1" t="s">
        <v>324</v>
      </c>
      <c r="G993" s="5">
        <v>0</v>
      </c>
      <c r="H993" s="5">
        <v>0</v>
      </c>
      <c r="I993" s="5">
        <v>22</v>
      </c>
      <c r="J993" s="5">
        <v>0</v>
      </c>
      <c r="K993" s="5">
        <v>0</v>
      </c>
      <c r="L993" s="5">
        <f t="shared" si="31"/>
        <v>22</v>
      </c>
      <c r="M993" s="1" t="s">
        <v>597</v>
      </c>
      <c r="N993" s="1">
        <v>22</v>
      </c>
      <c r="O993" s="1" t="s">
        <v>1617</v>
      </c>
      <c r="P993" s="99">
        <v>101469</v>
      </c>
    </row>
    <row r="994" spans="1:19" hidden="1" x14ac:dyDescent="0.2">
      <c r="A994" s="8" t="str">
        <f t="shared" si="32"/>
        <v>SMEDSR00057**C</v>
      </c>
      <c r="B994" s="1" t="s">
        <v>75</v>
      </c>
      <c r="C994" s="1" t="s">
        <v>21</v>
      </c>
      <c r="D994" s="4">
        <v>10.19</v>
      </c>
      <c r="E994" s="4">
        <v>10.89</v>
      </c>
      <c r="F994" s="1" t="s">
        <v>322</v>
      </c>
      <c r="G994" s="5">
        <v>0</v>
      </c>
      <c r="H994" s="5">
        <v>0</v>
      </c>
      <c r="I994" s="5">
        <v>73</v>
      </c>
      <c r="J994" s="5">
        <v>0</v>
      </c>
      <c r="K994" s="5">
        <v>0</v>
      </c>
      <c r="L994" s="5">
        <f t="shared" si="31"/>
        <v>73</v>
      </c>
      <c r="M994" s="1" t="s">
        <v>323</v>
      </c>
      <c r="N994" s="1">
        <v>73</v>
      </c>
      <c r="O994" s="1" t="s">
        <v>1617</v>
      </c>
      <c r="P994" s="99">
        <v>101469</v>
      </c>
    </row>
    <row r="995" spans="1:19" hidden="1" x14ac:dyDescent="0.2">
      <c r="A995" s="8" t="str">
        <f t="shared" si="32"/>
        <v>SMEDSR00057**C</v>
      </c>
      <c r="B995" s="1" t="s">
        <v>75</v>
      </c>
      <c r="C995" s="1" t="s">
        <v>21</v>
      </c>
      <c r="D995" s="4">
        <v>16.739999999999998</v>
      </c>
      <c r="E995" s="4">
        <v>16.93</v>
      </c>
      <c r="F995" s="1" t="s">
        <v>334</v>
      </c>
      <c r="G995" s="5">
        <v>16</v>
      </c>
      <c r="H995" s="5">
        <v>0</v>
      </c>
      <c r="I995" s="5">
        <v>11</v>
      </c>
      <c r="J995" s="5">
        <v>0</v>
      </c>
      <c r="K995" s="5">
        <v>0</v>
      </c>
      <c r="L995" s="5">
        <f t="shared" si="31"/>
        <v>27</v>
      </c>
      <c r="M995" s="1" t="s">
        <v>626</v>
      </c>
      <c r="N995" s="1">
        <v>27</v>
      </c>
      <c r="O995" s="1" t="s">
        <v>1617</v>
      </c>
      <c r="P995" s="99">
        <v>101469</v>
      </c>
    </row>
    <row r="996" spans="1:19" hidden="1" x14ac:dyDescent="0.2">
      <c r="A996" s="8" t="str">
        <f t="shared" si="32"/>
        <v>SMEDSR00057**C</v>
      </c>
      <c r="B996" s="1" t="s">
        <v>75</v>
      </c>
      <c r="C996" s="1" t="s">
        <v>21</v>
      </c>
      <c r="D996" s="4">
        <v>16.93</v>
      </c>
      <c r="E996" s="4">
        <v>17.52</v>
      </c>
      <c r="F996" s="1" t="s">
        <v>322</v>
      </c>
      <c r="G996" s="5">
        <v>0</v>
      </c>
      <c r="H996" s="5">
        <v>0</v>
      </c>
      <c r="I996" s="5">
        <v>37</v>
      </c>
      <c r="J996" s="5">
        <v>0</v>
      </c>
      <c r="K996" s="5">
        <v>0</v>
      </c>
      <c r="L996" s="5">
        <f t="shared" si="31"/>
        <v>37</v>
      </c>
      <c r="M996" s="1" t="s">
        <v>323</v>
      </c>
      <c r="N996" s="1">
        <v>37</v>
      </c>
      <c r="O996" s="1" t="s">
        <v>1617</v>
      </c>
      <c r="P996" s="99">
        <v>101469</v>
      </c>
    </row>
    <row r="997" spans="1:19" hidden="1" x14ac:dyDescent="0.2">
      <c r="A997" s="8" t="str">
        <f t="shared" si="32"/>
        <v>SMEDSR00057**C</v>
      </c>
      <c r="B997" s="1" t="s">
        <v>75</v>
      </c>
      <c r="C997" s="1" t="s">
        <v>21</v>
      </c>
      <c r="D997" s="4">
        <v>17.52</v>
      </c>
      <c r="E997" s="4">
        <v>17.68</v>
      </c>
      <c r="F997" s="1" t="s">
        <v>324</v>
      </c>
      <c r="G997" s="5">
        <v>0</v>
      </c>
      <c r="H997" s="5">
        <v>0</v>
      </c>
      <c r="I997" s="5">
        <v>6</v>
      </c>
      <c r="J997" s="5">
        <v>0</v>
      </c>
      <c r="K997" s="5">
        <v>0</v>
      </c>
      <c r="L997" s="5">
        <f t="shared" si="31"/>
        <v>6</v>
      </c>
      <c r="M997" s="1" t="s">
        <v>1612</v>
      </c>
      <c r="N997" s="1">
        <v>11</v>
      </c>
      <c r="O997" s="1" t="s">
        <v>1617</v>
      </c>
      <c r="P997" s="99">
        <v>101469</v>
      </c>
    </row>
    <row r="998" spans="1:19" hidden="1" x14ac:dyDescent="0.2">
      <c r="A998" s="8" t="str">
        <f t="shared" si="32"/>
        <v>SMEDSR00057**C</v>
      </c>
      <c r="B998" s="1" t="s">
        <v>75</v>
      </c>
      <c r="C998" s="1" t="s">
        <v>21</v>
      </c>
      <c r="D998" s="4">
        <v>17.68</v>
      </c>
      <c r="E998" s="4">
        <v>17.84</v>
      </c>
      <c r="F998" s="1" t="s">
        <v>334</v>
      </c>
      <c r="G998" s="5">
        <v>0</v>
      </c>
      <c r="H998" s="5">
        <v>0</v>
      </c>
      <c r="I998" s="5">
        <v>12</v>
      </c>
      <c r="J998" s="5">
        <v>0</v>
      </c>
      <c r="K998" s="5">
        <v>0</v>
      </c>
      <c r="L998" s="5">
        <f t="shared" si="31"/>
        <v>12</v>
      </c>
      <c r="M998" s="1" t="s">
        <v>1613</v>
      </c>
      <c r="N998" s="1">
        <v>27</v>
      </c>
      <c r="O998" s="1" t="s">
        <v>1617</v>
      </c>
      <c r="P998" s="99">
        <v>101469</v>
      </c>
    </row>
    <row r="999" spans="1:19" hidden="1" x14ac:dyDescent="0.2">
      <c r="A999" s="8" t="str">
        <f t="shared" si="32"/>
        <v>SMEDSR00057**C</v>
      </c>
      <c r="B999" s="1" t="s">
        <v>75</v>
      </c>
      <c r="C999" s="1" t="s">
        <v>21</v>
      </c>
      <c r="D999" s="4">
        <v>17.84</v>
      </c>
      <c r="E999" s="4">
        <v>18.350000000000001</v>
      </c>
      <c r="F999" s="1" t="s">
        <v>322</v>
      </c>
      <c r="G999" s="5">
        <v>0</v>
      </c>
      <c r="H999" s="5">
        <v>0</v>
      </c>
      <c r="I999" s="5">
        <v>33</v>
      </c>
      <c r="J999" s="5">
        <v>0</v>
      </c>
      <c r="K999" s="5">
        <v>0</v>
      </c>
      <c r="L999" s="5">
        <f t="shared" si="31"/>
        <v>33</v>
      </c>
      <c r="M999" s="1" t="s">
        <v>323</v>
      </c>
      <c r="N999" s="1">
        <v>33</v>
      </c>
      <c r="O999" s="1" t="s">
        <v>1617</v>
      </c>
      <c r="P999" s="99">
        <v>101469</v>
      </c>
    </row>
    <row r="1000" spans="1:19" hidden="1" x14ac:dyDescent="0.2">
      <c r="A1000" s="8" t="str">
        <f t="shared" si="32"/>
        <v>SMEDSR00057**C</v>
      </c>
      <c r="B1000" s="1" t="s">
        <v>75</v>
      </c>
      <c r="C1000" s="1" t="s">
        <v>21</v>
      </c>
      <c r="D1000" s="4">
        <v>18.350000000000001</v>
      </c>
      <c r="E1000" s="4">
        <v>18.71</v>
      </c>
      <c r="F1000" s="1" t="s">
        <v>327</v>
      </c>
      <c r="G1000" s="5">
        <v>0</v>
      </c>
      <c r="H1000" s="5">
        <v>0</v>
      </c>
      <c r="I1000" s="5">
        <v>72</v>
      </c>
      <c r="J1000" s="5">
        <v>0</v>
      </c>
      <c r="K1000" s="5">
        <v>0</v>
      </c>
      <c r="L1000" s="5">
        <f t="shared" si="31"/>
        <v>72</v>
      </c>
      <c r="M1000" s="1" t="s">
        <v>445</v>
      </c>
      <c r="N1000" s="1">
        <v>72</v>
      </c>
      <c r="O1000" s="1" t="s">
        <v>1617</v>
      </c>
      <c r="P1000" s="99">
        <v>101469</v>
      </c>
    </row>
    <row r="1001" spans="1:19" hidden="1" x14ac:dyDescent="0.2">
      <c r="A1001" s="8" t="str">
        <f t="shared" si="32"/>
        <v>SMEDSR00057**C</v>
      </c>
      <c r="B1001" s="1" t="s">
        <v>75</v>
      </c>
      <c r="C1001" s="1" t="s">
        <v>21</v>
      </c>
      <c r="D1001" s="4">
        <v>18.71</v>
      </c>
      <c r="E1001" s="4">
        <v>20.67</v>
      </c>
      <c r="F1001" s="1" t="s">
        <v>322</v>
      </c>
      <c r="G1001" s="5">
        <v>0</v>
      </c>
      <c r="H1001" s="5">
        <v>0</v>
      </c>
      <c r="I1001" s="5">
        <v>129</v>
      </c>
      <c r="J1001" s="5">
        <v>0</v>
      </c>
      <c r="K1001" s="5">
        <v>0</v>
      </c>
      <c r="L1001" s="5">
        <f t="shared" si="31"/>
        <v>129</v>
      </c>
      <c r="M1001" s="1" t="s">
        <v>323</v>
      </c>
      <c r="N1001" s="1">
        <v>129</v>
      </c>
      <c r="O1001" s="1" t="s">
        <v>1617</v>
      </c>
      <c r="P1001" s="99">
        <v>101469</v>
      </c>
    </row>
    <row r="1002" spans="1:19" hidden="1" x14ac:dyDescent="0.2">
      <c r="A1002" s="8" t="str">
        <f t="shared" si="32"/>
        <v>SMEDSR00083**C</v>
      </c>
      <c r="B1002" s="79" t="s">
        <v>75</v>
      </c>
      <c r="C1002" s="79" t="s">
        <v>42</v>
      </c>
      <c r="D1002" s="81">
        <v>0</v>
      </c>
      <c r="E1002" s="81">
        <v>0.3</v>
      </c>
      <c r="F1002" s="79" t="s">
        <v>327</v>
      </c>
      <c r="G1002" s="82">
        <v>0</v>
      </c>
      <c r="H1002" s="82">
        <v>0</v>
      </c>
      <c r="I1002" s="82">
        <v>42</v>
      </c>
      <c r="J1002" s="82">
        <v>0</v>
      </c>
      <c r="K1002" s="82">
        <v>0</v>
      </c>
      <c r="L1002" s="82">
        <f t="shared" si="31"/>
        <v>42</v>
      </c>
      <c r="M1002" s="1" t="s">
        <v>445</v>
      </c>
      <c r="N1002" s="79">
        <v>42</v>
      </c>
      <c r="O1002" s="1" t="s">
        <v>1595</v>
      </c>
      <c r="P1002" s="99">
        <v>105455</v>
      </c>
    </row>
    <row r="1003" spans="1:19" hidden="1" x14ac:dyDescent="0.2">
      <c r="A1003" s="8" t="str">
        <f t="shared" si="32"/>
        <v>SMEDSR00083**C</v>
      </c>
      <c r="B1003" s="79" t="s">
        <v>75</v>
      </c>
      <c r="C1003" s="79" t="s">
        <v>42</v>
      </c>
      <c r="D1003" s="83">
        <v>0.3</v>
      </c>
      <c r="E1003" s="81">
        <v>1.1200000000000001</v>
      </c>
      <c r="F1003" s="80" t="s">
        <v>568</v>
      </c>
      <c r="G1003" s="82">
        <v>43</v>
      </c>
      <c r="H1003" s="82">
        <v>0</v>
      </c>
      <c r="I1003" s="82">
        <v>80</v>
      </c>
      <c r="J1003" s="82">
        <v>116</v>
      </c>
      <c r="K1003" s="82">
        <v>0</v>
      </c>
      <c r="L1003" s="84">
        <f t="shared" si="31"/>
        <v>239</v>
      </c>
      <c r="M1003" s="1" t="s">
        <v>663</v>
      </c>
      <c r="N1003" s="79">
        <v>239</v>
      </c>
      <c r="O1003" s="1" t="s">
        <v>1617</v>
      </c>
      <c r="P1003" s="99">
        <v>101469</v>
      </c>
    </row>
    <row r="1004" spans="1:19" hidden="1" x14ac:dyDescent="0.2">
      <c r="A1004" s="8" t="str">
        <f t="shared" si="32"/>
        <v>SMEDSR00083**C</v>
      </c>
      <c r="B1004" s="79" t="s">
        <v>75</v>
      </c>
      <c r="C1004" s="79" t="s">
        <v>42</v>
      </c>
      <c r="D1004" s="81">
        <v>1.1200000000000001</v>
      </c>
      <c r="E1004" s="81">
        <v>2.31</v>
      </c>
      <c r="F1004" s="79" t="s">
        <v>322</v>
      </c>
      <c r="G1004" s="82">
        <v>0</v>
      </c>
      <c r="H1004" s="82">
        <v>0</v>
      </c>
      <c r="I1004" s="82">
        <v>79</v>
      </c>
      <c r="J1004" s="82">
        <v>0</v>
      </c>
      <c r="K1004" s="82">
        <v>0</v>
      </c>
      <c r="L1004" s="84">
        <f t="shared" si="31"/>
        <v>79</v>
      </c>
      <c r="M1004" s="1" t="s">
        <v>323</v>
      </c>
      <c r="N1004" s="79">
        <v>79</v>
      </c>
      <c r="O1004" s="1" t="s">
        <v>1617</v>
      </c>
      <c r="P1004" s="99">
        <v>101469</v>
      </c>
    </row>
    <row r="1005" spans="1:19" hidden="1" x14ac:dyDescent="0.2">
      <c r="A1005" s="8" t="str">
        <f t="shared" si="32"/>
        <v>SMEDSR00083**C</v>
      </c>
      <c r="B1005" s="79" t="s">
        <v>75</v>
      </c>
      <c r="C1005" s="79" t="s">
        <v>42</v>
      </c>
      <c r="D1005" s="81">
        <v>2.31</v>
      </c>
      <c r="E1005" s="81">
        <v>2.44</v>
      </c>
      <c r="F1005" s="79" t="s">
        <v>329</v>
      </c>
      <c r="G1005" s="82">
        <v>0</v>
      </c>
      <c r="H1005" s="82">
        <v>0</v>
      </c>
      <c r="I1005" s="82">
        <v>25</v>
      </c>
      <c r="J1005" s="82">
        <v>0</v>
      </c>
      <c r="K1005" s="82">
        <v>0</v>
      </c>
      <c r="L1005" s="84">
        <f t="shared" si="31"/>
        <v>25</v>
      </c>
      <c r="M1005" s="1" t="s">
        <v>343</v>
      </c>
      <c r="N1005" s="79">
        <v>25</v>
      </c>
      <c r="O1005" s="1" t="s">
        <v>1617</v>
      </c>
      <c r="P1005" s="99">
        <v>101469</v>
      </c>
    </row>
    <row r="1006" spans="1:19" hidden="1" x14ac:dyDescent="0.2">
      <c r="A1006" s="8" t="str">
        <f t="shared" si="32"/>
        <v>SMEDSR00083**C</v>
      </c>
      <c r="B1006" s="1" t="s">
        <v>75</v>
      </c>
      <c r="C1006" s="1" t="s">
        <v>42</v>
      </c>
      <c r="D1006" s="4">
        <v>4.1399999999999997</v>
      </c>
      <c r="E1006" s="4">
        <v>4.3600000000000003</v>
      </c>
      <c r="F1006" s="1" t="s">
        <v>329</v>
      </c>
      <c r="G1006" s="5">
        <v>0</v>
      </c>
      <c r="H1006" s="5">
        <v>0</v>
      </c>
      <c r="I1006" s="5">
        <v>30</v>
      </c>
      <c r="J1006" s="5">
        <v>0</v>
      </c>
      <c r="K1006" s="5">
        <v>0</v>
      </c>
      <c r="L1006" s="5">
        <f t="shared" ref="L1006:L1069" si="33">SUM(G1006:K1006)</f>
        <v>30</v>
      </c>
      <c r="M1006" s="1" t="s">
        <v>343</v>
      </c>
      <c r="N1006" s="1">
        <v>30</v>
      </c>
      <c r="O1006" s="88" t="s">
        <v>1594</v>
      </c>
      <c r="P1006" s="99"/>
      <c r="R1006" s="104" t="s">
        <v>1608</v>
      </c>
      <c r="S1006" s="96" t="s">
        <v>1640</v>
      </c>
    </row>
    <row r="1007" spans="1:19" hidden="1" x14ac:dyDescent="0.2">
      <c r="A1007" s="8" t="str">
        <f t="shared" si="32"/>
        <v>SMEDSR00083**C</v>
      </c>
      <c r="B1007" s="1" t="s">
        <v>75</v>
      </c>
      <c r="C1007" s="1" t="s">
        <v>42</v>
      </c>
      <c r="D1007" s="4">
        <v>4.3600000000000003</v>
      </c>
      <c r="E1007" s="4">
        <v>4.4800000000000004</v>
      </c>
      <c r="F1007" s="1" t="s">
        <v>322</v>
      </c>
      <c r="G1007" s="5">
        <v>0</v>
      </c>
      <c r="H1007" s="5">
        <v>0</v>
      </c>
      <c r="I1007" s="5">
        <v>4</v>
      </c>
      <c r="J1007" s="5">
        <v>0</v>
      </c>
      <c r="K1007" s="5">
        <v>0</v>
      </c>
      <c r="L1007" s="5">
        <f t="shared" si="33"/>
        <v>4</v>
      </c>
      <c r="M1007" s="1" t="s">
        <v>323</v>
      </c>
      <c r="N1007" s="1">
        <v>4</v>
      </c>
      <c r="O1007" s="88" t="s">
        <v>1594</v>
      </c>
      <c r="P1007" s="99"/>
      <c r="R1007" s="104" t="s">
        <v>1608</v>
      </c>
      <c r="S1007" s="96" t="s">
        <v>1640</v>
      </c>
    </row>
    <row r="1008" spans="1:19" hidden="1" x14ac:dyDescent="0.2">
      <c r="A1008" s="8" t="str">
        <f t="shared" si="32"/>
        <v>SMEDSR00083**C</v>
      </c>
      <c r="B1008" s="1" t="s">
        <v>75</v>
      </c>
      <c r="C1008" s="1" t="s">
        <v>42</v>
      </c>
      <c r="D1008" s="4">
        <v>4.4800000000000004</v>
      </c>
      <c r="E1008" s="4">
        <v>4.71</v>
      </c>
      <c r="F1008" s="1" t="s">
        <v>329</v>
      </c>
      <c r="G1008" s="5">
        <v>0</v>
      </c>
      <c r="H1008" s="5">
        <v>0</v>
      </c>
      <c r="I1008" s="5">
        <v>32</v>
      </c>
      <c r="J1008" s="5">
        <v>0</v>
      </c>
      <c r="K1008" s="5">
        <v>0</v>
      </c>
      <c r="L1008" s="5">
        <f t="shared" si="33"/>
        <v>32</v>
      </c>
      <c r="M1008" s="1" t="s">
        <v>343</v>
      </c>
      <c r="N1008" s="1">
        <v>32</v>
      </c>
      <c r="O1008" s="88" t="s">
        <v>1594</v>
      </c>
      <c r="P1008" s="99"/>
      <c r="R1008" s="104" t="s">
        <v>1608</v>
      </c>
      <c r="S1008" s="96" t="s">
        <v>1640</v>
      </c>
    </row>
    <row r="1009" spans="1:19" hidden="1" x14ac:dyDescent="0.2">
      <c r="A1009" s="8" t="str">
        <f t="shared" si="32"/>
        <v>SMEDSR00083**C</v>
      </c>
      <c r="B1009" s="1" t="s">
        <v>75</v>
      </c>
      <c r="C1009" s="1" t="s">
        <v>42</v>
      </c>
      <c r="D1009" s="4">
        <v>4.71</v>
      </c>
      <c r="E1009" s="4">
        <v>5.82</v>
      </c>
      <c r="F1009" s="1" t="s">
        <v>322</v>
      </c>
      <c r="G1009" s="5">
        <v>0</v>
      </c>
      <c r="H1009" s="5">
        <v>0</v>
      </c>
      <c r="I1009" s="5">
        <v>70</v>
      </c>
      <c r="J1009" s="5">
        <v>0</v>
      </c>
      <c r="K1009" s="5">
        <v>0</v>
      </c>
      <c r="L1009" s="5">
        <f t="shared" si="33"/>
        <v>70</v>
      </c>
      <c r="M1009" s="1" t="s">
        <v>323</v>
      </c>
      <c r="N1009" s="1">
        <v>70</v>
      </c>
      <c r="O1009" s="88" t="s">
        <v>1594</v>
      </c>
      <c r="P1009" s="99"/>
      <c r="R1009" s="104" t="s">
        <v>1608</v>
      </c>
      <c r="S1009" s="96" t="s">
        <v>1640</v>
      </c>
    </row>
    <row r="1010" spans="1:19" hidden="1" x14ac:dyDescent="0.2">
      <c r="A1010" s="8" t="str">
        <f t="shared" si="32"/>
        <v>SMEDSR00083**C</v>
      </c>
      <c r="B1010" s="1" t="s">
        <v>75</v>
      </c>
      <c r="C1010" s="1" t="s">
        <v>42</v>
      </c>
      <c r="D1010" s="4">
        <v>5.82</v>
      </c>
      <c r="E1010" s="4">
        <v>6.07</v>
      </c>
      <c r="F1010" s="1" t="s">
        <v>329</v>
      </c>
      <c r="G1010" s="5">
        <v>0</v>
      </c>
      <c r="H1010" s="5">
        <v>0</v>
      </c>
      <c r="I1010" s="5">
        <v>35</v>
      </c>
      <c r="J1010" s="5">
        <v>0</v>
      </c>
      <c r="K1010" s="5">
        <v>0</v>
      </c>
      <c r="L1010" s="5">
        <f t="shared" si="33"/>
        <v>35</v>
      </c>
      <c r="M1010" s="1" t="s">
        <v>343</v>
      </c>
      <c r="N1010" s="1">
        <v>35</v>
      </c>
      <c r="O1010" s="88" t="s">
        <v>1594</v>
      </c>
      <c r="P1010" s="99"/>
      <c r="R1010" s="104" t="s">
        <v>1608</v>
      </c>
      <c r="S1010" s="96" t="s">
        <v>1640</v>
      </c>
    </row>
    <row r="1011" spans="1:19" hidden="1" x14ac:dyDescent="0.2">
      <c r="A1011" s="8" t="str">
        <f t="shared" si="32"/>
        <v>SMEDSR00083**C</v>
      </c>
      <c r="B1011" s="1" t="s">
        <v>75</v>
      </c>
      <c r="C1011" s="1" t="s">
        <v>42</v>
      </c>
      <c r="D1011" s="4">
        <v>6.07</v>
      </c>
      <c r="E1011" s="4">
        <v>7.99</v>
      </c>
      <c r="F1011" s="1" t="s">
        <v>322</v>
      </c>
      <c r="G1011" s="5">
        <v>0</v>
      </c>
      <c r="H1011" s="5">
        <v>0</v>
      </c>
      <c r="I1011" s="5">
        <v>125</v>
      </c>
      <c r="J1011" s="5">
        <v>0</v>
      </c>
      <c r="K1011" s="5">
        <v>0</v>
      </c>
      <c r="L1011" s="5">
        <f t="shared" si="33"/>
        <v>125</v>
      </c>
      <c r="M1011" s="1" t="s">
        <v>323</v>
      </c>
      <c r="N1011" s="1">
        <v>125</v>
      </c>
      <c r="O1011" s="88" t="s">
        <v>1594</v>
      </c>
      <c r="P1011" s="99"/>
      <c r="R1011" s="104" t="s">
        <v>1608</v>
      </c>
      <c r="S1011" s="96" t="s">
        <v>1640</v>
      </c>
    </row>
    <row r="1012" spans="1:19" hidden="1" x14ac:dyDescent="0.2">
      <c r="A1012" s="8" t="str">
        <f t="shared" si="32"/>
        <v>SMEDSR00083**C</v>
      </c>
      <c r="B1012" s="1" t="s">
        <v>75</v>
      </c>
      <c r="C1012" s="1" t="s">
        <v>42</v>
      </c>
      <c r="D1012" s="4">
        <v>7.99</v>
      </c>
      <c r="E1012" s="4">
        <v>8.33</v>
      </c>
      <c r="F1012" s="1" t="s">
        <v>324</v>
      </c>
      <c r="G1012" s="5">
        <v>0</v>
      </c>
      <c r="H1012" s="5">
        <v>0</v>
      </c>
      <c r="I1012" s="5">
        <v>22</v>
      </c>
      <c r="J1012" s="5">
        <v>0</v>
      </c>
      <c r="K1012" s="5">
        <v>0</v>
      </c>
      <c r="L1012" s="5">
        <f t="shared" si="33"/>
        <v>22</v>
      </c>
      <c r="M1012" s="1" t="s">
        <v>597</v>
      </c>
      <c r="N1012" s="1">
        <v>22</v>
      </c>
      <c r="O1012" s="88" t="s">
        <v>1594</v>
      </c>
      <c r="P1012" s="99"/>
      <c r="R1012" s="104" t="s">
        <v>1608</v>
      </c>
      <c r="S1012" s="96" t="s">
        <v>1640</v>
      </c>
    </row>
    <row r="1013" spans="1:19" hidden="1" x14ac:dyDescent="0.2">
      <c r="A1013" s="8" t="str">
        <f t="shared" si="32"/>
        <v>SMEDSR00083**C</v>
      </c>
      <c r="B1013" s="1" t="s">
        <v>75</v>
      </c>
      <c r="C1013" s="1" t="s">
        <v>42</v>
      </c>
      <c r="D1013" s="4">
        <v>8.33</v>
      </c>
      <c r="E1013" s="4">
        <v>12.68</v>
      </c>
      <c r="F1013" s="1" t="s">
        <v>322</v>
      </c>
      <c r="G1013" s="5">
        <v>0</v>
      </c>
      <c r="H1013" s="5">
        <v>0</v>
      </c>
      <c r="I1013" s="5">
        <v>284</v>
      </c>
      <c r="J1013" s="5">
        <v>0</v>
      </c>
      <c r="K1013" s="5">
        <v>0</v>
      </c>
      <c r="L1013" s="5">
        <f t="shared" si="33"/>
        <v>284</v>
      </c>
      <c r="M1013" s="1" t="s">
        <v>323</v>
      </c>
      <c r="N1013" s="1">
        <v>284</v>
      </c>
      <c r="O1013" s="88" t="s">
        <v>1594</v>
      </c>
      <c r="P1013" s="99"/>
      <c r="R1013" s="104" t="s">
        <v>1608</v>
      </c>
      <c r="S1013" s="96" t="s">
        <v>1640</v>
      </c>
    </row>
    <row r="1014" spans="1:19" hidden="1" x14ac:dyDescent="0.2">
      <c r="A1014" s="8" t="str">
        <f t="shared" si="32"/>
        <v>SMEDSR00083**C</v>
      </c>
      <c r="B1014" s="1" t="s">
        <v>75</v>
      </c>
      <c r="C1014" s="1" t="s">
        <v>42</v>
      </c>
      <c r="D1014" s="4">
        <v>12.68</v>
      </c>
      <c r="E1014" s="4">
        <v>12.88</v>
      </c>
      <c r="F1014" s="1" t="s">
        <v>334</v>
      </c>
      <c r="G1014" s="5">
        <v>16</v>
      </c>
      <c r="H1014" s="5">
        <v>0</v>
      </c>
      <c r="I1014" s="5">
        <v>11</v>
      </c>
      <c r="J1014" s="5">
        <v>0</v>
      </c>
      <c r="K1014" s="5">
        <v>0</v>
      </c>
      <c r="L1014" s="5">
        <f t="shared" si="33"/>
        <v>27</v>
      </c>
      <c r="M1014" s="1" t="s">
        <v>758</v>
      </c>
      <c r="N1014" s="1">
        <v>27</v>
      </c>
      <c r="O1014" s="88" t="s">
        <v>1594</v>
      </c>
      <c r="P1014" s="99"/>
      <c r="R1014" s="104" t="s">
        <v>1608</v>
      </c>
      <c r="S1014" s="96" t="s">
        <v>1640</v>
      </c>
    </row>
    <row r="1015" spans="1:19" hidden="1" x14ac:dyDescent="0.2">
      <c r="A1015" s="8" t="str">
        <f t="shared" si="32"/>
        <v>SMEDSR00083**C</v>
      </c>
      <c r="B1015" s="1" t="s">
        <v>75</v>
      </c>
      <c r="C1015" s="1" t="s">
        <v>42</v>
      </c>
      <c r="D1015" s="4">
        <v>12.96</v>
      </c>
      <c r="E1015" s="4">
        <v>13.16</v>
      </c>
      <c r="F1015" s="1" t="s">
        <v>334</v>
      </c>
      <c r="G1015" s="5">
        <v>16</v>
      </c>
      <c r="H1015" s="5">
        <v>0</v>
      </c>
      <c r="I1015" s="5">
        <v>11</v>
      </c>
      <c r="J1015" s="5">
        <v>0</v>
      </c>
      <c r="K1015" s="5">
        <v>0</v>
      </c>
      <c r="L1015" s="5">
        <f t="shared" si="33"/>
        <v>27</v>
      </c>
      <c r="M1015" s="1" t="s">
        <v>585</v>
      </c>
      <c r="N1015" s="1">
        <v>27</v>
      </c>
      <c r="O1015" s="1" t="s">
        <v>1597</v>
      </c>
      <c r="P1015" s="3">
        <v>101467</v>
      </c>
    </row>
    <row r="1016" spans="1:19" hidden="1" x14ac:dyDescent="0.2">
      <c r="A1016" s="8" t="str">
        <f t="shared" si="32"/>
        <v>SMEDSR00083**C</v>
      </c>
      <c r="B1016" s="1" t="s">
        <v>75</v>
      </c>
      <c r="C1016" s="1" t="s">
        <v>42</v>
      </c>
      <c r="D1016" s="4">
        <v>13.16</v>
      </c>
      <c r="E1016" s="4">
        <v>14.52</v>
      </c>
      <c r="F1016" s="1" t="s">
        <v>322</v>
      </c>
      <c r="G1016" s="5">
        <v>0</v>
      </c>
      <c r="H1016" s="5">
        <v>0</v>
      </c>
      <c r="I1016" s="5">
        <v>84</v>
      </c>
      <c r="J1016" s="5">
        <v>0</v>
      </c>
      <c r="K1016" s="5">
        <v>0</v>
      </c>
      <c r="L1016" s="5">
        <f t="shared" si="33"/>
        <v>84</v>
      </c>
      <c r="M1016" s="1" t="s">
        <v>323</v>
      </c>
      <c r="N1016" s="1">
        <v>84</v>
      </c>
      <c r="O1016" s="1" t="s">
        <v>1597</v>
      </c>
      <c r="P1016" s="3">
        <v>101467</v>
      </c>
    </row>
    <row r="1017" spans="1:19" hidden="1" x14ac:dyDescent="0.2">
      <c r="A1017" s="8" t="str">
        <f t="shared" si="32"/>
        <v>SMEDSR00083**C</v>
      </c>
      <c r="B1017" s="1" t="s">
        <v>75</v>
      </c>
      <c r="C1017" s="1" t="s">
        <v>42</v>
      </c>
      <c r="D1017" s="4">
        <v>14.52</v>
      </c>
      <c r="E1017" s="4">
        <v>14.76</v>
      </c>
      <c r="F1017" s="1" t="s">
        <v>329</v>
      </c>
      <c r="G1017" s="5">
        <v>0</v>
      </c>
      <c r="H1017" s="5">
        <v>0</v>
      </c>
      <c r="I1017" s="5">
        <v>39</v>
      </c>
      <c r="J1017" s="5">
        <v>0</v>
      </c>
      <c r="K1017" s="5">
        <v>0</v>
      </c>
      <c r="L1017" s="5">
        <f t="shared" si="33"/>
        <v>39</v>
      </c>
      <c r="M1017" s="1" t="s">
        <v>343</v>
      </c>
      <c r="N1017" s="1">
        <v>39</v>
      </c>
      <c r="O1017" s="1" t="s">
        <v>1597</v>
      </c>
      <c r="P1017" s="3">
        <v>101467</v>
      </c>
    </row>
    <row r="1018" spans="1:19" hidden="1" x14ac:dyDescent="0.2">
      <c r="A1018" s="8" t="str">
        <f t="shared" si="32"/>
        <v>SMEDSR00083**C</v>
      </c>
      <c r="B1018" s="1" t="s">
        <v>75</v>
      </c>
      <c r="C1018" s="1" t="s">
        <v>42</v>
      </c>
      <c r="D1018" s="4">
        <v>14.76</v>
      </c>
      <c r="E1018" s="4">
        <v>15.03</v>
      </c>
      <c r="F1018" s="1" t="s">
        <v>322</v>
      </c>
      <c r="G1018" s="5">
        <v>0</v>
      </c>
      <c r="H1018" s="5">
        <v>0</v>
      </c>
      <c r="I1018" s="5">
        <v>18</v>
      </c>
      <c r="J1018" s="5">
        <v>0</v>
      </c>
      <c r="K1018" s="5">
        <v>0</v>
      </c>
      <c r="L1018" s="5">
        <f t="shared" si="33"/>
        <v>18</v>
      </c>
      <c r="M1018" s="1" t="s">
        <v>323</v>
      </c>
      <c r="N1018" s="1">
        <v>18</v>
      </c>
      <c r="O1018" s="1" t="s">
        <v>1597</v>
      </c>
      <c r="P1018" s="3">
        <v>101467</v>
      </c>
    </row>
    <row r="1019" spans="1:19" hidden="1" x14ac:dyDescent="0.2">
      <c r="A1019" s="8" t="str">
        <f t="shared" si="32"/>
        <v>SMEDSR00083**C</v>
      </c>
      <c r="B1019" s="1" t="s">
        <v>75</v>
      </c>
      <c r="C1019" s="1" t="s">
        <v>42</v>
      </c>
      <c r="D1019" s="4">
        <v>15.03</v>
      </c>
      <c r="E1019" s="4">
        <v>15.05</v>
      </c>
      <c r="F1019" s="1" t="s">
        <v>329</v>
      </c>
      <c r="G1019" s="5">
        <v>0</v>
      </c>
      <c r="H1019" s="5">
        <v>0</v>
      </c>
      <c r="I1019" s="5">
        <v>3</v>
      </c>
      <c r="J1019" s="5">
        <v>0</v>
      </c>
      <c r="K1019" s="5">
        <v>0</v>
      </c>
      <c r="L1019" s="5">
        <f t="shared" si="33"/>
        <v>3</v>
      </c>
      <c r="M1019" s="1" t="s">
        <v>667</v>
      </c>
      <c r="N1019" s="1">
        <v>16</v>
      </c>
      <c r="O1019" s="1" t="s">
        <v>1597</v>
      </c>
      <c r="P1019" s="3">
        <v>101467</v>
      </c>
    </row>
    <row r="1020" spans="1:19" hidden="1" x14ac:dyDescent="0.2">
      <c r="A1020" s="8" t="str">
        <f t="shared" si="32"/>
        <v>SMEDSR00094**C</v>
      </c>
      <c r="B1020" s="1" t="s">
        <v>75</v>
      </c>
      <c r="C1020" s="1" t="s">
        <v>121</v>
      </c>
      <c r="D1020" s="4">
        <v>0</v>
      </c>
      <c r="E1020" s="4">
        <v>1.1599999999999999</v>
      </c>
      <c r="F1020" s="1" t="s">
        <v>322</v>
      </c>
      <c r="G1020" s="5">
        <v>0</v>
      </c>
      <c r="H1020" s="5">
        <v>0</v>
      </c>
      <c r="I1020" s="5">
        <v>77</v>
      </c>
      <c r="J1020" s="5">
        <v>0</v>
      </c>
      <c r="K1020" s="5">
        <v>0</v>
      </c>
      <c r="L1020" s="5">
        <f t="shared" si="33"/>
        <v>77</v>
      </c>
      <c r="M1020" s="1" t="s">
        <v>323</v>
      </c>
      <c r="N1020" s="1">
        <v>77</v>
      </c>
      <c r="O1020" s="1" t="s">
        <v>1617</v>
      </c>
      <c r="P1020" s="99">
        <v>101469</v>
      </c>
    </row>
    <row r="1021" spans="1:19" hidden="1" x14ac:dyDescent="0.2">
      <c r="A1021" s="8" t="str">
        <f t="shared" si="32"/>
        <v>SMEDSR00094**C</v>
      </c>
      <c r="B1021" s="1" t="s">
        <v>75</v>
      </c>
      <c r="C1021" s="1" t="s">
        <v>121</v>
      </c>
      <c r="D1021" s="4">
        <f>5.53-0.63</f>
        <v>4.9000000000000004</v>
      </c>
      <c r="E1021" s="4">
        <f>5.75-0.63</f>
        <v>5.12</v>
      </c>
      <c r="F1021" s="1" t="s">
        <v>327</v>
      </c>
      <c r="G1021" s="5">
        <v>0</v>
      </c>
      <c r="H1021" s="5">
        <v>0</v>
      </c>
      <c r="I1021" s="5">
        <v>47</v>
      </c>
      <c r="J1021" s="5">
        <v>0</v>
      </c>
      <c r="K1021" s="5">
        <v>0</v>
      </c>
      <c r="L1021" s="5">
        <f t="shared" si="33"/>
        <v>47</v>
      </c>
      <c r="M1021" s="1" t="s">
        <v>128</v>
      </c>
      <c r="N1021" s="1">
        <v>47</v>
      </c>
      <c r="O1021" s="1" t="s">
        <v>1617</v>
      </c>
      <c r="P1021" s="99">
        <v>101469</v>
      </c>
    </row>
    <row r="1022" spans="1:19" hidden="1" x14ac:dyDescent="0.2">
      <c r="A1022" s="8" t="str">
        <f t="shared" si="32"/>
        <v>SMEDSR00094**C</v>
      </c>
      <c r="B1022" s="1" t="s">
        <v>75</v>
      </c>
      <c r="C1022" s="1" t="s">
        <v>121</v>
      </c>
      <c r="D1022" s="4">
        <f>5.75-0.63</f>
        <v>5.12</v>
      </c>
      <c r="E1022" s="4">
        <f>8.37-0.63</f>
        <v>7.7399999999999993</v>
      </c>
      <c r="F1022" s="1" t="s">
        <v>322</v>
      </c>
      <c r="G1022" s="5">
        <v>0</v>
      </c>
      <c r="H1022" s="5">
        <v>0</v>
      </c>
      <c r="I1022" s="5">
        <v>175</v>
      </c>
      <c r="J1022" s="5">
        <v>0</v>
      </c>
      <c r="K1022" s="5">
        <v>0</v>
      </c>
      <c r="L1022" s="5">
        <f t="shared" si="33"/>
        <v>175</v>
      </c>
      <c r="M1022" s="1" t="s">
        <v>323</v>
      </c>
      <c r="N1022" s="1">
        <v>175</v>
      </c>
      <c r="O1022" s="1" t="s">
        <v>1617</v>
      </c>
      <c r="P1022" s="99">
        <v>101469</v>
      </c>
    </row>
    <row r="1023" spans="1:19" hidden="1" x14ac:dyDescent="0.2">
      <c r="A1023" s="8" t="str">
        <f t="shared" si="32"/>
        <v>SMEDSR00094**C</v>
      </c>
      <c r="B1023" s="1" t="s">
        <v>75</v>
      </c>
      <c r="C1023" s="1" t="s">
        <v>121</v>
      </c>
      <c r="D1023" s="4">
        <f>8.37-0.63</f>
        <v>7.7399999999999993</v>
      </c>
      <c r="E1023" s="4">
        <f>8.65-0.63</f>
        <v>8.02</v>
      </c>
      <c r="F1023" s="1" t="s">
        <v>334</v>
      </c>
      <c r="G1023" s="5">
        <v>16</v>
      </c>
      <c r="H1023" s="5">
        <v>0</v>
      </c>
      <c r="I1023" s="5">
        <v>11</v>
      </c>
      <c r="J1023" s="5">
        <v>0</v>
      </c>
      <c r="K1023" s="5">
        <v>0</v>
      </c>
      <c r="L1023" s="5">
        <f t="shared" si="33"/>
        <v>27</v>
      </c>
      <c r="M1023" s="1" t="s">
        <v>129</v>
      </c>
      <c r="N1023" s="1">
        <v>27</v>
      </c>
      <c r="O1023" s="1" t="s">
        <v>1617</v>
      </c>
      <c r="P1023" s="99">
        <v>101469</v>
      </c>
    </row>
    <row r="1024" spans="1:19" hidden="1" x14ac:dyDescent="0.2">
      <c r="A1024" s="8" t="str">
        <f t="shared" si="32"/>
        <v>SMEDSR00094**C</v>
      </c>
      <c r="B1024" s="1" t="s">
        <v>75</v>
      </c>
      <c r="C1024" s="1" t="s">
        <v>121</v>
      </c>
      <c r="D1024" s="4">
        <f>8.65-0.63</f>
        <v>8.02</v>
      </c>
      <c r="E1024" s="4">
        <f>8.85-0.63</f>
        <v>8.2199999999999989</v>
      </c>
      <c r="F1024" s="1" t="s">
        <v>334</v>
      </c>
      <c r="G1024" s="5">
        <v>16</v>
      </c>
      <c r="H1024" s="5">
        <v>0</v>
      </c>
      <c r="I1024" s="5">
        <v>11</v>
      </c>
      <c r="J1024" s="5">
        <v>0</v>
      </c>
      <c r="K1024" s="5">
        <v>0</v>
      </c>
      <c r="L1024" s="5">
        <f t="shared" si="33"/>
        <v>27</v>
      </c>
      <c r="M1024" s="1" t="s">
        <v>130</v>
      </c>
      <c r="N1024" s="1">
        <v>27</v>
      </c>
      <c r="O1024" s="1" t="s">
        <v>1617</v>
      </c>
      <c r="P1024" s="99">
        <v>101469</v>
      </c>
    </row>
    <row r="1025" spans="1:19" hidden="1" x14ac:dyDescent="0.2">
      <c r="A1025" s="8" t="str">
        <f t="shared" si="32"/>
        <v>SMEDSR00094**C</v>
      </c>
      <c r="B1025" s="1" t="s">
        <v>75</v>
      </c>
      <c r="C1025" s="1" t="s">
        <v>121</v>
      </c>
      <c r="D1025" s="4">
        <f>8.85-0.63</f>
        <v>8.2199999999999989</v>
      </c>
      <c r="E1025" s="4">
        <f>10.98-0.63</f>
        <v>10.35</v>
      </c>
      <c r="F1025" s="1" t="s">
        <v>322</v>
      </c>
      <c r="G1025" s="5">
        <v>0</v>
      </c>
      <c r="H1025" s="5">
        <v>0</v>
      </c>
      <c r="I1025" s="5">
        <v>142</v>
      </c>
      <c r="J1025" s="5">
        <v>0</v>
      </c>
      <c r="K1025" s="5">
        <v>0</v>
      </c>
      <c r="L1025" s="5">
        <f t="shared" si="33"/>
        <v>142</v>
      </c>
      <c r="M1025" s="1" t="s">
        <v>323</v>
      </c>
      <c r="N1025" s="1">
        <v>142</v>
      </c>
      <c r="O1025" s="1" t="s">
        <v>1617</v>
      </c>
      <c r="P1025" s="99">
        <v>101469</v>
      </c>
    </row>
    <row r="1026" spans="1:19" hidden="1" x14ac:dyDescent="0.2">
      <c r="A1026" s="8" t="str">
        <f t="shared" si="32"/>
        <v>SMEDSR00094**C</v>
      </c>
      <c r="B1026" s="1" t="s">
        <v>75</v>
      </c>
      <c r="C1026" s="1" t="s">
        <v>121</v>
      </c>
      <c r="D1026" s="4">
        <f>10.98-0.63</f>
        <v>10.35</v>
      </c>
      <c r="E1026" s="4">
        <f>11.18-0.63</f>
        <v>10.549999999999999</v>
      </c>
      <c r="F1026" s="1">
        <v>6</v>
      </c>
      <c r="G1026" s="5">
        <v>16</v>
      </c>
      <c r="H1026" s="5">
        <v>0</v>
      </c>
      <c r="I1026" s="5">
        <v>11</v>
      </c>
      <c r="J1026" s="5">
        <v>7</v>
      </c>
      <c r="K1026" s="5">
        <v>0</v>
      </c>
      <c r="L1026" s="5">
        <f t="shared" si="33"/>
        <v>34</v>
      </c>
      <c r="M1026" s="1" t="s">
        <v>122</v>
      </c>
      <c r="N1026" s="1">
        <v>27</v>
      </c>
      <c r="O1026" s="1" t="s">
        <v>1545</v>
      </c>
      <c r="P1026" s="96">
        <v>102028</v>
      </c>
      <c r="S1026" s="96" t="s">
        <v>1644</v>
      </c>
    </row>
    <row r="1027" spans="1:19" hidden="1" x14ac:dyDescent="0.2">
      <c r="A1027" s="8" t="str">
        <f t="shared" si="32"/>
        <v>SMEDSR00094**C</v>
      </c>
      <c r="B1027" s="1" t="s">
        <v>75</v>
      </c>
      <c r="C1027" s="1" t="s">
        <v>121</v>
      </c>
      <c r="D1027" s="4">
        <f>11.18-0.63</f>
        <v>10.549999999999999</v>
      </c>
      <c r="E1027" s="4">
        <f>11.38-0.63</f>
        <v>10.75</v>
      </c>
      <c r="F1027" s="1" t="s">
        <v>334</v>
      </c>
      <c r="G1027" s="5">
        <v>16</v>
      </c>
      <c r="H1027" s="5">
        <v>0</v>
      </c>
      <c r="I1027" s="5">
        <v>11</v>
      </c>
      <c r="J1027" s="5">
        <v>0</v>
      </c>
      <c r="K1027" s="5">
        <v>0</v>
      </c>
      <c r="L1027" s="5">
        <f t="shared" si="33"/>
        <v>27</v>
      </c>
      <c r="M1027" s="1" t="s">
        <v>123</v>
      </c>
      <c r="N1027" s="1">
        <v>27</v>
      </c>
      <c r="O1027" s="1" t="s">
        <v>1545</v>
      </c>
      <c r="P1027" s="96">
        <v>102028</v>
      </c>
      <c r="S1027" s="96" t="s">
        <v>1644</v>
      </c>
    </row>
    <row r="1028" spans="1:19" hidden="1" x14ac:dyDescent="0.2">
      <c r="A1028" s="8" t="str">
        <f t="shared" si="32"/>
        <v>SMEDSR00094**C</v>
      </c>
      <c r="B1028" s="1" t="s">
        <v>75</v>
      </c>
      <c r="C1028" s="1" t="s">
        <v>121</v>
      </c>
      <c r="D1028" s="4">
        <f>11.38-0.63</f>
        <v>10.75</v>
      </c>
      <c r="E1028" s="4">
        <v>11.75</v>
      </c>
      <c r="F1028" s="1" t="s">
        <v>322</v>
      </c>
      <c r="G1028" s="5">
        <v>0</v>
      </c>
      <c r="H1028" s="5">
        <v>0</v>
      </c>
      <c r="I1028" s="5">
        <v>66</v>
      </c>
      <c r="J1028" s="5">
        <v>0</v>
      </c>
      <c r="K1028" s="5">
        <v>0</v>
      </c>
      <c r="L1028" s="5">
        <f t="shared" si="33"/>
        <v>66</v>
      </c>
      <c r="M1028" s="1" t="s">
        <v>323</v>
      </c>
      <c r="N1028" s="1">
        <v>95</v>
      </c>
      <c r="O1028" s="1" t="s">
        <v>1617</v>
      </c>
      <c r="P1028" s="99">
        <v>101469</v>
      </c>
    </row>
    <row r="1029" spans="1:19" hidden="1" x14ac:dyDescent="0.2">
      <c r="A1029" s="8" t="str">
        <f t="shared" si="32"/>
        <v>SMEDSR00094**C</v>
      </c>
      <c r="B1029" s="1" t="s">
        <v>75</v>
      </c>
      <c r="C1029" s="1" t="s">
        <v>121</v>
      </c>
      <c r="D1029" s="4">
        <v>11.75</v>
      </c>
      <c r="E1029" s="4">
        <v>12.04</v>
      </c>
      <c r="F1029" s="1">
        <v>6</v>
      </c>
      <c r="G1029" s="5">
        <v>0</v>
      </c>
      <c r="H1029" s="5">
        <v>0</v>
      </c>
      <c r="I1029" s="5">
        <v>20</v>
      </c>
      <c r="J1029" s="5">
        <v>0</v>
      </c>
      <c r="K1029" s="5">
        <v>0</v>
      </c>
      <c r="L1029" s="5">
        <f t="shared" si="33"/>
        <v>20</v>
      </c>
      <c r="M1029" s="1" t="s">
        <v>1544</v>
      </c>
      <c r="N1029" s="1">
        <v>20</v>
      </c>
      <c r="O1029" s="1" t="s">
        <v>1617</v>
      </c>
      <c r="P1029" s="99">
        <v>101469</v>
      </c>
    </row>
    <row r="1030" spans="1:19" hidden="1" x14ac:dyDescent="0.2">
      <c r="A1030" s="8" t="str">
        <f t="shared" si="32"/>
        <v>SMEDSR00094**C</v>
      </c>
      <c r="B1030" s="1" t="s">
        <v>75</v>
      </c>
      <c r="C1030" s="1" t="s">
        <v>121</v>
      </c>
      <c r="D1030" s="4">
        <f>12.67-0.63</f>
        <v>12.04</v>
      </c>
      <c r="E1030" s="4">
        <f>13.49-0.63</f>
        <v>12.86</v>
      </c>
      <c r="F1030" s="1" t="s">
        <v>327</v>
      </c>
      <c r="G1030" s="5">
        <v>0</v>
      </c>
      <c r="H1030" s="5">
        <v>0</v>
      </c>
      <c r="I1030" s="5">
        <v>125</v>
      </c>
      <c r="J1030" s="5">
        <v>0</v>
      </c>
      <c r="K1030" s="5">
        <v>0</v>
      </c>
      <c r="L1030" s="5">
        <f t="shared" si="33"/>
        <v>125</v>
      </c>
      <c r="M1030" s="1" t="s">
        <v>124</v>
      </c>
      <c r="N1030" s="1">
        <v>125</v>
      </c>
      <c r="O1030" s="1" t="s">
        <v>1617</v>
      </c>
      <c r="P1030" s="99">
        <v>101469</v>
      </c>
    </row>
    <row r="1031" spans="1:19" hidden="1" x14ac:dyDescent="0.2">
      <c r="A1031" s="8" t="str">
        <f t="shared" si="32"/>
        <v>SMEDSR00094**C</v>
      </c>
      <c r="B1031" s="85" t="s">
        <v>75</v>
      </c>
      <c r="C1031" s="85" t="s">
        <v>121</v>
      </c>
      <c r="D1031" s="86">
        <f>13.49-0.63</f>
        <v>12.86</v>
      </c>
      <c r="E1031" s="86">
        <v>15.22</v>
      </c>
      <c r="F1031" s="85" t="s">
        <v>322</v>
      </c>
      <c r="G1031" s="87">
        <v>0</v>
      </c>
      <c r="H1031" s="87">
        <v>0</v>
      </c>
      <c r="I1031" s="87">
        <v>156</v>
      </c>
      <c r="J1031" s="87">
        <v>0</v>
      </c>
      <c r="K1031" s="87">
        <v>0</v>
      </c>
      <c r="L1031" s="87">
        <f t="shared" si="33"/>
        <v>156</v>
      </c>
      <c r="M1031" s="1" t="s">
        <v>323</v>
      </c>
      <c r="N1031" s="85">
        <v>156</v>
      </c>
      <c r="O1031" s="1" t="s">
        <v>1617</v>
      </c>
      <c r="P1031" s="99">
        <v>101469</v>
      </c>
    </row>
    <row r="1032" spans="1:19" hidden="1" x14ac:dyDescent="0.2">
      <c r="A1032" s="8" t="str">
        <f t="shared" si="32"/>
        <v>SMEDSR00094**C</v>
      </c>
      <c r="B1032" s="1" t="s">
        <v>75</v>
      </c>
      <c r="C1032" s="1" t="s">
        <v>121</v>
      </c>
      <c r="D1032" s="4">
        <f>18.38-0.63</f>
        <v>17.75</v>
      </c>
      <c r="E1032" s="4">
        <f>18.58-0.63</f>
        <v>17.95</v>
      </c>
      <c r="F1032" s="1" t="s">
        <v>334</v>
      </c>
      <c r="G1032" s="5">
        <v>16</v>
      </c>
      <c r="H1032" s="5">
        <v>0</v>
      </c>
      <c r="I1032" s="5">
        <v>11</v>
      </c>
      <c r="J1032" s="5">
        <v>0</v>
      </c>
      <c r="K1032" s="5">
        <v>0</v>
      </c>
      <c r="L1032" s="5">
        <f t="shared" si="33"/>
        <v>27</v>
      </c>
      <c r="M1032" s="1" t="s">
        <v>125</v>
      </c>
      <c r="N1032" s="1">
        <v>27</v>
      </c>
      <c r="O1032" s="1" t="s">
        <v>1617</v>
      </c>
      <c r="P1032" s="99">
        <v>101469</v>
      </c>
    </row>
    <row r="1033" spans="1:19" hidden="1" x14ac:dyDescent="0.2">
      <c r="A1033" s="8" t="str">
        <f t="shared" si="32"/>
        <v>SMEDSR00094**C</v>
      </c>
      <c r="B1033" s="1" t="s">
        <v>75</v>
      </c>
      <c r="C1033" s="1" t="s">
        <v>121</v>
      </c>
      <c r="D1033" s="4">
        <f>18.58-0.63</f>
        <v>17.95</v>
      </c>
      <c r="E1033" s="4">
        <f>19.37-0.63</f>
        <v>18.740000000000002</v>
      </c>
      <c r="F1033" s="1" t="s">
        <v>322</v>
      </c>
      <c r="G1033" s="5">
        <v>0</v>
      </c>
      <c r="H1033" s="5">
        <v>0</v>
      </c>
      <c r="I1033" s="5">
        <v>52</v>
      </c>
      <c r="J1033" s="5">
        <v>0</v>
      </c>
      <c r="K1033" s="5">
        <v>0</v>
      </c>
      <c r="L1033" s="5">
        <f t="shared" si="33"/>
        <v>52</v>
      </c>
      <c r="M1033" s="1" t="s">
        <v>323</v>
      </c>
      <c r="N1033" s="1">
        <v>52</v>
      </c>
      <c r="O1033" s="1" t="s">
        <v>1617</v>
      </c>
      <c r="P1033" s="99">
        <v>101469</v>
      </c>
    </row>
    <row r="1034" spans="1:19" hidden="1" x14ac:dyDescent="0.2">
      <c r="A1034" s="8" t="str">
        <f t="shared" si="32"/>
        <v>SMEDSR00094**C</v>
      </c>
      <c r="B1034" s="1" t="s">
        <v>75</v>
      </c>
      <c r="C1034" s="1" t="s">
        <v>121</v>
      </c>
      <c r="D1034" s="4">
        <f>19.37-0.63</f>
        <v>18.740000000000002</v>
      </c>
      <c r="E1034" s="4">
        <f>19.72-0.63</f>
        <v>19.09</v>
      </c>
      <c r="F1034" s="1" t="s">
        <v>355</v>
      </c>
      <c r="G1034" s="5">
        <v>16</v>
      </c>
      <c r="H1034" s="5">
        <v>0</v>
      </c>
      <c r="I1034" s="5">
        <v>30</v>
      </c>
      <c r="J1034" s="5">
        <v>0</v>
      </c>
      <c r="K1034" s="5">
        <v>0</v>
      </c>
      <c r="L1034" s="5">
        <f t="shared" si="33"/>
        <v>46</v>
      </c>
      <c r="M1034" s="1" t="s">
        <v>126</v>
      </c>
      <c r="N1034" s="1">
        <v>46</v>
      </c>
      <c r="O1034" s="1" t="s">
        <v>1617</v>
      </c>
      <c r="P1034" s="99">
        <v>101469</v>
      </c>
    </row>
    <row r="1035" spans="1:19" hidden="1" x14ac:dyDescent="0.2">
      <c r="A1035" s="8" t="str">
        <f t="shared" si="32"/>
        <v>SMEDSR00094**C</v>
      </c>
      <c r="B1035" s="1" t="s">
        <v>75</v>
      </c>
      <c r="C1035" s="1" t="s">
        <v>121</v>
      </c>
      <c r="D1035" s="4">
        <f>19.72-0.63</f>
        <v>19.09</v>
      </c>
      <c r="E1035" s="4">
        <f>19.8-0.63</f>
        <v>19.170000000000002</v>
      </c>
      <c r="F1035" s="1" t="s">
        <v>322</v>
      </c>
      <c r="G1035" s="5">
        <v>0</v>
      </c>
      <c r="H1035" s="5">
        <v>0</v>
      </c>
      <c r="I1035" s="5">
        <v>7</v>
      </c>
      <c r="J1035" s="5">
        <v>0</v>
      </c>
      <c r="K1035" s="5">
        <v>0</v>
      </c>
      <c r="L1035" s="5">
        <f t="shared" si="33"/>
        <v>7</v>
      </c>
      <c r="M1035" s="1" t="s">
        <v>323</v>
      </c>
      <c r="N1035" s="1">
        <v>7</v>
      </c>
      <c r="O1035" s="1" t="s">
        <v>1617</v>
      </c>
      <c r="P1035" s="99">
        <v>101469</v>
      </c>
    </row>
    <row r="1036" spans="1:19" hidden="1" x14ac:dyDescent="0.2">
      <c r="A1036" s="8" t="str">
        <f t="shared" si="32"/>
        <v>SMEDSR00094**C</v>
      </c>
      <c r="B1036" s="1" t="s">
        <v>75</v>
      </c>
      <c r="C1036" s="1" t="s">
        <v>121</v>
      </c>
      <c r="D1036" s="4">
        <f>19.8-0.63</f>
        <v>19.170000000000002</v>
      </c>
      <c r="E1036" s="4">
        <f>20.04-0.63</f>
        <v>19.41</v>
      </c>
      <c r="F1036" s="1" t="s">
        <v>329</v>
      </c>
      <c r="G1036" s="5">
        <v>0</v>
      </c>
      <c r="H1036" s="5">
        <v>0</v>
      </c>
      <c r="I1036" s="5">
        <v>36</v>
      </c>
      <c r="J1036" s="5">
        <v>0</v>
      </c>
      <c r="K1036" s="5">
        <v>0</v>
      </c>
      <c r="L1036" s="5">
        <f t="shared" si="33"/>
        <v>36</v>
      </c>
      <c r="M1036" s="1" t="s">
        <v>343</v>
      </c>
      <c r="N1036" s="1">
        <v>36</v>
      </c>
      <c r="O1036" s="1" t="s">
        <v>1617</v>
      </c>
      <c r="P1036" s="99">
        <v>101469</v>
      </c>
    </row>
    <row r="1037" spans="1:19" hidden="1" x14ac:dyDescent="0.2">
      <c r="A1037" s="8" t="str">
        <f t="shared" si="32"/>
        <v>SMEDSR00094**C</v>
      </c>
      <c r="B1037" s="1" t="s">
        <v>75</v>
      </c>
      <c r="C1037" s="1" t="s">
        <v>121</v>
      </c>
      <c r="D1037" s="4">
        <f>20.04-0.63</f>
        <v>19.41</v>
      </c>
      <c r="E1037" s="4">
        <f>21.61-0.63</f>
        <v>20.98</v>
      </c>
      <c r="F1037" s="1" t="s">
        <v>322</v>
      </c>
      <c r="G1037" s="5">
        <v>0</v>
      </c>
      <c r="H1037" s="5">
        <v>0</v>
      </c>
      <c r="I1037" s="5">
        <v>104</v>
      </c>
      <c r="J1037" s="5">
        <v>0</v>
      </c>
      <c r="K1037" s="5">
        <v>0</v>
      </c>
      <c r="L1037" s="5">
        <f t="shared" si="33"/>
        <v>104</v>
      </c>
      <c r="M1037" s="1" t="s">
        <v>323</v>
      </c>
      <c r="N1037" s="1">
        <v>104</v>
      </c>
      <c r="O1037" s="1" t="s">
        <v>1617</v>
      </c>
      <c r="P1037" s="99">
        <v>101469</v>
      </c>
    </row>
    <row r="1038" spans="1:19" hidden="1" x14ac:dyDescent="0.2">
      <c r="A1038" s="8" t="str">
        <f t="shared" si="32"/>
        <v>SMEDSR00094**C</v>
      </c>
      <c r="B1038" s="1" t="s">
        <v>75</v>
      </c>
      <c r="C1038" s="1" t="s">
        <v>121</v>
      </c>
      <c r="D1038" s="4">
        <f>21.61-0.63</f>
        <v>20.98</v>
      </c>
      <c r="E1038" s="4">
        <f>21.84-0.63</f>
        <v>21.21</v>
      </c>
      <c r="F1038" s="1" t="s">
        <v>327</v>
      </c>
      <c r="G1038" s="5">
        <v>0</v>
      </c>
      <c r="H1038" s="5">
        <v>0</v>
      </c>
      <c r="I1038" s="5">
        <v>39</v>
      </c>
      <c r="J1038" s="5">
        <v>0</v>
      </c>
      <c r="K1038" s="5">
        <v>0</v>
      </c>
      <c r="L1038" s="5">
        <f t="shared" si="33"/>
        <v>39</v>
      </c>
      <c r="M1038" s="1" t="s">
        <v>343</v>
      </c>
      <c r="N1038" s="1">
        <v>39</v>
      </c>
      <c r="O1038" s="1" t="s">
        <v>1617</v>
      </c>
      <c r="P1038" s="99">
        <v>101469</v>
      </c>
    </row>
    <row r="1039" spans="1:19" hidden="1" x14ac:dyDescent="0.2">
      <c r="A1039" s="8" t="str">
        <f t="shared" si="32"/>
        <v>SMEDSR00094**C</v>
      </c>
      <c r="B1039" s="1" t="s">
        <v>75</v>
      </c>
      <c r="C1039" s="1" t="s">
        <v>121</v>
      </c>
      <c r="D1039" s="4">
        <f>21.84-0.63</f>
        <v>21.21</v>
      </c>
      <c r="E1039" s="4">
        <f>22.01-0.63</f>
        <v>21.380000000000003</v>
      </c>
      <c r="F1039" s="1" t="s">
        <v>322</v>
      </c>
      <c r="G1039" s="5">
        <v>0</v>
      </c>
      <c r="H1039" s="5">
        <v>0</v>
      </c>
      <c r="I1039" s="5">
        <v>6</v>
      </c>
      <c r="J1039" s="5">
        <v>0</v>
      </c>
      <c r="K1039" s="5">
        <v>0</v>
      </c>
      <c r="L1039" s="5">
        <f t="shared" si="33"/>
        <v>6</v>
      </c>
      <c r="M1039" s="1" t="s">
        <v>323</v>
      </c>
      <c r="N1039" s="1">
        <v>6</v>
      </c>
      <c r="O1039" s="1" t="s">
        <v>1617</v>
      </c>
      <c r="P1039" s="99">
        <v>101469</v>
      </c>
    </row>
    <row r="1040" spans="1:19" hidden="1" x14ac:dyDescent="0.2">
      <c r="A1040" s="8" t="str">
        <f t="shared" si="32"/>
        <v>SMEDSR00094**C</v>
      </c>
      <c r="B1040" s="1" t="s">
        <v>75</v>
      </c>
      <c r="C1040" s="1" t="s">
        <v>121</v>
      </c>
      <c r="D1040" s="4">
        <f>22.01-0.63</f>
        <v>21.380000000000003</v>
      </c>
      <c r="E1040" s="4">
        <v>21.56</v>
      </c>
      <c r="F1040" s="1" t="s">
        <v>355</v>
      </c>
      <c r="G1040" s="5">
        <v>16</v>
      </c>
      <c r="H1040" s="5">
        <v>0</v>
      </c>
      <c r="I1040" s="5">
        <v>33</v>
      </c>
      <c r="J1040" s="5">
        <v>0</v>
      </c>
      <c r="K1040" s="5">
        <v>0</v>
      </c>
      <c r="L1040" s="5">
        <f t="shared" si="33"/>
        <v>49</v>
      </c>
      <c r="M1040" s="1" t="s">
        <v>127</v>
      </c>
      <c r="N1040" s="1">
        <v>49</v>
      </c>
      <c r="O1040" s="1" t="s">
        <v>1617</v>
      </c>
      <c r="P1040" s="99">
        <v>101469</v>
      </c>
    </row>
    <row r="1041" spans="1:19" hidden="1" x14ac:dyDescent="0.2">
      <c r="A1041" s="8" t="str">
        <f t="shared" si="32"/>
        <v>SMEDSR00162**C</v>
      </c>
      <c r="B1041" s="1" t="s">
        <v>75</v>
      </c>
      <c r="C1041" s="1" t="s">
        <v>607</v>
      </c>
      <c r="D1041" s="4">
        <v>0</v>
      </c>
      <c r="E1041" s="4">
        <v>1.97</v>
      </c>
      <c r="F1041" s="1" t="s">
        <v>322</v>
      </c>
      <c r="G1041" s="5">
        <v>0</v>
      </c>
      <c r="H1041" s="5">
        <v>0</v>
      </c>
      <c r="I1041" s="5">
        <v>128</v>
      </c>
      <c r="J1041" s="5">
        <v>0</v>
      </c>
      <c r="K1041" s="5">
        <v>0</v>
      </c>
      <c r="L1041" s="5">
        <f t="shared" si="33"/>
        <v>128</v>
      </c>
      <c r="M1041" s="1" t="s">
        <v>131</v>
      </c>
      <c r="N1041" s="1">
        <v>128</v>
      </c>
      <c r="O1041" s="1" t="s">
        <v>1597</v>
      </c>
      <c r="P1041" s="3">
        <v>101467</v>
      </c>
    </row>
    <row r="1042" spans="1:19" hidden="1" x14ac:dyDescent="0.2">
      <c r="A1042" s="8" t="str">
        <f t="shared" si="32"/>
        <v>SMEDSR00162**C</v>
      </c>
      <c r="B1042" s="1" t="s">
        <v>75</v>
      </c>
      <c r="C1042" s="1" t="s">
        <v>607</v>
      </c>
      <c r="D1042" s="4">
        <v>2.97</v>
      </c>
      <c r="E1042" s="4">
        <v>7.51</v>
      </c>
      <c r="F1042" s="1" t="s">
        <v>322</v>
      </c>
      <c r="G1042" s="5">
        <v>0</v>
      </c>
      <c r="H1042" s="5">
        <v>0</v>
      </c>
      <c r="I1042" s="5">
        <v>300</v>
      </c>
      <c r="J1042" s="5">
        <v>0</v>
      </c>
      <c r="K1042" s="5">
        <v>0</v>
      </c>
      <c r="L1042" s="5">
        <f t="shared" si="33"/>
        <v>300</v>
      </c>
      <c r="M1042" s="1" t="s">
        <v>323</v>
      </c>
      <c r="N1042" s="1">
        <v>300</v>
      </c>
      <c r="O1042" s="1" t="s">
        <v>1597</v>
      </c>
      <c r="P1042" s="3">
        <v>101467</v>
      </c>
    </row>
    <row r="1043" spans="1:19" hidden="1" x14ac:dyDescent="0.2">
      <c r="A1043" s="8" t="str">
        <f t="shared" si="32"/>
        <v>SMEDSR00162**C</v>
      </c>
      <c r="B1043" s="1" t="s">
        <v>75</v>
      </c>
      <c r="C1043" s="1" t="s">
        <v>607</v>
      </c>
      <c r="D1043" s="4">
        <v>7.51</v>
      </c>
      <c r="E1043" s="4">
        <v>7.91</v>
      </c>
      <c r="F1043" s="1" t="s">
        <v>334</v>
      </c>
      <c r="G1043" s="5">
        <v>16</v>
      </c>
      <c r="H1043" s="5">
        <v>0</v>
      </c>
      <c r="I1043" s="5">
        <v>25</v>
      </c>
      <c r="J1043" s="5">
        <v>0</v>
      </c>
      <c r="K1043" s="5">
        <v>0</v>
      </c>
      <c r="L1043" s="5">
        <f t="shared" si="33"/>
        <v>41</v>
      </c>
      <c r="M1043" s="1" t="s">
        <v>107</v>
      </c>
      <c r="N1043" s="1">
        <v>54</v>
      </c>
      <c r="O1043" s="1" t="s">
        <v>1597</v>
      </c>
      <c r="P1043" s="3">
        <v>101467</v>
      </c>
    </row>
    <row r="1044" spans="1:19" hidden="1" x14ac:dyDescent="0.2">
      <c r="A1044" s="8" t="str">
        <f t="shared" si="32"/>
        <v>SMEDSR00162**C</v>
      </c>
      <c r="B1044" s="1" t="s">
        <v>75</v>
      </c>
      <c r="C1044" s="1" t="s">
        <v>607</v>
      </c>
      <c r="D1044" s="4">
        <v>7.91</v>
      </c>
      <c r="E1044" s="4">
        <v>10.119999999999999</v>
      </c>
      <c r="F1044" s="1" t="s">
        <v>322</v>
      </c>
      <c r="G1044" s="5">
        <v>0</v>
      </c>
      <c r="H1044" s="5">
        <v>0</v>
      </c>
      <c r="I1044" s="5">
        <v>149</v>
      </c>
      <c r="J1044" s="5">
        <v>0</v>
      </c>
      <c r="K1044" s="5">
        <v>0</v>
      </c>
      <c r="L1044" s="5">
        <f t="shared" si="33"/>
        <v>149</v>
      </c>
      <c r="M1044" s="1" t="s">
        <v>323</v>
      </c>
      <c r="N1044" s="1">
        <v>143</v>
      </c>
      <c r="O1044" s="1" t="s">
        <v>1597</v>
      </c>
      <c r="P1044" s="3">
        <v>101467</v>
      </c>
    </row>
    <row r="1045" spans="1:19" hidden="1" x14ac:dyDescent="0.2">
      <c r="A1045" s="8" t="str">
        <f t="shared" si="32"/>
        <v>SMEDSR00162**C</v>
      </c>
      <c r="B1045" s="1" t="s">
        <v>75</v>
      </c>
      <c r="C1045" s="1" t="s">
        <v>607</v>
      </c>
      <c r="D1045" s="4">
        <v>10.119999999999999</v>
      </c>
      <c r="E1045" s="4">
        <v>10.36</v>
      </c>
      <c r="F1045" s="1" t="s">
        <v>327</v>
      </c>
      <c r="G1045" s="5">
        <v>0</v>
      </c>
      <c r="H1045" s="5">
        <v>0</v>
      </c>
      <c r="I1045" s="5">
        <v>40</v>
      </c>
      <c r="J1045" s="5">
        <v>0</v>
      </c>
      <c r="K1045" s="5">
        <v>0</v>
      </c>
      <c r="L1045" s="5">
        <f t="shared" si="33"/>
        <v>40</v>
      </c>
      <c r="M1045" s="1" t="s">
        <v>347</v>
      </c>
      <c r="N1045" s="1">
        <v>40</v>
      </c>
      <c r="O1045" s="1" t="s">
        <v>1597</v>
      </c>
      <c r="P1045" s="3">
        <v>101467</v>
      </c>
    </row>
    <row r="1046" spans="1:19" hidden="1" x14ac:dyDescent="0.2">
      <c r="A1046" s="8" t="str">
        <f t="shared" si="32"/>
        <v>SMEDSR00162**C</v>
      </c>
      <c r="B1046" s="1" t="s">
        <v>75</v>
      </c>
      <c r="C1046" s="1" t="s">
        <v>607</v>
      </c>
      <c r="D1046" s="4">
        <v>10.36</v>
      </c>
      <c r="E1046" s="4">
        <v>12.34</v>
      </c>
      <c r="F1046" s="1" t="s">
        <v>322</v>
      </c>
      <c r="G1046" s="5">
        <v>0</v>
      </c>
      <c r="H1046" s="5">
        <v>0</v>
      </c>
      <c r="I1046" s="5">
        <v>134</v>
      </c>
      <c r="J1046" s="5">
        <v>0</v>
      </c>
      <c r="K1046" s="5">
        <v>0</v>
      </c>
      <c r="L1046" s="5">
        <f t="shared" si="33"/>
        <v>134</v>
      </c>
      <c r="M1046" s="1" t="s">
        <v>323</v>
      </c>
      <c r="N1046" s="1">
        <v>134</v>
      </c>
      <c r="O1046" s="1" t="s">
        <v>1597</v>
      </c>
      <c r="P1046" s="3">
        <v>101467</v>
      </c>
    </row>
    <row r="1047" spans="1:19" hidden="1" x14ac:dyDescent="0.2">
      <c r="A1047" s="8" t="str">
        <f t="shared" si="32"/>
        <v>SMEDSR00162**C</v>
      </c>
      <c r="B1047" s="1" t="s">
        <v>75</v>
      </c>
      <c r="C1047" s="1" t="s">
        <v>607</v>
      </c>
      <c r="D1047" s="4">
        <v>12.34</v>
      </c>
      <c r="E1047" s="4">
        <v>12.43</v>
      </c>
      <c r="F1047" s="1" t="s">
        <v>334</v>
      </c>
      <c r="G1047" s="5">
        <v>16</v>
      </c>
      <c r="H1047" s="5">
        <v>0</v>
      </c>
      <c r="I1047" s="5">
        <v>11</v>
      </c>
      <c r="J1047" s="5">
        <v>0</v>
      </c>
      <c r="K1047" s="5">
        <v>0</v>
      </c>
      <c r="L1047" s="5">
        <f t="shared" si="33"/>
        <v>27</v>
      </c>
      <c r="M1047" s="1" t="s">
        <v>132</v>
      </c>
      <c r="N1047" s="1">
        <v>27</v>
      </c>
      <c r="O1047" s="1" t="s">
        <v>1597</v>
      </c>
      <c r="P1047" s="3">
        <v>101467</v>
      </c>
    </row>
    <row r="1048" spans="1:19" hidden="1" x14ac:dyDescent="0.2">
      <c r="A1048" s="8" t="str">
        <f t="shared" ref="A1048:A1111" si="34">"S"&amp;B1048&amp;MID(C1048,1,2)&amp;"00"&amp;MID(C1048,4,3)&amp;"**C"</f>
        <v>SMEDSR00162**C</v>
      </c>
      <c r="B1048" s="1" t="s">
        <v>75</v>
      </c>
      <c r="C1048" s="1" t="s">
        <v>607</v>
      </c>
      <c r="D1048" s="4">
        <v>13.01</v>
      </c>
      <c r="E1048" s="4">
        <v>13.21</v>
      </c>
      <c r="F1048" s="1" t="s">
        <v>334</v>
      </c>
      <c r="G1048" s="5">
        <v>16</v>
      </c>
      <c r="H1048" s="5">
        <v>0</v>
      </c>
      <c r="I1048" s="5">
        <v>11</v>
      </c>
      <c r="J1048" s="5">
        <v>0</v>
      </c>
      <c r="K1048" s="5">
        <v>0</v>
      </c>
      <c r="L1048" s="5">
        <f t="shared" si="33"/>
        <v>27</v>
      </c>
      <c r="M1048" s="1" t="s">
        <v>133</v>
      </c>
      <c r="N1048" s="1">
        <v>27</v>
      </c>
      <c r="O1048" s="1" t="s">
        <v>1587</v>
      </c>
      <c r="P1048" s="99">
        <v>105458</v>
      </c>
      <c r="S1048" s="96" t="s">
        <v>1631</v>
      </c>
    </row>
    <row r="1049" spans="1:19" hidden="1" x14ac:dyDescent="0.2">
      <c r="A1049" s="8" t="str">
        <f t="shared" si="34"/>
        <v>SMEDSR00162**C</v>
      </c>
      <c r="B1049" s="1" t="s">
        <v>75</v>
      </c>
      <c r="C1049" s="1" t="s">
        <v>607</v>
      </c>
      <c r="D1049" s="4">
        <v>13.21</v>
      </c>
      <c r="E1049" s="4">
        <v>14.82</v>
      </c>
      <c r="F1049" s="1" t="s">
        <v>322</v>
      </c>
      <c r="G1049" s="5">
        <v>0</v>
      </c>
      <c r="H1049" s="5">
        <v>0</v>
      </c>
      <c r="I1049" s="5">
        <v>107</v>
      </c>
      <c r="J1049" s="5">
        <v>10</v>
      </c>
      <c r="K1049" s="5">
        <v>0</v>
      </c>
      <c r="L1049" s="5">
        <f t="shared" si="33"/>
        <v>117</v>
      </c>
      <c r="M1049" s="1" t="s">
        <v>323</v>
      </c>
      <c r="N1049" s="1">
        <v>107</v>
      </c>
      <c r="O1049" s="1" t="s">
        <v>1587</v>
      </c>
      <c r="P1049" s="99">
        <v>105458</v>
      </c>
      <c r="S1049" s="96" t="s">
        <v>1631</v>
      </c>
    </row>
    <row r="1050" spans="1:19" hidden="1" x14ac:dyDescent="0.2">
      <c r="A1050" s="8" t="str">
        <f t="shared" si="34"/>
        <v>SMEDSR00162**C</v>
      </c>
      <c r="B1050" s="1" t="s">
        <v>75</v>
      </c>
      <c r="C1050" s="1" t="s">
        <v>607</v>
      </c>
      <c r="D1050" s="4">
        <v>14.82</v>
      </c>
      <c r="E1050" s="4">
        <v>15.14</v>
      </c>
      <c r="F1050" s="1" t="s">
        <v>334</v>
      </c>
      <c r="G1050" s="5">
        <v>32</v>
      </c>
      <c r="H1050" s="5">
        <v>0</v>
      </c>
      <c r="I1050" s="5">
        <v>22</v>
      </c>
      <c r="J1050" s="5">
        <v>0</v>
      </c>
      <c r="K1050" s="5">
        <v>0</v>
      </c>
      <c r="L1050" s="5">
        <f t="shared" si="33"/>
        <v>54</v>
      </c>
      <c r="M1050" s="1" t="s">
        <v>134</v>
      </c>
      <c r="N1050" s="1">
        <v>54</v>
      </c>
      <c r="O1050" s="1" t="s">
        <v>1587</v>
      </c>
      <c r="P1050" s="99">
        <v>105458</v>
      </c>
      <c r="S1050" s="96" t="s">
        <v>1631</v>
      </c>
    </row>
    <row r="1051" spans="1:19" hidden="1" x14ac:dyDescent="0.2">
      <c r="A1051" s="8" t="str">
        <f t="shared" si="34"/>
        <v>SMEDSR00162**C</v>
      </c>
      <c r="B1051" s="1" t="s">
        <v>75</v>
      </c>
      <c r="C1051" s="1" t="s">
        <v>607</v>
      </c>
      <c r="D1051" s="4">
        <v>15.14</v>
      </c>
      <c r="E1051" s="4">
        <v>16.62</v>
      </c>
      <c r="F1051" s="1" t="s">
        <v>322</v>
      </c>
      <c r="G1051" s="5">
        <v>0</v>
      </c>
      <c r="H1051" s="5">
        <v>0</v>
      </c>
      <c r="I1051" s="5">
        <f>(E1051-D1051)*66</f>
        <v>97.680000000000035</v>
      </c>
      <c r="J1051" s="5">
        <v>0</v>
      </c>
      <c r="K1051" s="5">
        <v>0</v>
      </c>
      <c r="L1051" s="5">
        <f t="shared" si="33"/>
        <v>97.680000000000035</v>
      </c>
      <c r="M1051" s="1" t="s">
        <v>323</v>
      </c>
      <c r="N1051" s="1">
        <v>98</v>
      </c>
      <c r="O1051" s="1" t="s">
        <v>1587</v>
      </c>
      <c r="P1051" s="99">
        <v>105458</v>
      </c>
      <c r="S1051" s="96" t="s">
        <v>1631</v>
      </c>
    </row>
    <row r="1052" spans="1:19" hidden="1" x14ac:dyDescent="0.2">
      <c r="A1052" s="8" t="str">
        <f t="shared" si="34"/>
        <v>SMEDSR00162**C</v>
      </c>
      <c r="B1052" s="1" t="s">
        <v>75</v>
      </c>
      <c r="C1052" s="1" t="s">
        <v>607</v>
      </c>
      <c r="D1052" s="4">
        <v>16.62</v>
      </c>
      <c r="E1052" s="4">
        <v>16.75</v>
      </c>
      <c r="F1052" s="1" t="s">
        <v>334</v>
      </c>
      <c r="G1052" s="5">
        <v>16</v>
      </c>
      <c r="H1052" s="5">
        <v>0</v>
      </c>
      <c r="I1052" s="5">
        <v>11</v>
      </c>
      <c r="J1052" s="5">
        <v>0</v>
      </c>
      <c r="K1052" s="5">
        <v>0</v>
      </c>
      <c r="L1052" s="5">
        <f t="shared" si="33"/>
        <v>27</v>
      </c>
      <c r="M1052" s="1" t="s">
        <v>135</v>
      </c>
      <c r="N1052" s="1">
        <v>27</v>
      </c>
      <c r="O1052" s="1" t="s">
        <v>1587</v>
      </c>
      <c r="P1052" s="99">
        <v>105458</v>
      </c>
      <c r="S1052" s="96" t="s">
        <v>1631</v>
      </c>
    </row>
    <row r="1053" spans="1:19" hidden="1" x14ac:dyDescent="0.2">
      <c r="A1053" s="8" t="str">
        <f t="shared" si="34"/>
        <v>SMEDSR00162**C</v>
      </c>
      <c r="B1053" s="1" t="s">
        <v>75</v>
      </c>
      <c r="C1053" s="1" t="s">
        <v>607</v>
      </c>
      <c r="D1053" s="4">
        <v>17.239999999999998</v>
      </c>
      <c r="E1053" s="4">
        <v>17.440000000000001</v>
      </c>
      <c r="F1053" s="1" t="s">
        <v>334</v>
      </c>
      <c r="G1053" s="5">
        <v>16</v>
      </c>
      <c r="H1053" s="5">
        <v>0</v>
      </c>
      <c r="I1053" s="5">
        <v>11</v>
      </c>
      <c r="J1053" s="5">
        <v>0</v>
      </c>
      <c r="K1053" s="5">
        <v>0</v>
      </c>
      <c r="L1053" s="5">
        <f t="shared" si="33"/>
        <v>27</v>
      </c>
      <c r="M1053" s="1" t="s">
        <v>136</v>
      </c>
      <c r="N1053" s="1">
        <v>27</v>
      </c>
      <c r="O1053" s="1" t="s">
        <v>1587</v>
      </c>
      <c r="P1053" s="3">
        <v>115158</v>
      </c>
      <c r="S1053" s="96" t="s">
        <v>1632</v>
      </c>
    </row>
    <row r="1054" spans="1:19" hidden="1" x14ac:dyDescent="0.2">
      <c r="A1054" s="8" t="str">
        <f t="shared" si="34"/>
        <v>SMEDSR00162**C</v>
      </c>
      <c r="B1054" s="1" t="s">
        <v>75</v>
      </c>
      <c r="C1054" s="1" t="s">
        <v>607</v>
      </c>
      <c r="D1054" s="4">
        <v>17.440000000000001</v>
      </c>
      <c r="E1054" s="4">
        <v>18.5</v>
      </c>
      <c r="F1054" s="1" t="s">
        <v>322</v>
      </c>
      <c r="G1054" s="5">
        <v>0</v>
      </c>
      <c r="H1054" s="5">
        <v>0</v>
      </c>
      <c r="I1054" s="5">
        <v>66</v>
      </c>
      <c r="J1054" s="5">
        <v>0</v>
      </c>
      <c r="K1054" s="5">
        <v>0</v>
      </c>
      <c r="L1054" s="5">
        <f t="shared" si="33"/>
        <v>66</v>
      </c>
      <c r="M1054" s="1" t="s">
        <v>323</v>
      </c>
      <c r="N1054" s="1">
        <v>66</v>
      </c>
      <c r="O1054" s="1" t="s">
        <v>1587</v>
      </c>
      <c r="P1054" s="3">
        <v>115158</v>
      </c>
      <c r="S1054" s="96" t="s">
        <v>1632</v>
      </c>
    </row>
    <row r="1055" spans="1:19" hidden="1" x14ac:dyDescent="0.2">
      <c r="A1055" s="8" t="str">
        <f t="shared" si="34"/>
        <v>SMEDSR00162**C</v>
      </c>
      <c r="B1055" s="1" t="s">
        <v>75</v>
      </c>
      <c r="C1055" s="1" t="s">
        <v>607</v>
      </c>
      <c r="D1055" s="4">
        <v>18.5</v>
      </c>
      <c r="E1055" s="4">
        <v>18.899999999999999</v>
      </c>
      <c r="F1055" s="1" t="s">
        <v>334</v>
      </c>
      <c r="G1055" s="5">
        <v>32</v>
      </c>
      <c r="H1055" s="5">
        <v>0</v>
      </c>
      <c r="I1055" s="5">
        <v>22</v>
      </c>
      <c r="J1055" s="5">
        <v>0</v>
      </c>
      <c r="K1055" s="5">
        <v>0</v>
      </c>
      <c r="L1055" s="5">
        <f t="shared" si="33"/>
        <v>54</v>
      </c>
      <c r="M1055" s="1" t="s">
        <v>108</v>
      </c>
      <c r="N1055" s="1">
        <v>54</v>
      </c>
      <c r="O1055" s="1" t="s">
        <v>1587</v>
      </c>
      <c r="P1055" s="3">
        <v>115158</v>
      </c>
      <c r="S1055" s="96" t="s">
        <v>1632</v>
      </c>
    </row>
    <row r="1056" spans="1:19" hidden="1" x14ac:dyDescent="0.2">
      <c r="A1056" s="8" t="str">
        <f t="shared" si="34"/>
        <v>SMEDSR00162**C</v>
      </c>
      <c r="B1056" s="1" t="s">
        <v>75</v>
      </c>
      <c r="C1056" s="1" t="s">
        <v>607</v>
      </c>
      <c r="D1056" s="4">
        <v>18.899999999999999</v>
      </c>
      <c r="E1056" s="4">
        <v>20.05</v>
      </c>
      <c r="F1056" s="1" t="s">
        <v>322</v>
      </c>
      <c r="G1056" s="5">
        <v>0</v>
      </c>
      <c r="H1056" s="5">
        <v>0</v>
      </c>
      <c r="I1056" s="5">
        <v>76</v>
      </c>
      <c r="J1056" s="5">
        <v>0</v>
      </c>
      <c r="K1056" s="5">
        <v>0</v>
      </c>
      <c r="L1056" s="5">
        <f t="shared" si="33"/>
        <v>76</v>
      </c>
      <c r="M1056" s="1" t="s">
        <v>323</v>
      </c>
      <c r="N1056" s="1">
        <v>76</v>
      </c>
      <c r="O1056" s="1" t="s">
        <v>1587</v>
      </c>
      <c r="P1056" s="3">
        <v>115158</v>
      </c>
      <c r="S1056" s="96" t="s">
        <v>1632</v>
      </c>
    </row>
    <row r="1057" spans="1:19" hidden="1" x14ac:dyDescent="0.2">
      <c r="A1057" s="8" t="str">
        <f t="shared" si="34"/>
        <v>SMEDSR00162**C</v>
      </c>
      <c r="B1057" s="1" t="s">
        <v>75</v>
      </c>
      <c r="C1057" s="1" t="s">
        <v>607</v>
      </c>
      <c r="D1057" s="4">
        <v>20.05</v>
      </c>
      <c r="E1057" s="4">
        <v>20.39</v>
      </c>
      <c r="F1057" s="1" t="s">
        <v>324</v>
      </c>
      <c r="G1057" s="5">
        <v>32</v>
      </c>
      <c r="H1057" s="5">
        <v>0</v>
      </c>
      <c r="I1057" s="5">
        <v>22</v>
      </c>
      <c r="J1057" s="5">
        <v>0</v>
      </c>
      <c r="K1057" s="5">
        <v>0</v>
      </c>
      <c r="L1057" s="5">
        <f t="shared" si="33"/>
        <v>54</v>
      </c>
      <c r="M1057" s="1" t="s">
        <v>137</v>
      </c>
      <c r="N1057" s="1">
        <v>54</v>
      </c>
      <c r="O1057" s="1" t="s">
        <v>1587</v>
      </c>
      <c r="P1057" s="3">
        <v>115158</v>
      </c>
      <c r="S1057" s="96" t="s">
        <v>1632</v>
      </c>
    </row>
    <row r="1058" spans="1:19" hidden="1" x14ac:dyDescent="0.2">
      <c r="A1058" s="8" t="str">
        <f t="shared" si="34"/>
        <v>SMEDSR00162**C</v>
      </c>
      <c r="B1058" s="1" t="s">
        <v>75</v>
      </c>
      <c r="C1058" s="1" t="s">
        <v>607</v>
      </c>
      <c r="D1058" s="4">
        <v>20.39</v>
      </c>
      <c r="E1058" s="4">
        <v>20.59</v>
      </c>
      <c r="F1058" s="1" t="s">
        <v>327</v>
      </c>
      <c r="G1058" s="5">
        <v>0</v>
      </c>
      <c r="H1058" s="5">
        <v>0</v>
      </c>
      <c r="I1058" s="5">
        <v>29</v>
      </c>
      <c r="J1058" s="5">
        <v>0</v>
      </c>
      <c r="K1058" s="5">
        <v>0</v>
      </c>
      <c r="L1058" s="5">
        <f t="shared" si="33"/>
        <v>29</v>
      </c>
      <c r="M1058" s="1" t="s">
        <v>138</v>
      </c>
      <c r="N1058" s="1">
        <v>29</v>
      </c>
      <c r="O1058" s="1" t="s">
        <v>1587</v>
      </c>
      <c r="P1058" s="3">
        <v>115158</v>
      </c>
      <c r="S1058" s="96" t="s">
        <v>1632</v>
      </c>
    </row>
    <row r="1059" spans="1:19" hidden="1" x14ac:dyDescent="0.2">
      <c r="A1059" s="8" t="str">
        <f t="shared" si="34"/>
        <v>SMEDSR00162**C</v>
      </c>
      <c r="B1059" s="1" t="s">
        <v>75</v>
      </c>
      <c r="C1059" s="1" t="s">
        <v>607</v>
      </c>
      <c r="D1059" s="4">
        <v>20.59</v>
      </c>
      <c r="E1059" s="4">
        <v>21.01</v>
      </c>
      <c r="F1059" s="1" t="s">
        <v>322</v>
      </c>
      <c r="G1059" s="5">
        <v>0</v>
      </c>
      <c r="H1059" s="5">
        <v>0</v>
      </c>
      <c r="I1059" s="5">
        <v>26</v>
      </c>
      <c r="J1059" s="5">
        <v>0</v>
      </c>
      <c r="K1059" s="5">
        <v>0</v>
      </c>
      <c r="L1059" s="5">
        <f t="shared" si="33"/>
        <v>26</v>
      </c>
      <c r="M1059" s="1" t="s">
        <v>323</v>
      </c>
      <c r="N1059" s="1">
        <v>26</v>
      </c>
      <c r="O1059" s="1" t="s">
        <v>1587</v>
      </c>
      <c r="P1059" s="3">
        <v>115158</v>
      </c>
      <c r="S1059" s="96" t="s">
        <v>1632</v>
      </c>
    </row>
    <row r="1060" spans="1:19" hidden="1" x14ac:dyDescent="0.2">
      <c r="A1060" s="8" t="str">
        <f t="shared" si="34"/>
        <v>SMEDSR00162**C</v>
      </c>
      <c r="B1060" s="1" t="s">
        <v>75</v>
      </c>
      <c r="C1060" s="1" t="s">
        <v>607</v>
      </c>
      <c r="D1060" s="4">
        <v>21.01</v>
      </c>
      <c r="E1060" s="4">
        <v>21.23</v>
      </c>
      <c r="F1060" s="1" t="s">
        <v>327</v>
      </c>
      <c r="G1060" s="5">
        <v>0</v>
      </c>
      <c r="H1060" s="5">
        <v>0</v>
      </c>
      <c r="I1060" s="5">
        <v>33</v>
      </c>
      <c r="J1060" s="5">
        <v>0</v>
      </c>
      <c r="K1060" s="5">
        <v>0</v>
      </c>
      <c r="L1060" s="5">
        <f t="shared" si="33"/>
        <v>33</v>
      </c>
      <c r="M1060" s="1" t="s">
        <v>139</v>
      </c>
      <c r="N1060" s="1">
        <v>33</v>
      </c>
      <c r="O1060" s="1" t="s">
        <v>1587</v>
      </c>
      <c r="P1060" s="3">
        <v>115158</v>
      </c>
      <c r="S1060" s="96" t="s">
        <v>1632</v>
      </c>
    </row>
    <row r="1061" spans="1:19" hidden="1" x14ac:dyDescent="0.2">
      <c r="A1061" s="8" t="str">
        <f t="shared" si="34"/>
        <v>SMEDSR00162**C</v>
      </c>
      <c r="B1061" s="1" t="s">
        <v>75</v>
      </c>
      <c r="C1061" s="1" t="s">
        <v>607</v>
      </c>
      <c r="D1061" s="4">
        <v>21.23</v>
      </c>
      <c r="E1061" s="4">
        <v>21.58</v>
      </c>
      <c r="F1061" s="1" t="s">
        <v>322</v>
      </c>
      <c r="G1061" s="5">
        <v>0</v>
      </c>
      <c r="H1061" s="5">
        <v>0</v>
      </c>
      <c r="I1061" s="5">
        <v>24</v>
      </c>
      <c r="J1061" s="5">
        <v>0</v>
      </c>
      <c r="K1061" s="5">
        <v>0</v>
      </c>
      <c r="L1061" s="5">
        <f t="shared" si="33"/>
        <v>24</v>
      </c>
      <c r="M1061" s="1" t="s">
        <v>323</v>
      </c>
      <c r="N1061" s="1">
        <v>24</v>
      </c>
      <c r="O1061" s="1" t="s">
        <v>1587</v>
      </c>
      <c r="P1061" s="3">
        <v>115158</v>
      </c>
      <c r="S1061" s="96" t="s">
        <v>1632</v>
      </c>
    </row>
    <row r="1062" spans="1:19" hidden="1" x14ac:dyDescent="0.2">
      <c r="A1062" s="8" t="str">
        <f t="shared" si="34"/>
        <v>SMEDSR00162**C</v>
      </c>
      <c r="B1062" s="1" t="s">
        <v>75</v>
      </c>
      <c r="C1062" s="1" t="s">
        <v>607</v>
      </c>
      <c r="D1062" s="4">
        <v>21.58</v>
      </c>
      <c r="E1062" s="4">
        <v>21.8</v>
      </c>
      <c r="F1062" s="1" t="s">
        <v>327</v>
      </c>
      <c r="G1062" s="5">
        <v>0</v>
      </c>
      <c r="H1062" s="5">
        <v>0</v>
      </c>
      <c r="I1062" s="5">
        <v>42</v>
      </c>
      <c r="J1062" s="5">
        <v>0</v>
      </c>
      <c r="K1062" s="5">
        <v>0</v>
      </c>
      <c r="L1062" s="5">
        <f t="shared" si="33"/>
        <v>42</v>
      </c>
      <c r="M1062" s="1" t="s">
        <v>139</v>
      </c>
      <c r="N1062" s="1">
        <v>42</v>
      </c>
      <c r="O1062" s="1" t="s">
        <v>1587</v>
      </c>
      <c r="P1062" s="3">
        <v>115158</v>
      </c>
      <c r="S1062" s="96" t="s">
        <v>1632</v>
      </c>
    </row>
    <row r="1063" spans="1:19" hidden="1" x14ac:dyDescent="0.2">
      <c r="A1063" s="8" t="str">
        <f t="shared" si="34"/>
        <v>SMEDSR00162**C</v>
      </c>
      <c r="B1063" s="1" t="s">
        <v>75</v>
      </c>
      <c r="C1063" s="1" t="s">
        <v>607</v>
      </c>
      <c r="D1063" s="4">
        <v>21.8</v>
      </c>
      <c r="E1063" s="4">
        <v>22</v>
      </c>
      <c r="F1063" s="1" t="s">
        <v>322</v>
      </c>
      <c r="G1063" s="5">
        <v>0</v>
      </c>
      <c r="H1063" s="5">
        <v>0</v>
      </c>
      <c r="I1063" s="5">
        <v>11</v>
      </c>
      <c r="J1063" s="5">
        <v>0</v>
      </c>
      <c r="K1063" s="5">
        <v>0</v>
      </c>
      <c r="L1063" s="5">
        <f t="shared" si="33"/>
        <v>11</v>
      </c>
      <c r="M1063" s="1" t="s">
        <v>323</v>
      </c>
      <c r="N1063" s="1">
        <v>11</v>
      </c>
      <c r="O1063" s="1" t="s">
        <v>1587</v>
      </c>
      <c r="P1063" s="3">
        <v>115158</v>
      </c>
      <c r="S1063" s="96" t="s">
        <v>1632</v>
      </c>
    </row>
    <row r="1064" spans="1:19" hidden="1" x14ac:dyDescent="0.2">
      <c r="A1064" s="8" t="str">
        <f t="shared" si="34"/>
        <v>SMEDSR00162**C</v>
      </c>
      <c r="B1064" s="1" t="s">
        <v>75</v>
      </c>
      <c r="C1064" s="1" t="s">
        <v>607</v>
      </c>
      <c r="D1064" s="4">
        <v>22</v>
      </c>
      <c r="E1064" s="4">
        <v>22.31</v>
      </c>
      <c r="F1064" s="1" t="s">
        <v>327</v>
      </c>
      <c r="G1064" s="5">
        <v>0</v>
      </c>
      <c r="H1064" s="5">
        <v>0</v>
      </c>
      <c r="I1064" s="5">
        <v>55</v>
      </c>
      <c r="J1064" s="5">
        <v>0</v>
      </c>
      <c r="K1064" s="5">
        <v>0</v>
      </c>
      <c r="L1064" s="5">
        <f t="shared" si="33"/>
        <v>55</v>
      </c>
      <c r="M1064" s="1" t="s">
        <v>140</v>
      </c>
      <c r="N1064" s="1">
        <v>55</v>
      </c>
      <c r="O1064" s="1" t="s">
        <v>1587</v>
      </c>
      <c r="P1064" s="3">
        <v>115158</v>
      </c>
      <c r="S1064" s="96" t="s">
        <v>1632</v>
      </c>
    </row>
    <row r="1065" spans="1:19" hidden="1" x14ac:dyDescent="0.2">
      <c r="A1065" s="8" t="str">
        <f t="shared" si="34"/>
        <v>SMEDSR00162**C</v>
      </c>
      <c r="B1065" s="1" t="s">
        <v>75</v>
      </c>
      <c r="C1065" s="1" t="s">
        <v>607</v>
      </c>
      <c r="D1065" s="4">
        <v>22.31</v>
      </c>
      <c r="E1065" s="4">
        <v>24.16</v>
      </c>
      <c r="F1065" s="1" t="s">
        <v>322</v>
      </c>
      <c r="G1065" s="5">
        <v>0</v>
      </c>
      <c r="H1065" s="5">
        <v>0</v>
      </c>
      <c r="I1065" s="5">
        <v>117</v>
      </c>
      <c r="J1065" s="5">
        <v>0</v>
      </c>
      <c r="K1065" s="5">
        <v>0</v>
      </c>
      <c r="L1065" s="5">
        <f t="shared" si="33"/>
        <v>117</v>
      </c>
      <c r="M1065" s="1" t="s">
        <v>323</v>
      </c>
      <c r="N1065" s="1">
        <v>117</v>
      </c>
      <c r="O1065" s="1" t="s">
        <v>1587</v>
      </c>
      <c r="P1065" s="3">
        <v>115158</v>
      </c>
      <c r="S1065" s="96" t="s">
        <v>1632</v>
      </c>
    </row>
    <row r="1066" spans="1:19" hidden="1" x14ac:dyDescent="0.2">
      <c r="A1066" s="8" t="str">
        <f t="shared" si="34"/>
        <v>SMEDSR00162**C</v>
      </c>
      <c r="B1066" s="1" t="s">
        <v>75</v>
      </c>
      <c r="C1066" s="1" t="s">
        <v>607</v>
      </c>
      <c r="D1066" s="4">
        <v>24.16</v>
      </c>
      <c r="E1066" s="4">
        <v>24.28</v>
      </c>
      <c r="F1066" s="1" t="s">
        <v>334</v>
      </c>
      <c r="G1066" s="5">
        <v>16</v>
      </c>
      <c r="H1066" s="5">
        <v>0</v>
      </c>
      <c r="I1066" s="5">
        <v>11</v>
      </c>
      <c r="J1066" s="5">
        <v>0</v>
      </c>
      <c r="K1066" s="5">
        <v>0</v>
      </c>
      <c r="L1066" s="5">
        <f t="shared" si="33"/>
        <v>27</v>
      </c>
      <c r="M1066" s="1" t="s">
        <v>668</v>
      </c>
      <c r="N1066" s="1">
        <v>27</v>
      </c>
      <c r="O1066" s="88" t="s">
        <v>1587</v>
      </c>
      <c r="R1066" s="104" t="s">
        <v>1608</v>
      </c>
      <c r="S1066" s="96" t="s">
        <v>1640</v>
      </c>
    </row>
    <row r="1067" spans="1:19" hidden="1" x14ac:dyDescent="0.2">
      <c r="A1067" s="8" t="str">
        <f t="shared" si="34"/>
        <v>SMEDSR00162**C</v>
      </c>
      <c r="B1067" s="1" t="s">
        <v>75</v>
      </c>
      <c r="C1067" s="1" t="s">
        <v>607</v>
      </c>
      <c r="D1067" s="4">
        <v>24.36</v>
      </c>
      <c r="E1067" s="4">
        <v>24.56</v>
      </c>
      <c r="F1067" s="1" t="s">
        <v>334</v>
      </c>
      <c r="G1067" s="5">
        <v>16</v>
      </c>
      <c r="H1067" s="5">
        <v>0</v>
      </c>
      <c r="I1067" s="5">
        <v>11</v>
      </c>
      <c r="J1067" s="5">
        <v>0</v>
      </c>
      <c r="K1067" s="5">
        <v>0</v>
      </c>
      <c r="L1067" s="5">
        <f t="shared" si="33"/>
        <v>27</v>
      </c>
      <c r="M1067" s="1" t="s">
        <v>668</v>
      </c>
      <c r="N1067" s="1">
        <v>27</v>
      </c>
      <c r="O1067" s="88" t="s">
        <v>1587</v>
      </c>
      <c r="R1067" s="104" t="s">
        <v>1608</v>
      </c>
      <c r="S1067" s="96" t="s">
        <v>1640</v>
      </c>
    </row>
    <row r="1068" spans="1:19" hidden="1" x14ac:dyDescent="0.2">
      <c r="A1068" s="8" t="str">
        <f t="shared" si="34"/>
        <v>SMEDSR00162**C</v>
      </c>
      <c r="B1068" s="1" t="s">
        <v>75</v>
      </c>
      <c r="C1068" s="1" t="s">
        <v>607</v>
      </c>
      <c r="D1068" s="4">
        <v>24.56</v>
      </c>
      <c r="E1068" s="4">
        <v>25.17</v>
      </c>
      <c r="F1068" s="1" t="s">
        <v>322</v>
      </c>
      <c r="G1068" s="5">
        <v>0</v>
      </c>
      <c r="H1068" s="5">
        <v>0</v>
      </c>
      <c r="I1068" s="5">
        <v>40</v>
      </c>
      <c r="J1068" s="5">
        <v>0</v>
      </c>
      <c r="K1068" s="5">
        <v>0</v>
      </c>
      <c r="L1068" s="5">
        <f t="shared" si="33"/>
        <v>40</v>
      </c>
      <c r="M1068" s="1" t="s">
        <v>323</v>
      </c>
      <c r="N1068" s="1">
        <v>40</v>
      </c>
      <c r="O1068" s="88" t="s">
        <v>1587</v>
      </c>
      <c r="R1068" s="104" t="s">
        <v>1608</v>
      </c>
      <c r="S1068" s="96" t="s">
        <v>1640</v>
      </c>
    </row>
    <row r="1069" spans="1:19" hidden="1" x14ac:dyDescent="0.2">
      <c r="A1069" s="8" t="str">
        <f t="shared" si="34"/>
        <v>SMEDSR00162**C</v>
      </c>
      <c r="B1069" s="1" t="s">
        <v>75</v>
      </c>
      <c r="C1069" s="1" t="s">
        <v>607</v>
      </c>
      <c r="D1069" s="4">
        <v>25.17</v>
      </c>
      <c r="E1069" s="4">
        <v>25.41</v>
      </c>
      <c r="F1069" s="1" t="s">
        <v>329</v>
      </c>
      <c r="G1069" s="5">
        <v>0</v>
      </c>
      <c r="H1069" s="5">
        <v>0</v>
      </c>
      <c r="I1069" s="5">
        <v>32</v>
      </c>
      <c r="J1069" s="5">
        <v>0</v>
      </c>
      <c r="K1069" s="5">
        <v>0</v>
      </c>
      <c r="L1069" s="5">
        <f t="shared" si="33"/>
        <v>32</v>
      </c>
      <c r="M1069" s="1" t="s">
        <v>343</v>
      </c>
      <c r="N1069" s="1">
        <v>32</v>
      </c>
      <c r="O1069" s="88" t="s">
        <v>1587</v>
      </c>
      <c r="R1069" s="104" t="s">
        <v>1608</v>
      </c>
      <c r="S1069" s="96" t="s">
        <v>1640</v>
      </c>
    </row>
    <row r="1070" spans="1:19" hidden="1" x14ac:dyDescent="0.2">
      <c r="A1070" s="8" t="str">
        <f t="shared" si="34"/>
        <v>SMEDSR00162**C</v>
      </c>
      <c r="B1070" s="1" t="s">
        <v>75</v>
      </c>
      <c r="C1070" s="1" t="s">
        <v>607</v>
      </c>
      <c r="D1070" s="4">
        <v>25.41</v>
      </c>
      <c r="E1070" s="4">
        <v>26.03</v>
      </c>
      <c r="F1070" s="1" t="s">
        <v>322</v>
      </c>
      <c r="G1070" s="5">
        <v>0</v>
      </c>
      <c r="H1070" s="5">
        <v>0</v>
      </c>
      <c r="I1070" s="5">
        <v>41</v>
      </c>
      <c r="J1070" s="5">
        <v>0</v>
      </c>
      <c r="K1070" s="5">
        <v>0</v>
      </c>
      <c r="L1070" s="5">
        <f t="shared" ref="L1070:L1117" si="35">SUM(G1070:K1070)</f>
        <v>41</v>
      </c>
      <c r="M1070" s="1" t="s">
        <v>323</v>
      </c>
      <c r="N1070" s="1">
        <v>41</v>
      </c>
      <c r="O1070" s="88" t="s">
        <v>1587</v>
      </c>
      <c r="R1070" s="104" t="s">
        <v>1608</v>
      </c>
      <c r="S1070" s="96" t="s">
        <v>1640</v>
      </c>
    </row>
    <row r="1071" spans="1:19" hidden="1" x14ac:dyDescent="0.2">
      <c r="A1071" s="8" t="str">
        <f t="shared" si="34"/>
        <v>SMEDSR00162**C</v>
      </c>
      <c r="B1071" s="1" t="s">
        <v>75</v>
      </c>
      <c r="C1071" s="1" t="s">
        <v>607</v>
      </c>
      <c r="D1071" s="4">
        <v>26.03</v>
      </c>
      <c r="E1071" s="4">
        <v>26.26</v>
      </c>
      <c r="F1071" s="1" t="s">
        <v>329</v>
      </c>
      <c r="G1071" s="5">
        <v>0</v>
      </c>
      <c r="H1071" s="5">
        <v>0</v>
      </c>
      <c r="I1071" s="5">
        <v>30</v>
      </c>
      <c r="J1071" s="5">
        <v>0</v>
      </c>
      <c r="K1071" s="5">
        <v>0</v>
      </c>
      <c r="L1071" s="5">
        <f t="shared" si="35"/>
        <v>30</v>
      </c>
      <c r="M1071" s="1" t="s">
        <v>343</v>
      </c>
      <c r="N1071" s="1">
        <v>30</v>
      </c>
      <c r="O1071" s="88" t="s">
        <v>1587</v>
      </c>
      <c r="R1071" s="104" t="s">
        <v>1608</v>
      </c>
      <c r="S1071" s="96" t="s">
        <v>1640</v>
      </c>
    </row>
    <row r="1072" spans="1:19" hidden="1" x14ac:dyDescent="0.2">
      <c r="A1072" s="8" t="str">
        <f t="shared" si="34"/>
        <v>SMEDSR00162**C</v>
      </c>
      <c r="B1072" s="1" t="s">
        <v>75</v>
      </c>
      <c r="C1072" s="1" t="s">
        <v>607</v>
      </c>
      <c r="D1072" s="4">
        <v>26.26</v>
      </c>
      <c r="E1072" s="4">
        <v>26.74</v>
      </c>
      <c r="F1072" s="1" t="s">
        <v>322</v>
      </c>
      <c r="G1072" s="5">
        <v>0</v>
      </c>
      <c r="H1072" s="5">
        <v>0</v>
      </c>
      <c r="I1072" s="5">
        <v>47</v>
      </c>
      <c r="J1072" s="5">
        <v>0</v>
      </c>
      <c r="K1072" s="5">
        <v>0</v>
      </c>
      <c r="L1072" s="5">
        <f t="shared" si="35"/>
        <v>47</v>
      </c>
      <c r="M1072" s="1" t="s">
        <v>323</v>
      </c>
      <c r="N1072" s="1">
        <v>47</v>
      </c>
      <c r="O1072" s="88" t="s">
        <v>1587</v>
      </c>
      <c r="R1072" s="104" t="s">
        <v>1608</v>
      </c>
      <c r="S1072" s="96" t="s">
        <v>1640</v>
      </c>
    </row>
    <row r="1073" spans="1:18" hidden="1" x14ac:dyDescent="0.2">
      <c r="A1073" s="8" t="str">
        <f t="shared" si="34"/>
        <v>SMEDSR00252**C</v>
      </c>
      <c r="B1073" s="1" t="s">
        <v>75</v>
      </c>
      <c r="C1073" s="1" t="s">
        <v>56</v>
      </c>
      <c r="D1073" s="4">
        <v>0.93</v>
      </c>
      <c r="E1073" s="4">
        <v>1.1000000000000001</v>
      </c>
      <c r="F1073" s="1" t="s">
        <v>324</v>
      </c>
      <c r="G1073" s="5">
        <v>0</v>
      </c>
      <c r="H1073" s="5">
        <v>0</v>
      </c>
      <c r="I1073" s="5">
        <v>10</v>
      </c>
      <c r="J1073" s="5">
        <v>0</v>
      </c>
      <c r="K1073" s="5">
        <v>0</v>
      </c>
      <c r="L1073" s="5">
        <f t="shared" si="35"/>
        <v>10</v>
      </c>
      <c r="M1073" s="1" t="s">
        <v>141</v>
      </c>
      <c r="N1073" s="1">
        <v>11</v>
      </c>
      <c r="O1073" s="1" t="s">
        <v>1595</v>
      </c>
      <c r="P1073" s="99">
        <v>106876</v>
      </c>
      <c r="R1073" s="108"/>
    </row>
    <row r="1074" spans="1:18" hidden="1" x14ac:dyDescent="0.2">
      <c r="A1074" s="8" t="str">
        <f t="shared" si="34"/>
        <v>SMEDSR00252**C</v>
      </c>
      <c r="B1074" s="1" t="s">
        <v>75</v>
      </c>
      <c r="C1074" s="1" t="s">
        <v>56</v>
      </c>
      <c r="D1074" s="4">
        <v>1.1000000000000001</v>
      </c>
      <c r="E1074" s="4">
        <v>3.29</v>
      </c>
      <c r="F1074" s="1" t="s">
        <v>322</v>
      </c>
      <c r="G1074" s="5">
        <v>0</v>
      </c>
      <c r="H1074" s="5">
        <v>0</v>
      </c>
      <c r="I1074" s="5">
        <v>145</v>
      </c>
      <c r="J1074" s="5">
        <v>0</v>
      </c>
      <c r="K1074" s="5">
        <v>0</v>
      </c>
      <c r="L1074" s="5">
        <f t="shared" si="35"/>
        <v>145</v>
      </c>
      <c r="M1074" s="1" t="s">
        <v>323</v>
      </c>
      <c r="N1074" s="1">
        <v>145</v>
      </c>
      <c r="O1074" s="1" t="s">
        <v>1595</v>
      </c>
      <c r="P1074" s="99">
        <v>106876</v>
      </c>
      <c r="R1074" s="108"/>
    </row>
    <row r="1075" spans="1:18" hidden="1" x14ac:dyDescent="0.2">
      <c r="A1075" s="8" t="str">
        <f t="shared" si="34"/>
        <v>SMEDSR00252**C</v>
      </c>
      <c r="B1075" s="1" t="s">
        <v>75</v>
      </c>
      <c r="C1075" s="1" t="s">
        <v>56</v>
      </c>
      <c r="D1075" s="4">
        <v>3.29</v>
      </c>
      <c r="E1075" s="4">
        <v>3.5</v>
      </c>
      <c r="F1075" s="1" t="s">
        <v>329</v>
      </c>
      <c r="G1075" s="5">
        <v>0</v>
      </c>
      <c r="H1075" s="5">
        <v>0</v>
      </c>
      <c r="I1075" s="5">
        <v>28</v>
      </c>
      <c r="J1075" s="5">
        <v>0</v>
      </c>
      <c r="K1075" s="5">
        <v>0</v>
      </c>
      <c r="L1075" s="5">
        <f t="shared" si="35"/>
        <v>28</v>
      </c>
      <c r="M1075" s="1" t="s">
        <v>343</v>
      </c>
      <c r="N1075" s="1">
        <v>28</v>
      </c>
      <c r="O1075" s="1" t="s">
        <v>1595</v>
      </c>
      <c r="P1075" s="99">
        <v>106876</v>
      </c>
      <c r="R1075" s="108"/>
    </row>
    <row r="1076" spans="1:18" hidden="1" x14ac:dyDescent="0.2">
      <c r="A1076" s="8" t="str">
        <f t="shared" si="34"/>
        <v>SMEDSR00252**C</v>
      </c>
      <c r="B1076" s="1" t="s">
        <v>75</v>
      </c>
      <c r="C1076" s="1" t="s">
        <v>56</v>
      </c>
      <c r="D1076" s="4">
        <v>3.5</v>
      </c>
      <c r="E1076" s="4">
        <v>3.92</v>
      </c>
      <c r="F1076" s="1" t="s">
        <v>322</v>
      </c>
      <c r="G1076" s="5">
        <v>0</v>
      </c>
      <c r="H1076" s="5">
        <v>0</v>
      </c>
      <c r="I1076" s="5">
        <v>28</v>
      </c>
      <c r="J1076" s="5">
        <v>0</v>
      </c>
      <c r="K1076" s="5">
        <v>0</v>
      </c>
      <c r="L1076" s="5">
        <f t="shared" si="35"/>
        <v>28</v>
      </c>
      <c r="M1076" s="1" t="s">
        <v>323</v>
      </c>
      <c r="N1076" s="1">
        <v>28</v>
      </c>
      <c r="O1076" s="1" t="s">
        <v>1595</v>
      </c>
      <c r="P1076" s="99">
        <v>106876</v>
      </c>
      <c r="R1076" s="108"/>
    </row>
    <row r="1077" spans="1:18" hidden="1" x14ac:dyDescent="0.2">
      <c r="A1077" s="8" t="str">
        <f t="shared" si="34"/>
        <v>SMEDSR00252**C</v>
      </c>
      <c r="B1077" s="1" t="s">
        <v>75</v>
      </c>
      <c r="C1077" s="1" t="s">
        <v>56</v>
      </c>
      <c r="D1077" s="4">
        <v>3.92</v>
      </c>
      <c r="E1077" s="4">
        <v>4.25</v>
      </c>
      <c r="F1077" s="1" t="s">
        <v>329</v>
      </c>
      <c r="G1077" s="5">
        <v>0</v>
      </c>
      <c r="H1077" s="5">
        <v>0</v>
      </c>
      <c r="I1077" s="5">
        <v>44</v>
      </c>
      <c r="J1077" s="5">
        <v>0</v>
      </c>
      <c r="K1077" s="5">
        <v>0</v>
      </c>
      <c r="L1077" s="5">
        <f t="shared" si="35"/>
        <v>44</v>
      </c>
      <c r="M1077" s="1" t="s">
        <v>343</v>
      </c>
      <c r="N1077" s="1">
        <v>44</v>
      </c>
      <c r="O1077" s="1" t="s">
        <v>1595</v>
      </c>
      <c r="P1077" s="99">
        <v>106876</v>
      </c>
      <c r="R1077" s="108"/>
    </row>
    <row r="1078" spans="1:18" hidden="1" x14ac:dyDescent="0.2">
      <c r="A1078" s="8" t="str">
        <f t="shared" si="34"/>
        <v>SMEDSR00252**C</v>
      </c>
      <c r="B1078" s="1" t="s">
        <v>75</v>
      </c>
      <c r="C1078" s="1" t="s">
        <v>56</v>
      </c>
      <c r="D1078" s="4">
        <v>4.25</v>
      </c>
      <c r="E1078" s="4">
        <v>4.72</v>
      </c>
      <c r="F1078" s="1" t="s">
        <v>322</v>
      </c>
      <c r="G1078" s="5">
        <v>0</v>
      </c>
      <c r="H1078" s="5">
        <v>0</v>
      </c>
      <c r="I1078" s="5">
        <v>31</v>
      </c>
      <c r="J1078" s="5">
        <v>0</v>
      </c>
      <c r="K1078" s="5">
        <v>0</v>
      </c>
      <c r="L1078" s="5">
        <f t="shared" si="35"/>
        <v>31</v>
      </c>
      <c r="M1078" s="1" t="s">
        <v>323</v>
      </c>
      <c r="N1078" s="1">
        <v>31</v>
      </c>
      <c r="O1078" s="1" t="s">
        <v>1595</v>
      </c>
      <c r="P1078" s="99">
        <v>106876</v>
      </c>
      <c r="R1078" s="108"/>
    </row>
    <row r="1079" spans="1:18" hidden="1" x14ac:dyDescent="0.2">
      <c r="A1079" s="8" t="str">
        <f t="shared" si="34"/>
        <v>SMEDSR00252**C</v>
      </c>
      <c r="B1079" s="1" t="s">
        <v>75</v>
      </c>
      <c r="C1079" s="1" t="s">
        <v>56</v>
      </c>
      <c r="D1079" s="4">
        <v>4.72</v>
      </c>
      <c r="E1079" s="4">
        <v>5.12</v>
      </c>
      <c r="F1079" s="1" t="s">
        <v>334</v>
      </c>
      <c r="G1079" s="5">
        <v>32</v>
      </c>
      <c r="H1079" s="5">
        <v>0</v>
      </c>
      <c r="I1079" s="5">
        <v>24</v>
      </c>
      <c r="J1079" s="5">
        <v>0</v>
      </c>
      <c r="K1079" s="5">
        <v>0</v>
      </c>
      <c r="L1079" s="5">
        <f t="shared" si="35"/>
        <v>56</v>
      </c>
      <c r="M1079" s="1" t="s">
        <v>142</v>
      </c>
      <c r="N1079" s="1">
        <v>56</v>
      </c>
      <c r="O1079" s="1" t="s">
        <v>1595</v>
      </c>
      <c r="P1079" s="99">
        <v>106876</v>
      </c>
      <c r="R1079" s="108"/>
    </row>
    <row r="1080" spans="1:18" hidden="1" x14ac:dyDescent="0.2">
      <c r="A1080" s="8" t="str">
        <f t="shared" si="34"/>
        <v>SMEDSR00252**C</v>
      </c>
      <c r="B1080" s="1" t="s">
        <v>75</v>
      </c>
      <c r="C1080" s="1" t="s">
        <v>56</v>
      </c>
      <c r="D1080" s="4">
        <v>5.12</v>
      </c>
      <c r="E1080" s="4">
        <v>6.04</v>
      </c>
      <c r="F1080" s="1" t="s">
        <v>322</v>
      </c>
      <c r="G1080" s="5">
        <v>0</v>
      </c>
      <c r="H1080" s="5">
        <v>0</v>
      </c>
      <c r="I1080" s="5">
        <v>61</v>
      </c>
      <c r="J1080" s="5">
        <v>0</v>
      </c>
      <c r="K1080" s="5">
        <v>0</v>
      </c>
      <c r="L1080" s="5">
        <f t="shared" si="35"/>
        <v>61</v>
      </c>
      <c r="M1080" s="1" t="s">
        <v>323</v>
      </c>
      <c r="N1080" s="1">
        <v>61</v>
      </c>
      <c r="O1080" s="1" t="s">
        <v>1595</v>
      </c>
      <c r="P1080" s="99">
        <v>106876</v>
      </c>
      <c r="R1080" s="108"/>
    </row>
    <row r="1081" spans="1:18" hidden="1" x14ac:dyDescent="0.2">
      <c r="A1081" s="8" t="str">
        <f t="shared" si="34"/>
        <v>SMEDSR00252**C</v>
      </c>
      <c r="B1081" s="1" t="s">
        <v>75</v>
      </c>
      <c r="C1081" s="1" t="s">
        <v>56</v>
      </c>
      <c r="D1081" s="4">
        <v>6.04</v>
      </c>
      <c r="E1081" s="4">
        <v>6.29</v>
      </c>
      <c r="F1081" s="1" t="s">
        <v>329</v>
      </c>
      <c r="G1081" s="5">
        <v>0</v>
      </c>
      <c r="H1081" s="5">
        <v>0</v>
      </c>
      <c r="I1081" s="5">
        <v>33</v>
      </c>
      <c r="J1081" s="5">
        <v>0</v>
      </c>
      <c r="K1081" s="5">
        <v>0</v>
      </c>
      <c r="L1081" s="5">
        <f t="shared" si="35"/>
        <v>33</v>
      </c>
      <c r="M1081" s="1" t="s">
        <v>343</v>
      </c>
      <c r="N1081" s="1">
        <v>33</v>
      </c>
      <c r="O1081" s="1" t="s">
        <v>1595</v>
      </c>
      <c r="P1081" s="99">
        <v>106876</v>
      </c>
      <c r="R1081" s="108"/>
    </row>
    <row r="1082" spans="1:18" hidden="1" x14ac:dyDescent="0.2">
      <c r="A1082" s="8" t="str">
        <f t="shared" si="34"/>
        <v>SMEDSR00252**C</v>
      </c>
      <c r="B1082" s="1" t="s">
        <v>75</v>
      </c>
      <c r="C1082" s="1" t="s">
        <v>56</v>
      </c>
      <c r="D1082" s="4">
        <v>6.29</v>
      </c>
      <c r="E1082" s="4">
        <v>6.46</v>
      </c>
      <c r="F1082" s="1" t="s">
        <v>322</v>
      </c>
      <c r="G1082" s="5">
        <v>0</v>
      </c>
      <c r="H1082" s="5">
        <v>0</v>
      </c>
      <c r="I1082" s="5">
        <v>11</v>
      </c>
      <c r="J1082" s="5">
        <v>0</v>
      </c>
      <c r="K1082" s="5">
        <v>0</v>
      </c>
      <c r="L1082" s="5">
        <f t="shared" si="35"/>
        <v>11</v>
      </c>
      <c r="M1082" s="1" t="s">
        <v>323</v>
      </c>
      <c r="N1082" s="1">
        <v>11</v>
      </c>
      <c r="O1082" s="1" t="s">
        <v>1595</v>
      </c>
      <c r="P1082" s="99">
        <v>106876</v>
      </c>
      <c r="R1082" s="108"/>
    </row>
    <row r="1083" spans="1:18" hidden="1" x14ac:dyDescent="0.2">
      <c r="A1083" s="8" t="str">
        <f t="shared" si="34"/>
        <v>SMEDSR00252**C</v>
      </c>
      <c r="B1083" s="1" t="s">
        <v>75</v>
      </c>
      <c r="C1083" s="1" t="s">
        <v>56</v>
      </c>
      <c r="D1083" s="4">
        <v>6.46</v>
      </c>
      <c r="E1083" s="4">
        <v>6.74</v>
      </c>
      <c r="F1083" s="1" t="s">
        <v>329</v>
      </c>
      <c r="G1083" s="5">
        <v>0</v>
      </c>
      <c r="H1083" s="5">
        <v>0</v>
      </c>
      <c r="I1083" s="5">
        <v>37</v>
      </c>
      <c r="J1083" s="5">
        <v>0</v>
      </c>
      <c r="K1083" s="5">
        <v>0</v>
      </c>
      <c r="L1083" s="5">
        <f t="shared" si="35"/>
        <v>37</v>
      </c>
      <c r="M1083" s="1" t="s">
        <v>343</v>
      </c>
      <c r="N1083" s="1">
        <v>37</v>
      </c>
      <c r="O1083" s="1" t="s">
        <v>1595</v>
      </c>
      <c r="P1083" s="99">
        <v>106876</v>
      </c>
      <c r="R1083" s="108"/>
    </row>
    <row r="1084" spans="1:18" hidden="1" x14ac:dyDescent="0.2">
      <c r="A1084" s="8" t="str">
        <f t="shared" si="34"/>
        <v>SMEDSR00252**C</v>
      </c>
      <c r="B1084" s="1" t="s">
        <v>75</v>
      </c>
      <c r="C1084" s="1" t="s">
        <v>56</v>
      </c>
      <c r="D1084" s="4">
        <v>6.74</v>
      </c>
      <c r="E1084" s="4">
        <v>6.81</v>
      </c>
      <c r="F1084" s="1" t="s">
        <v>322</v>
      </c>
      <c r="G1084" s="5">
        <v>0</v>
      </c>
      <c r="H1084" s="5">
        <v>0</v>
      </c>
      <c r="I1084" s="5">
        <v>5</v>
      </c>
      <c r="J1084" s="5">
        <v>0</v>
      </c>
      <c r="K1084" s="5">
        <v>0</v>
      </c>
      <c r="L1084" s="5">
        <f t="shared" si="35"/>
        <v>5</v>
      </c>
      <c r="M1084" s="1" t="s">
        <v>323</v>
      </c>
      <c r="N1084" s="1">
        <v>5</v>
      </c>
      <c r="O1084" s="1" t="s">
        <v>1595</v>
      </c>
      <c r="P1084" s="99">
        <v>106876</v>
      </c>
      <c r="R1084" s="108"/>
    </row>
    <row r="1085" spans="1:18" hidden="1" x14ac:dyDescent="0.2">
      <c r="A1085" s="8" t="str">
        <f t="shared" si="34"/>
        <v>SMEDSR00252**C</v>
      </c>
      <c r="B1085" s="1" t="s">
        <v>75</v>
      </c>
      <c r="C1085" s="1" t="s">
        <v>56</v>
      </c>
      <c r="D1085" s="4">
        <v>6.81</v>
      </c>
      <c r="E1085" s="4">
        <v>7.03</v>
      </c>
      <c r="F1085" s="1" t="s">
        <v>329</v>
      </c>
      <c r="G1085" s="5">
        <v>0</v>
      </c>
      <c r="H1085" s="5">
        <v>0</v>
      </c>
      <c r="I1085" s="5">
        <v>30</v>
      </c>
      <c r="J1085" s="5">
        <v>0</v>
      </c>
      <c r="K1085" s="5">
        <v>0</v>
      </c>
      <c r="L1085" s="5">
        <f t="shared" si="35"/>
        <v>30</v>
      </c>
      <c r="M1085" s="1" t="s">
        <v>343</v>
      </c>
      <c r="N1085" s="1">
        <v>30</v>
      </c>
      <c r="O1085" s="1" t="s">
        <v>1595</v>
      </c>
      <c r="P1085" s="99">
        <v>106876</v>
      </c>
      <c r="R1085" s="108"/>
    </row>
    <row r="1086" spans="1:18" hidden="1" x14ac:dyDescent="0.2">
      <c r="A1086" s="8" t="str">
        <f t="shared" si="34"/>
        <v>SMEDSR00252**C</v>
      </c>
      <c r="B1086" s="1" t="s">
        <v>75</v>
      </c>
      <c r="C1086" s="1" t="s">
        <v>56</v>
      </c>
      <c r="D1086" s="4">
        <v>7.03</v>
      </c>
      <c r="E1086" s="4">
        <v>7.41</v>
      </c>
      <c r="F1086" s="1" t="s">
        <v>322</v>
      </c>
      <c r="G1086" s="5">
        <v>0</v>
      </c>
      <c r="H1086" s="5">
        <v>0</v>
      </c>
      <c r="I1086" s="5">
        <v>25</v>
      </c>
      <c r="J1086" s="5">
        <v>0</v>
      </c>
      <c r="K1086" s="5">
        <v>0</v>
      </c>
      <c r="L1086" s="5">
        <f t="shared" si="35"/>
        <v>25</v>
      </c>
      <c r="M1086" s="1" t="s">
        <v>323</v>
      </c>
      <c r="N1086" s="1">
        <v>25</v>
      </c>
      <c r="O1086" s="1" t="s">
        <v>1595</v>
      </c>
      <c r="P1086" s="99">
        <v>106876</v>
      </c>
      <c r="R1086" s="108"/>
    </row>
    <row r="1087" spans="1:18" hidden="1" x14ac:dyDescent="0.2">
      <c r="A1087" s="8" t="str">
        <f t="shared" si="34"/>
        <v>SMEDSR00252**C</v>
      </c>
      <c r="B1087" s="1" t="s">
        <v>75</v>
      </c>
      <c r="C1087" s="1" t="s">
        <v>56</v>
      </c>
      <c r="D1087" s="4">
        <v>7.41</v>
      </c>
      <c r="E1087" s="4">
        <v>7.79</v>
      </c>
      <c r="F1087" s="1" t="s">
        <v>329</v>
      </c>
      <c r="G1087" s="5">
        <v>0</v>
      </c>
      <c r="H1087" s="5">
        <v>0</v>
      </c>
      <c r="I1087" s="5">
        <v>52</v>
      </c>
      <c r="J1087" s="5">
        <v>0</v>
      </c>
      <c r="K1087" s="5">
        <v>0</v>
      </c>
      <c r="L1087" s="5">
        <f t="shared" si="35"/>
        <v>52</v>
      </c>
      <c r="M1087" s="1" t="s">
        <v>369</v>
      </c>
      <c r="N1087" s="1">
        <v>52</v>
      </c>
      <c r="O1087" s="1" t="s">
        <v>1595</v>
      </c>
      <c r="P1087" s="99">
        <v>106876</v>
      </c>
    </row>
    <row r="1088" spans="1:18" hidden="1" x14ac:dyDescent="0.2">
      <c r="A1088" s="8" t="str">
        <f t="shared" si="34"/>
        <v>SMEDSR00261**C</v>
      </c>
      <c r="B1088" s="1" t="s">
        <v>75</v>
      </c>
      <c r="C1088" s="1" t="s">
        <v>143</v>
      </c>
      <c r="D1088" s="4">
        <v>0.47</v>
      </c>
      <c r="E1088" s="4">
        <v>2.2799999999999998</v>
      </c>
      <c r="F1088" s="1" t="s">
        <v>322</v>
      </c>
      <c r="G1088" s="5">
        <v>0</v>
      </c>
      <c r="H1088" s="5">
        <v>0</v>
      </c>
      <c r="I1088" s="5">
        <v>120</v>
      </c>
      <c r="J1088" s="5">
        <v>0</v>
      </c>
      <c r="K1088" s="5">
        <v>0</v>
      </c>
      <c r="L1088" s="5">
        <f t="shared" si="35"/>
        <v>120</v>
      </c>
      <c r="M1088" s="1" t="s">
        <v>323</v>
      </c>
      <c r="N1088" s="1">
        <v>120</v>
      </c>
      <c r="O1088" s="1" t="s">
        <v>1617</v>
      </c>
      <c r="P1088" s="99">
        <v>101469</v>
      </c>
    </row>
    <row r="1089" spans="1:16" hidden="1" x14ac:dyDescent="0.2">
      <c r="A1089" s="8" t="str">
        <f t="shared" si="34"/>
        <v>SMEDSR00301**C</v>
      </c>
      <c r="B1089" s="1" t="s">
        <v>75</v>
      </c>
      <c r="C1089" s="1" t="s">
        <v>59</v>
      </c>
      <c r="D1089" s="4">
        <v>0</v>
      </c>
      <c r="E1089" s="4">
        <v>2.4</v>
      </c>
      <c r="F1089" s="1" t="s">
        <v>322</v>
      </c>
      <c r="G1089" s="5">
        <v>0</v>
      </c>
      <c r="H1089" s="5">
        <v>0</v>
      </c>
      <c r="I1089" s="5">
        <v>156</v>
      </c>
      <c r="J1089" s="5">
        <v>0</v>
      </c>
      <c r="K1089" s="5">
        <v>0</v>
      </c>
      <c r="L1089" s="5">
        <f t="shared" si="35"/>
        <v>156</v>
      </c>
      <c r="M1089" s="1" t="s">
        <v>323</v>
      </c>
      <c r="N1089" s="1">
        <v>156</v>
      </c>
      <c r="O1089" s="1" t="s">
        <v>1617</v>
      </c>
      <c r="P1089" s="99">
        <v>101469</v>
      </c>
    </row>
    <row r="1090" spans="1:16" hidden="1" x14ac:dyDescent="0.2">
      <c r="A1090" s="8" t="str">
        <f t="shared" si="34"/>
        <v>SMEDSR00301**C</v>
      </c>
      <c r="B1090" s="1" t="s">
        <v>75</v>
      </c>
      <c r="C1090" s="1" t="s">
        <v>59</v>
      </c>
      <c r="D1090" s="4">
        <v>2.4</v>
      </c>
      <c r="E1090" s="4">
        <v>2.6</v>
      </c>
      <c r="F1090" s="1" t="s">
        <v>334</v>
      </c>
      <c r="G1090" s="5">
        <v>16</v>
      </c>
      <c r="H1090" s="5">
        <v>0</v>
      </c>
      <c r="I1090" s="5">
        <v>11</v>
      </c>
      <c r="J1090" s="5">
        <v>0</v>
      </c>
      <c r="K1090" s="5">
        <v>0</v>
      </c>
      <c r="L1090" s="5">
        <f t="shared" si="35"/>
        <v>27</v>
      </c>
      <c r="M1090" s="1" t="s">
        <v>144</v>
      </c>
      <c r="N1090" s="1">
        <v>27</v>
      </c>
      <c r="O1090" s="1" t="s">
        <v>1617</v>
      </c>
      <c r="P1090" s="99">
        <v>101469</v>
      </c>
    </row>
    <row r="1091" spans="1:16" hidden="1" x14ac:dyDescent="0.2">
      <c r="A1091" s="8" t="str">
        <f t="shared" si="34"/>
        <v>SMEDSR00301**C</v>
      </c>
      <c r="B1091" s="1" t="s">
        <v>75</v>
      </c>
      <c r="C1091" s="1" t="s">
        <v>59</v>
      </c>
      <c r="D1091" s="4">
        <v>2.61</v>
      </c>
      <c r="E1091" s="4">
        <v>2.8</v>
      </c>
      <c r="F1091" s="1" t="s">
        <v>334</v>
      </c>
      <c r="G1091" s="5">
        <v>16</v>
      </c>
      <c r="H1091" s="5">
        <v>0</v>
      </c>
      <c r="I1091" s="5">
        <v>11</v>
      </c>
      <c r="J1091" s="5">
        <v>0</v>
      </c>
      <c r="K1091" s="5">
        <v>0</v>
      </c>
      <c r="L1091" s="5">
        <f t="shared" si="35"/>
        <v>27</v>
      </c>
      <c r="M1091" s="1" t="s">
        <v>145</v>
      </c>
      <c r="N1091" s="1">
        <v>27</v>
      </c>
      <c r="O1091" s="1" t="s">
        <v>1617</v>
      </c>
      <c r="P1091" s="99">
        <v>101469</v>
      </c>
    </row>
    <row r="1092" spans="1:16" hidden="1" x14ac:dyDescent="0.2">
      <c r="A1092" s="8" t="str">
        <f t="shared" si="34"/>
        <v>SMEDSR00301**C</v>
      </c>
      <c r="B1092" s="1" t="s">
        <v>75</v>
      </c>
      <c r="C1092" s="1" t="s">
        <v>59</v>
      </c>
      <c r="D1092" s="4">
        <v>2.8</v>
      </c>
      <c r="E1092" s="4">
        <v>6.91</v>
      </c>
      <c r="F1092" s="1" t="s">
        <v>322</v>
      </c>
      <c r="G1092" s="5">
        <v>0</v>
      </c>
      <c r="H1092" s="5">
        <v>0</v>
      </c>
      <c r="I1092" s="5">
        <v>268</v>
      </c>
      <c r="J1092" s="5">
        <v>0</v>
      </c>
      <c r="K1092" s="5">
        <v>0</v>
      </c>
      <c r="L1092" s="5">
        <f t="shared" si="35"/>
        <v>268</v>
      </c>
      <c r="M1092" s="1" t="s">
        <v>323</v>
      </c>
      <c r="N1092" s="1">
        <v>268</v>
      </c>
      <c r="O1092" s="1" t="s">
        <v>1617</v>
      </c>
      <c r="P1092" s="99">
        <v>101469</v>
      </c>
    </row>
    <row r="1093" spans="1:16" hidden="1" x14ac:dyDescent="0.2">
      <c r="A1093" s="8" t="str">
        <f t="shared" si="34"/>
        <v>SMEDSR00301**C</v>
      </c>
      <c r="B1093" s="1" t="s">
        <v>75</v>
      </c>
      <c r="C1093" s="1" t="s">
        <v>59</v>
      </c>
      <c r="D1093" s="4">
        <v>8.18</v>
      </c>
      <c r="E1093" s="4">
        <v>10.17</v>
      </c>
      <c r="F1093" s="1" t="s">
        <v>322</v>
      </c>
      <c r="G1093" s="5">
        <v>0</v>
      </c>
      <c r="H1093" s="5">
        <v>0</v>
      </c>
      <c r="I1093" s="5">
        <v>132</v>
      </c>
      <c r="J1093" s="5">
        <v>0</v>
      </c>
      <c r="K1093" s="5">
        <v>0</v>
      </c>
      <c r="L1093" s="5">
        <f t="shared" si="35"/>
        <v>132</v>
      </c>
      <c r="M1093" s="1" t="s">
        <v>323</v>
      </c>
      <c r="N1093" s="1">
        <v>132</v>
      </c>
      <c r="O1093" s="1" t="s">
        <v>1617</v>
      </c>
      <c r="P1093" s="99">
        <v>101469</v>
      </c>
    </row>
    <row r="1094" spans="1:16" hidden="1" x14ac:dyDescent="0.2">
      <c r="A1094" s="8" t="str">
        <f t="shared" si="34"/>
        <v>SMEDSR00303**C</v>
      </c>
      <c r="B1094" s="1" t="s">
        <v>75</v>
      </c>
      <c r="C1094" s="1" t="s">
        <v>617</v>
      </c>
      <c r="D1094" s="4">
        <v>0</v>
      </c>
      <c r="E1094" s="4">
        <v>2.44</v>
      </c>
      <c r="F1094" s="1" t="s">
        <v>322</v>
      </c>
      <c r="G1094" s="5">
        <v>0</v>
      </c>
      <c r="H1094" s="5">
        <v>0</v>
      </c>
      <c r="I1094" s="5">
        <v>161</v>
      </c>
      <c r="J1094" s="5">
        <v>0</v>
      </c>
      <c r="K1094" s="5">
        <v>0</v>
      </c>
      <c r="L1094" s="5">
        <f t="shared" si="35"/>
        <v>161</v>
      </c>
      <c r="M1094" s="1" t="s">
        <v>323</v>
      </c>
      <c r="N1094" s="1">
        <v>161</v>
      </c>
      <c r="O1094" s="1" t="s">
        <v>1617</v>
      </c>
      <c r="P1094" s="99">
        <v>101469</v>
      </c>
    </row>
    <row r="1095" spans="1:16" hidden="1" x14ac:dyDescent="0.2">
      <c r="A1095" s="8" t="str">
        <f t="shared" si="34"/>
        <v>SMEDSR00303**C</v>
      </c>
      <c r="B1095" s="1" t="s">
        <v>75</v>
      </c>
      <c r="C1095" s="1" t="s">
        <v>617</v>
      </c>
      <c r="D1095" s="4">
        <v>2.44</v>
      </c>
      <c r="E1095" s="4">
        <v>2.64</v>
      </c>
      <c r="F1095" s="1" t="s">
        <v>39</v>
      </c>
      <c r="G1095" s="5">
        <v>16</v>
      </c>
      <c r="H1095" s="5">
        <v>0</v>
      </c>
      <c r="I1095" s="5">
        <v>16</v>
      </c>
      <c r="J1095" s="5">
        <v>3</v>
      </c>
      <c r="K1095" s="5">
        <v>0</v>
      </c>
      <c r="L1095" s="5">
        <f t="shared" si="35"/>
        <v>35</v>
      </c>
      <c r="M1095" s="1" t="s">
        <v>669</v>
      </c>
      <c r="N1095" s="1">
        <v>35</v>
      </c>
      <c r="O1095" s="1" t="s">
        <v>1617</v>
      </c>
      <c r="P1095" s="99">
        <v>101469</v>
      </c>
    </row>
    <row r="1096" spans="1:16" hidden="1" x14ac:dyDescent="0.2">
      <c r="A1096" s="8" t="str">
        <f t="shared" si="34"/>
        <v>SMEDSR00303**C</v>
      </c>
      <c r="B1096" s="1" t="s">
        <v>75</v>
      </c>
      <c r="C1096" s="1" t="s">
        <v>617</v>
      </c>
      <c r="D1096" s="4">
        <v>2.64</v>
      </c>
      <c r="E1096" s="4">
        <v>2.84</v>
      </c>
      <c r="F1096" s="1" t="s">
        <v>39</v>
      </c>
      <c r="G1096" s="5">
        <v>16</v>
      </c>
      <c r="H1096" s="5">
        <v>0</v>
      </c>
      <c r="I1096" s="5">
        <v>15</v>
      </c>
      <c r="J1096" s="5">
        <v>3</v>
      </c>
      <c r="K1096" s="5">
        <v>0</v>
      </c>
      <c r="L1096" s="5">
        <f t="shared" si="35"/>
        <v>34</v>
      </c>
      <c r="M1096" s="1" t="s">
        <v>670</v>
      </c>
      <c r="N1096" s="1">
        <v>34</v>
      </c>
      <c r="O1096" s="1" t="s">
        <v>1617</v>
      </c>
      <c r="P1096" s="99">
        <v>101469</v>
      </c>
    </row>
    <row r="1097" spans="1:16" hidden="1" x14ac:dyDescent="0.2">
      <c r="A1097" s="8" t="str">
        <f t="shared" si="34"/>
        <v>SMEDSR00303**C</v>
      </c>
      <c r="B1097" s="1" t="s">
        <v>75</v>
      </c>
      <c r="C1097" s="1" t="s">
        <v>617</v>
      </c>
      <c r="D1097" s="4">
        <v>2.84</v>
      </c>
      <c r="E1097" s="4">
        <v>4.8099999999999996</v>
      </c>
      <c r="F1097" s="1" t="s">
        <v>322</v>
      </c>
      <c r="G1097" s="5">
        <v>0</v>
      </c>
      <c r="H1097" s="5">
        <v>0</v>
      </c>
      <c r="I1097" s="5">
        <v>130</v>
      </c>
      <c r="J1097" s="5">
        <v>0</v>
      </c>
      <c r="K1097" s="5">
        <v>0</v>
      </c>
      <c r="L1097" s="5">
        <f t="shared" si="35"/>
        <v>130</v>
      </c>
      <c r="M1097" s="1" t="s">
        <v>323</v>
      </c>
      <c r="N1097" s="1">
        <v>130</v>
      </c>
      <c r="O1097" s="1" t="s">
        <v>1617</v>
      </c>
      <c r="P1097" s="99">
        <v>101469</v>
      </c>
    </row>
    <row r="1098" spans="1:16" hidden="1" x14ac:dyDescent="0.2">
      <c r="A1098" s="8" t="str">
        <f t="shared" si="34"/>
        <v>SMEDSR00303**C</v>
      </c>
      <c r="B1098" s="1" t="s">
        <v>75</v>
      </c>
      <c r="C1098" s="1" t="s">
        <v>617</v>
      </c>
      <c r="D1098" s="4">
        <v>4.8099999999999996</v>
      </c>
      <c r="E1098" s="4">
        <v>5.15</v>
      </c>
      <c r="F1098" s="1" t="s">
        <v>39</v>
      </c>
      <c r="G1098" s="5">
        <v>32</v>
      </c>
      <c r="H1098" s="5">
        <v>0</v>
      </c>
      <c r="I1098" s="5">
        <v>22</v>
      </c>
      <c r="J1098" s="5">
        <v>5</v>
      </c>
      <c r="K1098" s="5">
        <v>0</v>
      </c>
      <c r="L1098" s="5">
        <f t="shared" si="35"/>
        <v>59</v>
      </c>
      <c r="M1098" s="1" t="s">
        <v>146</v>
      </c>
      <c r="N1098" s="1">
        <v>59</v>
      </c>
      <c r="O1098" s="1" t="s">
        <v>1617</v>
      </c>
      <c r="P1098" s="99">
        <v>101469</v>
      </c>
    </row>
    <row r="1099" spans="1:16" hidden="1" x14ac:dyDescent="0.2">
      <c r="A1099" s="8" t="str">
        <f t="shared" si="34"/>
        <v>SMEDSR00303**C</v>
      </c>
      <c r="B1099" s="1" t="s">
        <v>75</v>
      </c>
      <c r="C1099" s="1" t="s">
        <v>617</v>
      </c>
      <c r="D1099" s="4">
        <v>5.15</v>
      </c>
      <c r="E1099" s="4">
        <v>6.41</v>
      </c>
      <c r="F1099" s="1" t="s">
        <v>322</v>
      </c>
      <c r="G1099" s="5">
        <v>0</v>
      </c>
      <c r="H1099" s="5">
        <v>0</v>
      </c>
      <c r="I1099" s="5">
        <v>83</v>
      </c>
      <c r="J1099" s="5">
        <v>0</v>
      </c>
      <c r="K1099" s="5">
        <v>0</v>
      </c>
      <c r="L1099" s="5">
        <f t="shared" si="35"/>
        <v>83</v>
      </c>
      <c r="M1099" s="1" t="s">
        <v>323</v>
      </c>
      <c r="N1099" s="1">
        <v>83</v>
      </c>
      <c r="O1099" s="1" t="s">
        <v>1617</v>
      </c>
      <c r="P1099" s="99">
        <v>101469</v>
      </c>
    </row>
    <row r="1100" spans="1:16" hidden="1" x14ac:dyDescent="0.2">
      <c r="A1100" s="8" t="str">
        <f t="shared" si="34"/>
        <v>SMEDSR00303**C</v>
      </c>
      <c r="B1100" s="1" t="s">
        <v>75</v>
      </c>
      <c r="C1100" s="1" t="s">
        <v>617</v>
      </c>
      <c r="D1100" s="4">
        <v>9.85</v>
      </c>
      <c r="E1100" s="4">
        <v>10.050000000000001</v>
      </c>
      <c r="F1100" s="1" t="s">
        <v>334</v>
      </c>
      <c r="G1100" s="5">
        <v>16</v>
      </c>
      <c r="H1100" s="5">
        <v>0</v>
      </c>
      <c r="I1100" s="5">
        <v>14</v>
      </c>
      <c r="J1100" s="5">
        <v>3</v>
      </c>
      <c r="K1100" s="5">
        <v>0</v>
      </c>
      <c r="L1100" s="5">
        <f t="shared" si="35"/>
        <v>33</v>
      </c>
      <c r="M1100" s="1" t="s">
        <v>671</v>
      </c>
      <c r="N1100" s="1">
        <v>33</v>
      </c>
      <c r="O1100" s="1" t="s">
        <v>1617</v>
      </c>
      <c r="P1100" s="99">
        <v>101469</v>
      </c>
    </row>
    <row r="1101" spans="1:16" hidden="1" x14ac:dyDescent="0.2">
      <c r="A1101" s="8" t="str">
        <f t="shared" si="34"/>
        <v>SMEDSR00303**C</v>
      </c>
      <c r="B1101" s="1" t="s">
        <v>75</v>
      </c>
      <c r="C1101" s="1" t="s">
        <v>617</v>
      </c>
      <c r="D1101" s="4">
        <v>10.050000000000001</v>
      </c>
      <c r="E1101" s="4">
        <v>11.75</v>
      </c>
      <c r="F1101" s="1" t="s">
        <v>322</v>
      </c>
      <c r="G1101" s="5">
        <v>0</v>
      </c>
      <c r="H1101" s="5">
        <v>0</v>
      </c>
      <c r="I1101" s="5">
        <v>112</v>
      </c>
      <c r="J1101" s="5">
        <v>0</v>
      </c>
      <c r="K1101" s="5">
        <v>0</v>
      </c>
      <c r="L1101" s="5">
        <f t="shared" si="35"/>
        <v>112</v>
      </c>
      <c r="M1101" s="1" t="s">
        <v>323</v>
      </c>
      <c r="N1101" s="1">
        <v>112</v>
      </c>
      <c r="O1101" s="1" t="s">
        <v>1617</v>
      </c>
      <c r="P1101" s="99">
        <v>101469</v>
      </c>
    </row>
    <row r="1102" spans="1:16" hidden="1" x14ac:dyDescent="0.2">
      <c r="A1102" s="8" t="str">
        <f t="shared" si="34"/>
        <v>SMEDSR00303**C</v>
      </c>
      <c r="B1102" s="1" t="s">
        <v>75</v>
      </c>
      <c r="C1102" s="1" t="s">
        <v>617</v>
      </c>
      <c r="D1102" s="4">
        <v>11.75</v>
      </c>
      <c r="E1102" s="4">
        <v>11.9</v>
      </c>
      <c r="F1102" s="1" t="s">
        <v>334</v>
      </c>
      <c r="G1102" s="5">
        <v>16</v>
      </c>
      <c r="H1102" s="5">
        <v>0</v>
      </c>
      <c r="I1102" s="5">
        <v>11</v>
      </c>
      <c r="J1102" s="5">
        <v>0</v>
      </c>
      <c r="K1102" s="5">
        <v>0</v>
      </c>
      <c r="L1102" s="5">
        <f t="shared" si="35"/>
        <v>27</v>
      </c>
      <c r="M1102" s="1" t="s">
        <v>135</v>
      </c>
      <c r="N1102" s="1">
        <v>27</v>
      </c>
      <c r="O1102" s="1" t="s">
        <v>1617</v>
      </c>
      <c r="P1102" s="99">
        <v>101469</v>
      </c>
    </row>
    <row r="1103" spans="1:16" hidden="1" x14ac:dyDescent="0.2">
      <c r="A1103" s="8" t="str">
        <f t="shared" si="34"/>
        <v>SMEDSR00303**C</v>
      </c>
      <c r="B1103" s="1" t="s">
        <v>75</v>
      </c>
      <c r="C1103" s="1" t="s">
        <v>617</v>
      </c>
      <c r="D1103" s="4">
        <v>12.97</v>
      </c>
      <c r="E1103" s="4">
        <v>13.41</v>
      </c>
      <c r="F1103" s="1" t="s">
        <v>322</v>
      </c>
      <c r="G1103" s="5">
        <v>0</v>
      </c>
      <c r="H1103" s="5">
        <v>0</v>
      </c>
      <c r="I1103" s="5">
        <v>29</v>
      </c>
      <c r="J1103" s="5">
        <v>0</v>
      </c>
      <c r="K1103" s="5">
        <v>0</v>
      </c>
      <c r="L1103" s="5">
        <f t="shared" si="35"/>
        <v>29</v>
      </c>
      <c r="M1103" s="1" t="s">
        <v>323</v>
      </c>
      <c r="N1103" s="1">
        <v>29</v>
      </c>
      <c r="O1103" s="1" t="s">
        <v>1617</v>
      </c>
      <c r="P1103" s="99">
        <v>101469</v>
      </c>
    </row>
    <row r="1104" spans="1:16" hidden="1" x14ac:dyDescent="0.2">
      <c r="A1104" s="8" t="str">
        <f t="shared" si="34"/>
        <v>SMEDSR00303**C</v>
      </c>
      <c r="B1104" s="1" t="s">
        <v>75</v>
      </c>
      <c r="C1104" s="1" t="s">
        <v>617</v>
      </c>
      <c r="D1104" s="4">
        <v>13.41</v>
      </c>
      <c r="E1104" s="4">
        <v>13.64</v>
      </c>
      <c r="F1104" s="1" t="s">
        <v>329</v>
      </c>
      <c r="G1104" s="5">
        <v>0</v>
      </c>
      <c r="H1104" s="5">
        <v>0</v>
      </c>
      <c r="I1104" s="5">
        <v>30</v>
      </c>
      <c r="J1104" s="5">
        <v>0</v>
      </c>
      <c r="K1104" s="5">
        <v>0</v>
      </c>
      <c r="L1104" s="5">
        <f t="shared" si="35"/>
        <v>30</v>
      </c>
      <c r="M1104" s="1" t="s">
        <v>343</v>
      </c>
      <c r="N1104" s="1">
        <v>30</v>
      </c>
      <c r="O1104" s="1" t="s">
        <v>1617</v>
      </c>
      <c r="P1104" s="99">
        <v>101469</v>
      </c>
    </row>
    <row r="1105" spans="1:19" hidden="1" x14ac:dyDescent="0.2">
      <c r="A1105" s="8" t="str">
        <f t="shared" si="34"/>
        <v>SMEDSR00303**C</v>
      </c>
      <c r="B1105" s="1" t="s">
        <v>75</v>
      </c>
      <c r="C1105" s="1" t="s">
        <v>617</v>
      </c>
      <c r="D1105" s="4">
        <v>13.64</v>
      </c>
      <c r="E1105" s="4">
        <v>15.05</v>
      </c>
      <c r="F1105" s="1" t="s">
        <v>322</v>
      </c>
      <c r="G1105" s="5">
        <v>0</v>
      </c>
      <c r="H1105" s="5">
        <v>0</v>
      </c>
      <c r="I1105" s="5">
        <v>98</v>
      </c>
      <c r="J1105" s="5">
        <v>0</v>
      </c>
      <c r="K1105" s="5">
        <v>0</v>
      </c>
      <c r="L1105" s="5">
        <f t="shared" si="35"/>
        <v>98</v>
      </c>
      <c r="M1105" s="1" t="s">
        <v>323</v>
      </c>
      <c r="N1105" s="1">
        <v>98</v>
      </c>
      <c r="O1105" s="1" t="s">
        <v>1617</v>
      </c>
      <c r="P1105" s="99">
        <v>101469</v>
      </c>
    </row>
    <row r="1106" spans="1:19" hidden="1" x14ac:dyDescent="0.2">
      <c r="A1106" s="8" t="str">
        <f t="shared" si="34"/>
        <v>SMEDSR00421**C</v>
      </c>
      <c r="B1106" s="1" t="s">
        <v>75</v>
      </c>
      <c r="C1106" s="1" t="s">
        <v>147</v>
      </c>
      <c r="D1106" s="4">
        <v>0</v>
      </c>
      <c r="E1106" s="4">
        <v>0.85</v>
      </c>
      <c r="F1106" s="1" t="s">
        <v>322</v>
      </c>
      <c r="G1106" s="5">
        <v>0</v>
      </c>
      <c r="H1106" s="5">
        <v>0</v>
      </c>
      <c r="I1106" s="5">
        <v>57</v>
      </c>
      <c r="J1106" s="5">
        <v>0</v>
      </c>
      <c r="K1106" s="5">
        <v>0</v>
      </c>
      <c r="L1106" s="5">
        <f t="shared" si="35"/>
        <v>57</v>
      </c>
      <c r="M1106" s="1" t="s">
        <v>323</v>
      </c>
      <c r="N1106" s="1">
        <v>57</v>
      </c>
      <c r="O1106" s="1" t="s">
        <v>1597</v>
      </c>
      <c r="P1106" s="3">
        <v>101467</v>
      </c>
    </row>
    <row r="1107" spans="1:19" hidden="1" x14ac:dyDescent="0.2">
      <c r="A1107" s="8" t="str">
        <f t="shared" si="34"/>
        <v>SMEDSR00421**C</v>
      </c>
      <c r="B1107" s="1" t="s">
        <v>75</v>
      </c>
      <c r="C1107" s="1" t="s">
        <v>147</v>
      </c>
      <c r="D1107" s="4">
        <v>0.85</v>
      </c>
      <c r="E1107" s="4">
        <v>1.05</v>
      </c>
      <c r="F1107" s="1" t="s">
        <v>334</v>
      </c>
      <c r="G1107" s="5">
        <v>16</v>
      </c>
      <c r="H1107" s="5">
        <v>0</v>
      </c>
      <c r="I1107" s="5">
        <v>11</v>
      </c>
      <c r="J1107" s="5">
        <v>0</v>
      </c>
      <c r="K1107" s="5">
        <v>0</v>
      </c>
      <c r="L1107" s="5">
        <f t="shared" si="35"/>
        <v>27</v>
      </c>
      <c r="M1107" s="1" t="s">
        <v>148</v>
      </c>
      <c r="N1107" s="1">
        <v>27</v>
      </c>
      <c r="O1107" s="1" t="s">
        <v>1597</v>
      </c>
      <c r="P1107" s="3">
        <v>101467</v>
      </c>
    </row>
    <row r="1108" spans="1:19" hidden="1" x14ac:dyDescent="0.2">
      <c r="A1108" s="8" t="str">
        <f t="shared" si="34"/>
        <v>SMEDSR00421**C</v>
      </c>
      <c r="B1108" s="1" t="s">
        <v>75</v>
      </c>
      <c r="C1108" s="1" t="s">
        <v>147</v>
      </c>
      <c r="D1108" s="4">
        <v>1.05</v>
      </c>
      <c r="E1108" s="4">
        <v>1.23</v>
      </c>
      <c r="F1108" s="1" t="s">
        <v>327</v>
      </c>
      <c r="G1108" s="5">
        <v>0</v>
      </c>
      <c r="H1108" s="5">
        <v>0</v>
      </c>
      <c r="I1108" s="5">
        <v>38</v>
      </c>
      <c r="J1108" s="5">
        <v>0</v>
      </c>
      <c r="K1108" s="5">
        <v>0</v>
      </c>
      <c r="L1108" s="5">
        <f t="shared" si="35"/>
        <v>38</v>
      </c>
      <c r="M1108" s="1" t="s">
        <v>644</v>
      </c>
      <c r="N1108" s="1">
        <v>38</v>
      </c>
      <c r="O1108" s="1" t="s">
        <v>1597</v>
      </c>
      <c r="P1108" s="3">
        <v>101467</v>
      </c>
    </row>
    <row r="1109" spans="1:19" hidden="1" x14ac:dyDescent="0.2">
      <c r="A1109" s="8" t="str">
        <f t="shared" si="34"/>
        <v>SMEDSR00421**C</v>
      </c>
      <c r="B1109" s="1" t="s">
        <v>75</v>
      </c>
      <c r="C1109" s="1" t="s">
        <v>147</v>
      </c>
      <c r="D1109" s="4">
        <v>3.03</v>
      </c>
      <c r="E1109" s="4">
        <v>3.32</v>
      </c>
      <c r="F1109" s="1" t="s">
        <v>322</v>
      </c>
      <c r="G1109" s="5">
        <v>0</v>
      </c>
      <c r="H1109" s="5">
        <v>0</v>
      </c>
      <c r="I1109" s="5">
        <v>34</v>
      </c>
      <c r="J1109" s="5">
        <v>0</v>
      </c>
      <c r="K1109" s="5">
        <v>0</v>
      </c>
      <c r="L1109" s="5">
        <f t="shared" si="35"/>
        <v>34</v>
      </c>
      <c r="M1109" s="1" t="s">
        <v>323</v>
      </c>
      <c r="N1109" s="1">
        <v>34</v>
      </c>
      <c r="O1109" s="1" t="s">
        <v>1597</v>
      </c>
      <c r="P1109" s="3">
        <v>101467</v>
      </c>
    </row>
    <row r="1110" spans="1:19" hidden="1" x14ac:dyDescent="0.2">
      <c r="A1110" s="8" t="str">
        <f t="shared" si="34"/>
        <v>SMEDSR00606**C</v>
      </c>
      <c r="B1110" s="1" t="s">
        <v>75</v>
      </c>
      <c r="C1110" s="1" t="s">
        <v>149</v>
      </c>
      <c r="D1110" s="4">
        <v>0</v>
      </c>
      <c r="E1110" s="4">
        <v>0.2</v>
      </c>
      <c r="F1110" s="1" t="s">
        <v>334</v>
      </c>
      <c r="G1110" s="5">
        <v>16</v>
      </c>
      <c r="H1110" s="5">
        <v>0</v>
      </c>
      <c r="I1110" s="5">
        <v>11</v>
      </c>
      <c r="J1110" s="5">
        <v>0</v>
      </c>
      <c r="K1110" s="5">
        <v>0</v>
      </c>
      <c r="L1110" s="5">
        <f t="shared" si="35"/>
        <v>27</v>
      </c>
      <c r="M1110" s="1" t="s">
        <v>150</v>
      </c>
      <c r="N1110" s="1">
        <v>27</v>
      </c>
      <c r="O1110" s="1" t="s">
        <v>1587</v>
      </c>
      <c r="P1110" s="99">
        <v>115137</v>
      </c>
      <c r="S1110" s="96" t="s">
        <v>1633</v>
      </c>
    </row>
    <row r="1111" spans="1:19" hidden="1" x14ac:dyDescent="0.2">
      <c r="A1111" s="8" t="str">
        <f t="shared" si="34"/>
        <v>SMEDSR00606**C</v>
      </c>
      <c r="B1111" s="1" t="s">
        <v>75</v>
      </c>
      <c r="C1111" s="1" t="s">
        <v>149</v>
      </c>
      <c r="D1111" s="4">
        <v>0.2</v>
      </c>
      <c r="E1111" s="4">
        <v>1.7</v>
      </c>
      <c r="F1111" s="1" t="s">
        <v>322</v>
      </c>
      <c r="G1111" s="5">
        <v>0</v>
      </c>
      <c r="H1111" s="5">
        <v>0</v>
      </c>
      <c r="I1111" s="5">
        <v>97</v>
      </c>
      <c r="J1111" s="5">
        <v>0</v>
      </c>
      <c r="K1111" s="5">
        <v>0</v>
      </c>
      <c r="L1111" s="5">
        <f t="shared" si="35"/>
        <v>97</v>
      </c>
      <c r="M1111" s="1" t="s">
        <v>323</v>
      </c>
      <c r="N1111" s="1">
        <v>97</v>
      </c>
      <c r="O1111" s="1" t="s">
        <v>1587</v>
      </c>
      <c r="P1111" s="99">
        <v>115137</v>
      </c>
      <c r="S1111" s="96" t="s">
        <v>1633</v>
      </c>
    </row>
    <row r="1112" spans="1:19" hidden="1" x14ac:dyDescent="0.2">
      <c r="A1112" s="8" t="str">
        <f t="shared" ref="A1112:A1175" si="36">"S"&amp;B1112&amp;MID(C1112,1,2)&amp;"00"&amp;MID(C1112,4,3)&amp;"**C"</f>
        <v>SMEDSR00606**C</v>
      </c>
      <c r="B1112" s="1" t="s">
        <v>75</v>
      </c>
      <c r="C1112" s="1" t="s">
        <v>149</v>
      </c>
      <c r="D1112" s="4">
        <v>1.7</v>
      </c>
      <c r="E1112" s="4">
        <v>2.66</v>
      </c>
      <c r="F1112" s="1" t="s">
        <v>151</v>
      </c>
      <c r="G1112" s="5">
        <v>32</v>
      </c>
      <c r="H1112" s="5">
        <v>0</v>
      </c>
      <c r="I1112" s="5">
        <v>102</v>
      </c>
      <c r="J1112" s="5">
        <v>0</v>
      </c>
      <c r="K1112" s="5">
        <v>0</v>
      </c>
      <c r="L1112" s="5">
        <f t="shared" si="35"/>
        <v>134</v>
      </c>
      <c r="M1112" s="1" t="s">
        <v>152</v>
      </c>
      <c r="N1112" s="1">
        <v>134</v>
      </c>
      <c r="O1112" s="1" t="s">
        <v>1587</v>
      </c>
      <c r="P1112" s="99">
        <v>115137</v>
      </c>
      <c r="S1112" s="96" t="s">
        <v>1633</v>
      </c>
    </row>
    <row r="1113" spans="1:19" hidden="1" x14ac:dyDescent="0.2">
      <c r="A1113" s="8" t="str">
        <f t="shared" si="36"/>
        <v>SMEDSR00606**C</v>
      </c>
      <c r="B1113" s="1" t="s">
        <v>75</v>
      </c>
      <c r="C1113" s="1" t="s">
        <v>149</v>
      </c>
      <c r="D1113" s="4">
        <v>2.66</v>
      </c>
      <c r="E1113" s="4">
        <v>2.89</v>
      </c>
      <c r="F1113" s="1" t="s">
        <v>322</v>
      </c>
      <c r="G1113" s="5">
        <v>0</v>
      </c>
      <c r="H1113" s="5">
        <v>0</v>
      </c>
      <c r="I1113" s="5">
        <v>8</v>
      </c>
      <c r="J1113" s="5">
        <v>0</v>
      </c>
      <c r="K1113" s="5">
        <v>0</v>
      </c>
      <c r="L1113" s="5">
        <f t="shared" si="35"/>
        <v>8</v>
      </c>
      <c r="M1113" s="1" t="s">
        <v>323</v>
      </c>
      <c r="N1113" s="1">
        <v>8</v>
      </c>
      <c r="O1113" s="1" t="s">
        <v>1587</v>
      </c>
      <c r="P1113" s="99">
        <v>115137</v>
      </c>
      <c r="S1113" s="96" t="s">
        <v>1633</v>
      </c>
    </row>
    <row r="1114" spans="1:19" hidden="1" x14ac:dyDescent="0.2">
      <c r="A1114" s="8" t="str">
        <f t="shared" si="36"/>
        <v>SMEDSR00606**C</v>
      </c>
      <c r="B1114" s="1" t="s">
        <v>75</v>
      </c>
      <c r="C1114" s="1" t="s">
        <v>149</v>
      </c>
      <c r="D1114" s="4">
        <v>2.89</v>
      </c>
      <c r="E1114" s="4">
        <v>3.3</v>
      </c>
      <c r="F1114" s="1" t="s">
        <v>329</v>
      </c>
      <c r="G1114" s="5">
        <v>0</v>
      </c>
      <c r="H1114" s="5">
        <v>0</v>
      </c>
      <c r="I1114" s="5">
        <v>60</v>
      </c>
      <c r="J1114" s="5">
        <v>0</v>
      </c>
      <c r="K1114" s="5">
        <v>0</v>
      </c>
      <c r="L1114" s="5">
        <f t="shared" si="35"/>
        <v>60</v>
      </c>
      <c r="M1114" s="1" t="s">
        <v>343</v>
      </c>
      <c r="N1114" s="1">
        <v>60</v>
      </c>
      <c r="O1114" s="1" t="s">
        <v>1587</v>
      </c>
      <c r="P1114" s="99">
        <v>115137</v>
      </c>
      <c r="S1114" s="96" t="s">
        <v>1633</v>
      </c>
    </row>
    <row r="1115" spans="1:19" hidden="1" x14ac:dyDescent="0.2">
      <c r="A1115" s="8" t="str">
        <f t="shared" si="36"/>
        <v>SMEDSR00606**C</v>
      </c>
      <c r="B1115" s="1" t="s">
        <v>75</v>
      </c>
      <c r="C1115" s="1" t="s">
        <v>149</v>
      </c>
      <c r="D1115" s="4">
        <v>3.3</v>
      </c>
      <c r="E1115" s="4">
        <v>3.75</v>
      </c>
      <c r="F1115" s="1" t="s">
        <v>322</v>
      </c>
      <c r="G1115" s="5">
        <v>0</v>
      </c>
      <c r="H1115" s="5">
        <v>0</v>
      </c>
      <c r="I1115" s="5">
        <v>33</v>
      </c>
      <c r="J1115" s="5">
        <v>0</v>
      </c>
      <c r="K1115" s="5">
        <v>0</v>
      </c>
      <c r="L1115" s="5">
        <f t="shared" si="35"/>
        <v>33</v>
      </c>
      <c r="M1115" s="1" t="s">
        <v>323</v>
      </c>
      <c r="N1115" s="1">
        <v>33</v>
      </c>
      <c r="O1115" s="1" t="s">
        <v>1587</v>
      </c>
      <c r="P1115" s="99">
        <v>115137</v>
      </c>
      <c r="S1115" s="96" t="s">
        <v>1633</v>
      </c>
    </row>
    <row r="1116" spans="1:19" hidden="1" x14ac:dyDescent="0.2">
      <c r="A1116" s="8" t="str">
        <f t="shared" si="36"/>
        <v>SMEDSR00606**C</v>
      </c>
      <c r="B1116" s="1" t="s">
        <v>75</v>
      </c>
      <c r="C1116" s="1" t="s">
        <v>149</v>
      </c>
      <c r="D1116" s="4">
        <v>3.75</v>
      </c>
      <c r="E1116" s="4">
        <v>4.09</v>
      </c>
      <c r="F1116" s="1" t="s">
        <v>329</v>
      </c>
      <c r="G1116" s="5">
        <v>0</v>
      </c>
      <c r="H1116" s="5">
        <v>0</v>
      </c>
      <c r="I1116" s="5">
        <v>31</v>
      </c>
      <c r="J1116" s="5">
        <v>0</v>
      </c>
      <c r="K1116" s="5">
        <v>0</v>
      </c>
      <c r="L1116" s="5">
        <f t="shared" si="35"/>
        <v>31</v>
      </c>
      <c r="M1116" s="1" t="s">
        <v>343</v>
      </c>
      <c r="N1116" s="1">
        <v>31</v>
      </c>
      <c r="O1116" s="1" t="s">
        <v>1587</v>
      </c>
      <c r="P1116" s="99">
        <v>115137</v>
      </c>
      <c r="S1116" s="96" t="s">
        <v>1633</v>
      </c>
    </row>
    <row r="1117" spans="1:19" hidden="1" x14ac:dyDescent="0.2">
      <c r="A1117" s="8" t="str">
        <f t="shared" si="36"/>
        <v>SMEDSR00606**C</v>
      </c>
      <c r="B1117" s="1" t="s">
        <v>75</v>
      </c>
      <c r="C1117" s="1" t="s">
        <v>149</v>
      </c>
      <c r="D1117" s="4">
        <v>4.09</v>
      </c>
      <c r="E1117" s="4">
        <v>4.26</v>
      </c>
      <c r="F1117" s="1" t="s">
        <v>355</v>
      </c>
      <c r="G1117" s="5">
        <v>16</v>
      </c>
      <c r="H1117" s="5">
        <v>0</v>
      </c>
      <c r="I1117" s="5">
        <v>34</v>
      </c>
      <c r="J1117" s="5">
        <v>0</v>
      </c>
      <c r="K1117" s="5">
        <v>0</v>
      </c>
      <c r="L1117" s="5">
        <f t="shared" si="35"/>
        <v>50</v>
      </c>
      <c r="M1117" s="1" t="s">
        <v>153</v>
      </c>
      <c r="N1117" s="1">
        <v>50</v>
      </c>
      <c r="O1117" s="1" t="s">
        <v>1587</v>
      </c>
      <c r="P1117" s="99">
        <v>115137</v>
      </c>
      <c r="S1117" s="96" t="s">
        <v>1633</v>
      </c>
    </row>
    <row r="1118" spans="1:19" hidden="1" x14ac:dyDescent="0.2">
      <c r="A1118" s="8" t="str">
        <f t="shared" si="36"/>
        <v>SMEDUS00042**C</v>
      </c>
      <c r="B1118" s="1" t="s">
        <v>75</v>
      </c>
      <c r="C1118" s="1" t="s">
        <v>416</v>
      </c>
      <c r="D1118" s="4">
        <v>0</v>
      </c>
      <c r="E1118" s="4">
        <v>1.89</v>
      </c>
      <c r="F1118" s="1" t="s">
        <v>322</v>
      </c>
      <c r="G1118" s="5">
        <v>0</v>
      </c>
      <c r="H1118" s="5">
        <v>0</v>
      </c>
      <c r="I1118" s="5">
        <f>(E1118-D1118)*66</f>
        <v>124.74</v>
      </c>
      <c r="J1118" s="5">
        <v>0</v>
      </c>
      <c r="K1118" s="5">
        <v>0</v>
      </c>
      <c r="L1118" s="5">
        <f>K1118+J1118+I1118+H1118+G1118</f>
        <v>124.74</v>
      </c>
      <c r="M1118" s="1" t="s">
        <v>323</v>
      </c>
      <c r="N1118" s="1">
        <v>125</v>
      </c>
      <c r="O1118" s="88" t="s">
        <v>1594</v>
      </c>
      <c r="P1118" s="99"/>
      <c r="R1118" s="104" t="s">
        <v>1608</v>
      </c>
      <c r="S1118" s="96" t="s">
        <v>1640</v>
      </c>
    </row>
    <row r="1119" spans="1:19" hidden="1" x14ac:dyDescent="0.2">
      <c r="A1119" s="8" t="str">
        <f t="shared" si="36"/>
        <v>SMEDUS00042**C</v>
      </c>
      <c r="B1119" s="1" t="s">
        <v>75</v>
      </c>
      <c r="C1119" s="1" t="s">
        <v>416</v>
      </c>
      <c r="D1119" s="4">
        <v>1.89</v>
      </c>
      <c r="E1119" s="4">
        <v>2.78</v>
      </c>
      <c r="F1119" s="1" t="s">
        <v>322</v>
      </c>
      <c r="G1119" s="5">
        <v>0</v>
      </c>
      <c r="H1119" s="5">
        <v>0</v>
      </c>
      <c r="I1119" s="5">
        <f>(E1119-D1119)*66</f>
        <v>58.739999999999995</v>
      </c>
      <c r="J1119" s="5">
        <v>7</v>
      </c>
      <c r="K1119" s="5">
        <v>0</v>
      </c>
      <c r="L1119" s="5">
        <f t="shared" ref="L1119:L1182" si="37">SUM(G1119:K1119)</f>
        <v>65.739999999999995</v>
      </c>
      <c r="M1119" s="1" t="s">
        <v>154</v>
      </c>
      <c r="N1119" s="1">
        <v>66</v>
      </c>
      <c r="O1119" s="1" t="s">
        <v>1597</v>
      </c>
      <c r="P1119" s="3">
        <v>101467</v>
      </c>
      <c r="Q1119" s="96">
        <v>79761</v>
      </c>
    </row>
    <row r="1120" spans="1:19" hidden="1" x14ac:dyDescent="0.2">
      <c r="A1120" s="8" t="str">
        <f t="shared" si="36"/>
        <v>SMEDUS00042**C</v>
      </c>
      <c r="B1120" s="1" t="s">
        <v>75</v>
      </c>
      <c r="C1120" s="1" t="s">
        <v>416</v>
      </c>
      <c r="D1120" s="4">
        <v>2.78</v>
      </c>
      <c r="E1120" s="4">
        <v>3.01</v>
      </c>
      <c r="F1120" s="1" t="s">
        <v>423</v>
      </c>
      <c r="G1120" s="5">
        <v>64</v>
      </c>
      <c r="H1120" s="5">
        <v>0</v>
      </c>
      <c r="I1120" s="5">
        <v>15</v>
      </c>
      <c r="J1120" s="5">
        <v>15</v>
      </c>
      <c r="K1120" s="5">
        <v>42</v>
      </c>
      <c r="L1120" s="5">
        <f t="shared" si="37"/>
        <v>136</v>
      </c>
      <c r="M1120" s="1" t="s">
        <v>422</v>
      </c>
      <c r="N1120" s="1">
        <v>136</v>
      </c>
      <c r="O1120" s="1" t="s">
        <v>1597</v>
      </c>
      <c r="P1120" s="3">
        <v>101467</v>
      </c>
      <c r="Q1120" s="96">
        <v>79761</v>
      </c>
    </row>
    <row r="1121" spans="1:19" hidden="1" x14ac:dyDescent="0.2">
      <c r="A1121" s="8" t="str">
        <f t="shared" si="36"/>
        <v>SMEDUS00042**C</v>
      </c>
      <c r="B1121" s="1" t="s">
        <v>75</v>
      </c>
      <c r="C1121" s="1" t="s">
        <v>416</v>
      </c>
      <c r="D1121" s="4">
        <v>3.01</v>
      </c>
      <c r="E1121" s="4">
        <v>6.91</v>
      </c>
      <c r="F1121" s="1" t="s">
        <v>317</v>
      </c>
      <c r="G1121" s="5">
        <v>0</v>
      </c>
      <c r="H1121" s="5">
        <v>0</v>
      </c>
      <c r="I1121" s="5">
        <v>0</v>
      </c>
      <c r="J1121" s="5">
        <v>516</v>
      </c>
      <c r="K1121" s="5">
        <v>0</v>
      </c>
      <c r="L1121" s="5">
        <f t="shared" si="37"/>
        <v>516</v>
      </c>
      <c r="M1121" s="1" t="s">
        <v>413</v>
      </c>
      <c r="N1121" s="1">
        <v>516</v>
      </c>
      <c r="O1121" s="1" t="s">
        <v>1597</v>
      </c>
      <c r="P1121" s="3">
        <v>101467</v>
      </c>
      <c r="Q1121" s="96">
        <v>79761</v>
      </c>
    </row>
    <row r="1122" spans="1:19" hidden="1" x14ac:dyDescent="0.2">
      <c r="A1122" s="8" t="str">
        <f t="shared" si="36"/>
        <v>SMEDUS00042**C</v>
      </c>
      <c r="B1122" s="1" t="s">
        <v>75</v>
      </c>
      <c r="C1122" s="1" t="s">
        <v>416</v>
      </c>
      <c r="D1122" s="4">
        <v>3.1</v>
      </c>
      <c r="E1122" s="4">
        <v>3.11</v>
      </c>
      <c r="F1122" s="1" t="s">
        <v>319</v>
      </c>
      <c r="G1122" s="5">
        <v>148</v>
      </c>
      <c r="H1122" s="5">
        <v>0</v>
      </c>
      <c r="I1122" s="5">
        <v>0</v>
      </c>
      <c r="J1122" s="5">
        <v>0</v>
      </c>
      <c r="K1122" s="5">
        <v>14</v>
      </c>
      <c r="L1122" s="5">
        <f t="shared" si="37"/>
        <v>162</v>
      </c>
      <c r="M1122" s="1" t="s">
        <v>157</v>
      </c>
      <c r="N1122" s="1">
        <v>162</v>
      </c>
      <c r="O1122" s="1" t="s">
        <v>1597</v>
      </c>
      <c r="P1122" s="3">
        <v>101467</v>
      </c>
      <c r="Q1122" s="96">
        <v>79761</v>
      </c>
    </row>
    <row r="1123" spans="1:19" hidden="1" x14ac:dyDescent="0.2">
      <c r="A1123" s="8" t="str">
        <f t="shared" si="36"/>
        <v>SMEDUS00042**C</v>
      </c>
      <c r="B1123" s="1" t="s">
        <v>75</v>
      </c>
      <c r="C1123" s="1" t="s">
        <v>416</v>
      </c>
      <c r="D1123" s="4">
        <v>6.91</v>
      </c>
      <c r="E1123" s="4">
        <v>6.92</v>
      </c>
      <c r="F1123" s="1" t="s">
        <v>319</v>
      </c>
      <c r="G1123" s="5">
        <v>118</v>
      </c>
      <c r="H1123" s="5">
        <v>0</v>
      </c>
      <c r="I1123" s="5">
        <v>0</v>
      </c>
      <c r="J1123" s="5">
        <v>0</v>
      </c>
      <c r="K1123" s="5">
        <v>14</v>
      </c>
      <c r="L1123" s="5">
        <f t="shared" si="37"/>
        <v>132</v>
      </c>
      <c r="M1123" s="1" t="s">
        <v>158</v>
      </c>
      <c r="N1123" s="1">
        <v>132</v>
      </c>
      <c r="O1123" s="1" t="s">
        <v>1597</v>
      </c>
      <c r="P1123" s="3">
        <v>101467</v>
      </c>
      <c r="Q1123" s="96">
        <v>79761</v>
      </c>
    </row>
    <row r="1124" spans="1:19" hidden="1" x14ac:dyDescent="0.2">
      <c r="A1124" s="8" t="str">
        <f t="shared" si="36"/>
        <v>SMEDUS00042**C</v>
      </c>
      <c r="B1124" s="1" t="s">
        <v>75</v>
      </c>
      <c r="C1124" s="1" t="s">
        <v>416</v>
      </c>
      <c r="D1124" s="4">
        <v>6.91</v>
      </c>
      <c r="E1124" s="4">
        <v>12.35</v>
      </c>
      <c r="F1124" s="1" t="s">
        <v>322</v>
      </c>
      <c r="G1124" s="5">
        <v>0</v>
      </c>
      <c r="H1124" s="5">
        <v>0</v>
      </c>
      <c r="I1124" s="5">
        <v>319</v>
      </c>
      <c r="J1124" s="5">
        <v>0</v>
      </c>
      <c r="K1124" s="5">
        <v>0</v>
      </c>
      <c r="L1124" s="5">
        <f t="shared" si="37"/>
        <v>319</v>
      </c>
      <c r="M1124" s="1" t="s">
        <v>323</v>
      </c>
      <c r="N1124" s="1">
        <v>319</v>
      </c>
      <c r="O1124" s="88" t="s">
        <v>1594</v>
      </c>
      <c r="R1124" s="104" t="s">
        <v>1608</v>
      </c>
      <c r="S1124" s="96" t="s">
        <v>1640</v>
      </c>
    </row>
    <row r="1125" spans="1:19" hidden="1" x14ac:dyDescent="0.2">
      <c r="A1125" s="8" t="str">
        <f t="shared" si="36"/>
        <v>SMEDUS00042**C</v>
      </c>
      <c r="B1125" s="1" t="s">
        <v>75</v>
      </c>
      <c r="C1125" s="1" t="s">
        <v>416</v>
      </c>
      <c r="D1125" s="4">
        <v>12.35</v>
      </c>
      <c r="E1125" s="4">
        <v>12.69</v>
      </c>
      <c r="F1125" s="1" t="s">
        <v>324</v>
      </c>
      <c r="G1125" s="5">
        <v>0</v>
      </c>
      <c r="H1125" s="5">
        <v>0</v>
      </c>
      <c r="I1125" s="5">
        <v>53</v>
      </c>
      <c r="J1125" s="5">
        <v>0</v>
      </c>
      <c r="K1125" s="5">
        <v>0</v>
      </c>
      <c r="L1125" s="5">
        <f t="shared" si="37"/>
        <v>53</v>
      </c>
      <c r="M1125" s="1" t="s">
        <v>597</v>
      </c>
      <c r="N1125" s="1">
        <v>53</v>
      </c>
      <c r="O1125" s="88" t="s">
        <v>1594</v>
      </c>
      <c r="R1125" s="104" t="s">
        <v>1608</v>
      </c>
      <c r="S1125" s="96" t="s">
        <v>1640</v>
      </c>
    </row>
    <row r="1126" spans="1:19" hidden="1" x14ac:dyDescent="0.2">
      <c r="A1126" s="8" t="str">
        <f t="shared" si="36"/>
        <v>SMEDUS00042**C</v>
      </c>
      <c r="B1126" s="1" t="s">
        <v>75</v>
      </c>
      <c r="C1126" s="1" t="s">
        <v>416</v>
      </c>
      <c r="D1126" s="4">
        <v>12.69</v>
      </c>
      <c r="E1126" s="4">
        <v>13.03</v>
      </c>
      <c r="F1126" s="1" t="s">
        <v>329</v>
      </c>
      <c r="G1126" s="5">
        <v>0</v>
      </c>
      <c r="H1126" s="5">
        <v>0</v>
      </c>
      <c r="I1126" s="5">
        <v>40</v>
      </c>
      <c r="J1126" s="5">
        <v>0</v>
      </c>
      <c r="K1126" s="5">
        <v>0</v>
      </c>
      <c r="L1126" s="5">
        <f t="shared" si="37"/>
        <v>40</v>
      </c>
      <c r="M1126" s="1" t="s">
        <v>343</v>
      </c>
      <c r="N1126" s="1">
        <v>40</v>
      </c>
      <c r="O1126" s="88" t="s">
        <v>1594</v>
      </c>
      <c r="R1126" s="104" t="s">
        <v>1608</v>
      </c>
      <c r="S1126" s="96" t="s">
        <v>1640</v>
      </c>
    </row>
    <row r="1127" spans="1:19" hidden="1" x14ac:dyDescent="0.2">
      <c r="A1127" s="8" t="str">
        <f t="shared" si="36"/>
        <v>SMEDUS00042**C</v>
      </c>
      <c r="B1127" s="1" t="s">
        <v>75</v>
      </c>
      <c r="C1127" s="1" t="s">
        <v>416</v>
      </c>
      <c r="D1127" s="4">
        <v>13.03</v>
      </c>
      <c r="E1127" s="4">
        <v>14.4</v>
      </c>
      <c r="F1127" s="1" t="s">
        <v>322</v>
      </c>
      <c r="G1127" s="5">
        <v>0</v>
      </c>
      <c r="H1127" s="5">
        <v>0</v>
      </c>
      <c r="I1127" s="5">
        <v>90</v>
      </c>
      <c r="J1127" s="5">
        <v>0</v>
      </c>
      <c r="K1127" s="5">
        <v>0</v>
      </c>
      <c r="L1127" s="5">
        <f t="shared" si="37"/>
        <v>90</v>
      </c>
      <c r="M1127" s="1" t="s">
        <v>323</v>
      </c>
      <c r="N1127" s="1">
        <v>90</v>
      </c>
      <c r="O1127" s="88" t="s">
        <v>1594</v>
      </c>
      <c r="R1127" s="104" t="s">
        <v>1608</v>
      </c>
      <c r="S1127" s="96" t="s">
        <v>1640</v>
      </c>
    </row>
    <row r="1128" spans="1:19" hidden="1" x14ac:dyDescent="0.2">
      <c r="A1128" s="8" t="str">
        <f t="shared" si="36"/>
        <v>SMEDUS00042**C</v>
      </c>
      <c r="B1128" s="1" t="s">
        <v>75</v>
      </c>
      <c r="C1128" s="1" t="s">
        <v>416</v>
      </c>
      <c r="D1128" s="4">
        <v>18.61</v>
      </c>
      <c r="E1128" s="4">
        <v>19.579999999999998</v>
      </c>
      <c r="F1128" s="1" t="s">
        <v>155</v>
      </c>
      <c r="G1128" s="5">
        <v>0</v>
      </c>
      <c r="H1128" s="5">
        <v>0</v>
      </c>
      <c r="I1128" s="5">
        <v>143</v>
      </c>
      <c r="J1128" s="5">
        <v>24</v>
      </c>
      <c r="K1128" s="5">
        <v>0</v>
      </c>
      <c r="L1128" s="5">
        <f t="shared" si="37"/>
        <v>167</v>
      </c>
      <c r="M1128" s="1" t="s">
        <v>323</v>
      </c>
      <c r="N1128" s="1">
        <v>90</v>
      </c>
      <c r="O1128" s="88" t="s">
        <v>1594</v>
      </c>
      <c r="R1128" s="104" t="s">
        <v>1608</v>
      </c>
      <c r="S1128" s="96" t="s">
        <v>1640</v>
      </c>
    </row>
    <row r="1129" spans="1:19" hidden="1" x14ac:dyDescent="0.2">
      <c r="A1129" s="8" t="str">
        <f t="shared" si="36"/>
        <v>SMEDUS00042**C</v>
      </c>
      <c r="B1129" s="1" t="s">
        <v>75</v>
      </c>
      <c r="C1129" s="1" t="s">
        <v>416</v>
      </c>
      <c r="D1129" s="4">
        <v>19.579999999999998</v>
      </c>
      <c r="E1129" s="4">
        <v>22.92</v>
      </c>
      <c r="F1129" s="1" t="s">
        <v>1539</v>
      </c>
      <c r="G1129" s="5">
        <v>0</v>
      </c>
      <c r="H1129" s="5">
        <v>0</v>
      </c>
      <c r="I1129" s="5">
        <v>404</v>
      </c>
      <c r="J1129" s="5">
        <v>67</v>
      </c>
      <c r="K1129" s="5">
        <v>0</v>
      </c>
      <c r="L1129" s="5">
        <f t="shared" si="37"/>
        <v>471</v>
      </c>
      <c r="M1129" s="1" t="s">
        <v>156</v>
      </c>
      <c r="N1129" s="1">
        <v>621</v>
      </c>
      <c r="O1129" s="1" t="s">
        <v>1489</v>
      </c>
      <c r="P1129" s="96">
        <v>109227</v>
      </c>
      <c r="S1129" s="96" t="s">
        <v>1634</v>
      </c>
    </row>
    <row r="1130" spans="1:19" hidden="1" x14ac:dyDescent="0.2">
      <c r="A1130" s="8" t="str">
        <f t="shared" si="36"/>
        <v>SMEDUS00224**C</v>
      </c>
      <c r="B1130" s="1" t="s">
        <v>75</v>
      </c>
      <c r="C1130" s="1" t="s">
        <v>436</v>
      </c>
      <c r="D1130" s="4">
        <v>0</v>
      </c>
      <c r="E1130" s="4">
        <v>2.2599999999999998</v>
      </c>
      <c r="F1130" s="1" t="s">
        <v>322</v>
      </c>
      <c r="G1130" s="5">
        <v>0</v>
      </c>
      <c r="H1130" s="5">
        <v>0</v>
      </c>
      <c r="I1130" s="5">
        <v>140</v>
      </c>
      <c r="J1130" s="5">
        <v>0</v>
      </c>
      <c r="K1130" s="5">
        <v>0</v>
      </c>
      <c r="L1130" s="5">
        <f t="shared" si="37"/>
        <v>140</v>
      </c>
      <c r="M1130" s="1" t="s">
        <v>323</v>
      </c>
      <c r="N1130" s="1">
        <v>140</v>
      </c>
      <c r="O1130" s="88" t="s">
        <v>1594</v>
      </c>
      <c r="P1130" s="99"/>
      <c r="R1130" s="104" t="s">
        <v>1608</v>
      </c>
      <c r="S1130" s="96" t="s">
        <v>1640</v>
      </c>
    </row>
    <row r="1131" spans="1:19" hidden="1" x14ac:dyDescent="0.2">
      <c r="A1131" s="8" t="str">
        <f t="shared" si="36"/>
        <v>SMEDUS00224**C</v>
      </c>
      <c r="B1131" s="1" t="s">
        <v>75</v>
      </c>
      <c r="C1131" s="1" t="s">
        <v>436</v>
      </c>
      <c r="D1131" s="4">
        <v>2.2599999999999998</v>
      </c>
      <c r="E1131" s="4">
        <v>2.42</v>
      </c>
      <c r="F1131" s="1" t="s">
        <v>324</v>
      </c>
      <c r="G1131" s="5">
        <v>16</v>
      </c>
      <c r="H1131" s="5">
        <v>0</v>
      </c>
      <c r="I1131" s="5">
        <v>22</v>
      </c>
      <c r="J1131" s="5">
        <v>0</v>
      </c>
      <c r="K1131" s="5">
        <v>0</v>
      </c>
      <c r="L1131" s="5">
        <f t="shared" si="37"/>
        <v>38</v>
      </c>
      <c r="M1131" s="1" t="s">
        <v>161</v>
      </c>
      <c r="N1131" s="1">
        <v>38</v>
      </c>
      <c r="O1131" s="88" t="s">
        <v>1594</v>
      </c>
      <c r="R1131" s="104" t="s">
        <v>1608</v>
      </c>
      <c r="S1131" s="96" t="s">
        <v>1640</v>
      </c>
    </row>
    <row r="1132" spans="1:19" hidden="1" x14ac:dyDescent="0.2">
      <c r="A1132" s="8" t="str">
        <f t="shared" si="36"/>
        <v>SMEDUS00224**C</v>
      </c>
      <c r="B1132" s="1" t="s">
        <v>75</v>
      </c>
      <c r="C1132" s="1" t="s">
        <v>436</v>
      </c>
      <c r="D1132" s="4">
        <v>2.42</v>
      </c>
      <c r="E1132" s="4">
        <v>2.6</v>
      </c>
      <c r="F1132" s="1" t="s">
        <v>324</v>
      </c>
      <c r="G1132" s="5">
        <v>16</v>
      </c>
      <c r="H1132" s="5">
        <v>0</v>
      </c>
      <c r="I1132" s="5">
        <v>11</v>
      </c>
      <c r="J1132" s="5">
        <v>0</v>
      </c>
      <c r="K1132" s="5">
        <v>0</v>
      </c>
      <c r="L1132" s="5">
        <f t="shared" si="37"/>
        <v>27</v>
      </c>
      <c r="M1132" s="1" t="s">
        <v>162</v>
      </c>
      <c r="N1132" s="1">
        <v>27</v>
      </c>
      <c r="O1132" s="88" t="s">
        <v>1594</v>
      </c>
      <c r="R1132" s="104" t="s">
        <v>1608</v>
      </c>
      <c r="S1132" s="96" t="s">
        <v>1640</v>
      </c>
    </row>
    <row r="1133" spans="1:19" hidden="1" x14ac:dyDescent="0.2">
      <c r="A1133" s="8" t="str">
        <f t="shared" si="36"/>
        <v>SMEDUS00224**C</v>
      </c>
      <c r="B1133" s="1" t="s">
        <v>75</v>
      </c>
      <c r="C1133" s="1" t="s">
        <v>436</v>
      </c>
      <c r="D1133" s="4">
        <v>2.6</v>
      </c>
      <c r="E1133" s="4">
        <v>6.6</v>
      </c>
      <c r="F1133" s="1" t="s">
        <v>322</v>
      </c>
      <c r="G1133" s="5">
        <v>0</v>
      </c>
      <c r="H1133" s="5">
        <v>0</v>
      </c>
      <c r="I1133" s="5">
        <v>264</v>
      </c>
      <c r="J1133" s="5">
        <v>0</v>
      </c>
      <c r="K1133" s="5">
        <v>0</v>
      </c>
      <c r="L1133" s="5">
        <f t="shared" si="37"/>
        <v>264</v>
      </c>
      <c r="M1133" s="1" t="s">
        <v>323</v>
      </c>
      <c r="N1133" s="1">
        <v>264</v>
      </c>
      <c r="O1133" s="88" t="s">
        <v>1594</v>
      </c>
      <c r="P1133" s="99"/>
      <c r="R1133" s="104" t="s">
        <v>1608</v>
      </c>
      <c r="S1133" s="96" t="s">
        <v>1640</v>
      </c>
    </row>
    <row r="1134" spans="1:19" hidden="1" x14ac:dyDescent="0.2">
      <c r="A1134" s="8" t="str">
        <f t="shared" si="36"/>
        <v>SMEDUS00224**C</v>
      </c>
      <c r="B1134" s="1" t="s">
        <v>75</v>
      </c>
      <c r="C1134" s="1" t="s">
        <v>436</v>
      </c>
      <c r="D1134" s="4">
        <v>10.45</v>
      </c>
      <c r="E1134" s="4">
        <v>15.45</v>
      </c>
      <c r="F1134" s="1" t="s">
        <v>317</v>
      </c>
      <c r="G1134" s="5">
        <v>730</v>
      </c>
      <c r="H1134" s="5">
        <v>0</v>
      </c>
      <c r="I1134" s="5">
        <v>0</v>
      </c>
      <c r="J1134" s="5">
        <v>0</v>
      </c>
      <c r="K1134" s="5">
        <v>0</v>
      </c>
      <c r="L1134" s="5">
        <f t="shared" si="37"/>
        <v>730</v>
      </c>
      <c r="M1134" s="1" t="s">
        <v>413</v>
      </c>
      <c r="N1134" s="1">
        <v>730</v>
      </c>
      <c r="O1134" s="1" t="s">
        <v>1597</v>
      </c>
      <c r="P1134" s="3">
        <v>101467</v>
      </c>
      <c r="Q1134" s="96">
        <v>79761</v>
      </c>
    </row>
    <row r="1135" spans="1:19" hidden="1" x14ac:dyDescent="0.2">
      <c r="A1135" s="8" t="str">
        <f t="shared" si="36"/>
        <v>SMEDUS00224**C</v>
      </c>
      <c r="B1135" s="1" t="s">
        <v>75</v>
      </c>
      <c r="C1135" s="1" t="s">
        <v>436</v>
      </c>
      <c r="D1135" s="4">
        <v>15.45</v>
      </c>
      <c r="E1135" s="4">
        <v>15.97</v>
      </c>
      <c r="F1135" s="1" t="s">
        <v>159</v>
      </c>
      <c r="G1135" s="5">
        <v>16</v>
      </c>
      <c r="H1135" s="5">
        <v>0</v>
      </c>
      <c r="I1135" s="5">
        <v>0</v>
      </c>
      <c r="J1135" s="5">
        <v>24</v>
      </c>
      <c r="K1135" s="5">
        <v>0</v>
      </c>
      <c r="L1135" s="5">
        <f t="shared" si="37"/>
        <v>40</v>
      </c>
      <c r="M1135" s="1" t="s">
        <v>160</v>
      </c>
      <c r="N1135" s="1">
        <v>40</v>
      </c>
      <c r="O1135" s="1" t="s">
        <v>1594</v>
      </c>
      <c r="P1135" s="96">
        <v>79761</v>
      </c>
      <c r="S1135" s="96" t="s">
        <v>1645</v>
      </c>
    </row>
    <row r="1136" spans="1:19" hidden="1" x14ac:dyDescent="0.2">
      <c r="A1136" s="8" t="str">
        <f t="shared" si="36"/>
        <v>SMEDUS00224**C</v>
      </c>
      <c r="B1136" s="1" t="s">
        <v>75</v>
      </c>
      <c r="C1136" s="1" t="s">
        <v>436</v>
      </c>
      <c r="D1136" s="4">
        <v>15.97</v>
      </c>
      <c r="E1136" s="4">
        <v>16.27</v>
      </c>
      <c r="F1136" s="10" t="s">
        <v>159</v>
      </c>
      <c r="G1136" s="1">
        <v>16</v>
      </c>
      <c r="H1136" s="1">
        <v>0</v>
      </c>
      <c r="I1136" s="1">
        <v>0</v>
      </c>
      <c r="J1136" s="1">
        <v>24</v>
      </c>
      <c r="K1136" s="1">
        <v>0</v>
      </c>
      <c r="L1136" s="5">
        <f t="shared" si="37"/>
        <v>40</v>
      </c>
      <c r="M1136" s="1" t="s">
        <v>160</v>
      </c>
      <c r="N1136" s="3">
        <v>40</v>
      </c>
      <c r="O1136" s="1" t="s">
        <v>1594</v>
      </c>
      <c r="P1136" s="96">
        <v>79761</v>
      </c>
      <c r="S1136" s="96" t="s">
        <v>1645</v>
      </c>
    </row>
    <row r="1137" spans="1:19" hidden="1" x14ac:dyDescent="0.2">
      <c r="A1137" s="8" t="str">
        <f t="shared" si="36"/>
        <v>SRICIR00071**C</v>
      </c>
      <c r="B1137" s="1" t="s">
        <v>163</v>
      </c>
      <c r="C1137" s="1" t="s">
        <v>316</v>
      </c>
      <c r="D1137" s="4">
        <v>0</v>
      </c>
      <c r="E1137" s="4">
        <v>6.39</v>
      </c>
      <c r="F1137" s="1" t="s">
        <v>317</v>
      </c>
      <c r="G1137" s="5">
        <v>1124</v>
      </c>
      <c r="H1137" s="5">
        <v>0</v>
      </c>
      <c r="I1137" s="5">
        <v>0</v>
      </c>
      <c r="J1137" s="5">
        <v>0</v>
      </c>
      <c r="K1137" s="5">
        <v>0</v>
      </c>
      <c r="L1137" s="5">
        <f t="shared" si="37"/>
        <v>1124</v>
      </c>
      <c r="M1137" s="1" t="s">
        <v>77</v>
      </c>
      <c r="N1137" s="1">
        <v>1124</v>
      </c>
      <c r="O1137" s="1" t="s">
        <v>1595</v>
      </c>
      <c r="P1137" s="3">
        <v>87722</v>
      </c>
    </row>
    <row r="1138" spans="1:19" hidden="1" x14ac:dyDescent="0.2">
      <c r="A1138" s="8" t="str">
        <f t="shared" si="36"/>
        <v>SRICIR00071**C</v>
      </c>
      <c r="B1138" s="1" t="s">
        <v>163</v>
      </c>
      <c r="C1138" s="1" t="s">
        <v>316</v>
      </c>
      <c r="D1138" s="4">
        <v>6.39</v>
      </c>
      <c r="E1138" s="4">
        <v>13.65</v>
      </c>
      <c r="F1138" s="1">
        <v>5</v>
      </c>
      <c r="G1138" s="5">
        <v>1278</v>
      </c>
      <c r="H1138" s="5">
        <v>0</v>
      </c>
      <c r="I1138" s="5">
        <v>0</v>
      </c>
      <c r="J1138" s="5">
        <v>0</v>
      </c>
      <c r="K1138" s="5">
        <v>0</v>
      </c>
      <c r="L1138" s="5">
        <f t="shared" si="37"/>
        <v>1278</v>
      </c>
      <c r="M1138" s="1" t="s">
        <v>77</v>
      </c>
      <c r="N1138" s="1">
        <v>1278</v>
      </c>
      <c r="O1138" s="1" t="s">
        <v>1595</v>
      </c>
      <c r="P1138" s="3">
        <v>87722</v>
      </c>
    </row>
    <row r="1139" spans="1:19" hidden="1" x14ac:dyDescent="0.2">
      <c r="A1139" s="8" t="str">
        <f t="shared" si="36"/>
        <v>SRICIR00071**C</v>
      </c>
      <c r="B1139" s="1" t="s">
        <v>163</v>
      </c>
      <c r="C1139" s="1" t="s">
        <v>316</v>
      </c>
      <c r="D1139" s="4">
        <v>7.12</v>
      </c>
      <c r="E1139" s="4">
        <v>7.13</v>
      </c>
      <c r="F1139" s="1" t="s">
        <v>319</v>
      </c>
      <c r="G1139" s="5">
        <v>0</v>
      </c>
      <c r="H1139" s="5">
        <v>0</v>
      </c>
      <c r="I1139" s="5">
        <v>10</v>
      </c>
      <c r="J1139" s="5">
        <v>44</v>
      </c>
      <c r="K1139" s="5">
        <v>82</v>
      </c>
      <c r="L1139" s="5">
        <f t="shared" si="37"/>
        <v>136</v>
      </c>
      <c r="M1139" s="1" t="s">
        <v>166</v>
      </c>
      <c r="N1139" s="1">
        <v>136</v>
      </c>
      <c r="O1139" s="1" t="s">
        <v>1595</v>
      </c>
      <c r="P1139" s="3">
        <v>87722</v>
      </c>
    </row>
    <row r="1140" spans="1:19" hidden="1" x14ac:dyDescent="0.2">
      <c r="A1140" s="8" t="str">
        <f t="shared" si="36"/>
        <v>SRICIR00071**C</v>
      </c>
      <c r="B1140" s="1" t="s">
        <v>163</v>
      </c>
      <c r="C1140" s="1" t="s">
        <v>316</v>
      </c>
      <c r="D1140" s="4">
        <v>10.68</v>
      </c>
      <c r="E1140" s="4">
        <v>10.69</v>
      </c>
      <c r="F1140" s="1" t="s">
        <v>319</v>
      </c>
      <c r="G1140" s="5">
        <v>0</v>
      </c>
      <c r="H1140" s="5">
        <v>0</v>
      </c>
      <c r="I1140" s="5">
        <v>0</v>
      </c>
      <c r="J1140" s="5">
        <v>54</v>
      </c>
      <c r="K1140" s="5">
        <v>71</v>
      </c>
      <c r="L1140" s="5">
        <f t="shared" si="37"/>
        <v>125</v>
      </c>
      <c r="M1140" s="1" t="s">
        <v>522</v>
      </c>
      <c r="N1140" s="1">
        <v>125</v>
      </c>
      <c r="O1140" s="1" t="s">
        <v>1595</v>
      </c>
      <c r="P1140" s="3">
        <v>87722</v>
      </c>
    </row>
    <row r="1141" spans="1:19" hidden="1" x14ac:dyDescent="0.2">
      <c r="A1141" s="8" t="str">
        <f t="shared" si="36"/>
        <v>SRICIR00071**C</v>
      </c>
      <c r="B1141" s="1" t="s">
        <v>163</v>
      </c>
      <c r="C1141" s="1" t="s">
        <v>316</v>
      </c>
      <c r="D1141" s="4">
        <v>13.65</v>
      </c>
      <c r="E1141" s="4">
        <v>20.62</v>
      </c>
      <c r="F1141" s="1" t="s">
        <v>317</v>
      </c>
      <c r="G1141" s="5">
        <v>1230</v>
      </c>
      <c r="H1141" s="5">
        <v>0</v>
      </c>
      <c r="I1141" s="5">
        <v>0</v>
      </c>
      <c r="J1141" s="5">
        <v>0</v>
      </c>
      <c r="K1141" s="5">
        <v>0</v>
      </c>
      <c r="L1141" s="5">
        <f t="shared" si="37"/>
        <v>1230</v>
      </c>
      <c r="M1141" s="1" t="s">
        <v>76</v>
      </c>
      <c r="N1141" s="1">
        <v>1230</v>
      </c>
      <c r="O1141" s="88" t="s">
        <v>1594</v>
      </c>
      <c r="P1141" s="99"/>
      <c r="R1141" s="104" t="s">
        <v>1608</v>
      </c>
      <c r="S1141" s="96" t="s">
        <v>1640</v>
      </c>
    </row>
    <row r="1142" spans="1:19" hidden="1" x14ac:dyDescent="0.2">
      <c r="A1142" s="8" t="str">
        <f t="shared" si="36"/>
        <v>SRICIR00071**C</v>
      </c>
      <c r="B1142" s="1" t="s">
        <v>163</v>
      </c>
      <c r="C1142" s="1" t="s">
        <v>316</v>
      </c>
      <c r="D1142" s="4">
        <v>14.84</v>
      </c>
      <c r="E1142" s="4">
        <v>14.85</v>
      </c>
      <c r="F1142" s="1" t="s">
        <v>319</v>
      </c>
      <c r="G1142" s="5">
        <v>0</v>
      </c>
      <c r="H1142" s="5">
        <v>0</v>
      </c>
      <c r="I1142" s="5">
        <v>0</v>
      </c>
      <c r="J1142" s="5">
        <v>66</v>
      </c>
      <c r="K1142" s="5">
        <v>110</v>
      </c>
      <c r="L1142" s="5">
        <f t="shared" si="37"/>
        <v>176</v>
      </c>
      <c r="M1142" s="1" t="s">
        <v>164</v>
      </c>
      <c r="N1142" s="1">
        <v>176</v>
      </c>
      <c r="O1142" s="88" t="s">
        <v>1594</v>
      </c>
      <c r="P1142" s="99"/>
      <c r="R1142" s="104" t="s">
        <v>1608</v>
      </c>
      <c r="S1142" s="96" t="s">
        <v>1640</v>
      </c>
    </row>
    <row r="1143" spans="1:19" hidden="1" x14ac:dyDescent="0.2">
      <c r="A1143" s="8" t="str">
        <f t="shared" si="36"/>
        <v>SRICIR00071**C</v>
      </c>
      <c r="B1143" s="1" t="s">
        <v>163</v>
      </c>
      <c r="C1143" s="1" t="s">
        <v>316</v>
      </c>
      <c r="D1143" s="4">
        <v>18.78</v>
      </c>
      <c r="E1143" s="4">
        <v>18.790000000000003</v>
      </c>
      <c r="F1143" s="1" t="s">
        <v>319</v>
      </c>
      <c r="G1143" s="5">
        <v>0</v>
      </c>
      <c r="H1143" s="5">
        <v>0</v>
      </c>
      <c r="I1143" s="5">
        <v>0</v>
      </c>
      <c r="J1143" s="5">
        <v>66</v>
      </c>
      <c r="K1143" s="5">
        <v>110</v>
      </c>
      <c r="L1143" s="5">
        <f t="shared" si="37"/>
        <v>176</v>
      </c>
      <c r="M1143" s="1" t="s">
        <v>165</v>
      </c>
      <c r="N1143" s="1">
        <v>176</v>
      </c>
      <c r="O1143" s="88" t="s">
        <v>1594</v>
      </c>
      <c r="P1143" s="99"/>
      <c r="R1143" s="104" t="s">
        <v>1608</v>
      </c>
      <c r="S1143" s="96" t="s">
        <v>1640</v>
      </c>
    </row>
    <row r="1144" spans="1:19" hidden="1" x14ac:dyDescent="0.2">
      <c r="A1144" s="8" t="str">
        <f t="shared" si="36"/>
        <v>SRICSR00013**C</v>
      </c>
      <c r="B1144" s="1" t="s">
        <v>163</v>
      </c>
      <c r="C1144" s="1" t="s">
        <v>529</v>
      </c>
      <c r="D1144" s="4">
        <v>0</v>
      </c>
      <c r="E1144" s="4">
        <v>3.92</v>
      </c>
      <c r="F1144" s="1" t="s">
        <v>322</v>
      </c>
      <c r="G1144" s="5">
        <v>0</v>
      </c>
      <c r="H1144" s="5">
        <v>0</v>
      </c>
      <c r="I1144" s="5">
        <v>291</v>
      </c>
      <c r="J1144" s="5">
        <v>0</v>
      </c>
      <c r="K1144" s="5">
        <v>0</v>
      </c>
      <c r="L1144" s="5">
        <f t="shared" si="37"/>
        <v>291</v>
      </c>
      <c r="M1144" s="1" t="s">
        <v>323</v>
      </c>
      <c r="N1144" s="1">
        <v>236</v>
      </c>
      <c r="O1144" s="88" t="s">
        <v>1587</v>
      </c>
      <c r="P1144" s="99"/>
      <c r="R1144" s="104" t="s">
        <v>1608</v>
      </c>
      <c r="S1144" s="96" t="s">
        <v>1640</v>
      </c>
    </row>
    <row r="1145" spans="1:19" hidden="1" x14ac:dyDescent="0.2">
      <c r="A1145" s="8" t="str">
        <f t="shared" si="36"/>
        <v>SRICSR00013**C</v>
      </c>
      <c r="B1145" s="1" t="s">
        <v>163</v>
      </c>
      <c r="C1145" s="1" t="s">
        <v>529</v>
      </c>
      <c r="D1145" s="4">
        <v>3.92</v>
      </c>
      <c r="E1145" s="4">
        <v>4.21</v>
      </c>
      <c r="F1145" s="1">
        <v>15</v>
      </c>
      <c r="G1145" s="5">
        <v>0</v>
      </c>
      <c r="H1145" s="5">
        <v>0</v>
      </c>
      <c r="I1145" s="5">
        <v>46</v>
      </c>
      <c r="J1145" s="5">
        <v>0</v>
      </c>
      <c r="K1145" s="5">
        <v>0</v>
      </c>
      <c r="L1145" s="5">
        <f t="shared" si="37"/>
        <v>46</v>
      </c>
      <c r="M1145" s="1" t="s">
        <v>343</v>
      </c>
      <c r="N1145" s="1">
        <v>46</v>
      </c>
      <c r="O1145" s="88" t="s">
        <v>1587</v>
      </c>
      <c r="P1145" s="99"/>
      <c r="R1145" s="104" t="s">
        <v>1608</v>
      </c>
      <c r="S1145" s="96" t="s">
        <v>1640</v>
      </c>
    </row>
    <row r="1146" spans="1:19" hidden="1" x14ac:dyDescent="0.2">
      <c r="A1146" s="8" t="str">
        <f t="shared" si="36"/>
        <v>SRICSR00013**C</v>
      </c>
      <c r="B1146" s="1" t="s">
        <v>163</v>
      </c>
      <c r="C1146" s="1" t="s">
        <v>529</v>
      </c>
      <c r="D1146" s="4">
        <v>4.21</v>
      </c>
      <c r="E1146" s="4">
        <v>4.3499999999999996</v>
      </c>
      <c r="F1146" s="1" t="s">
        <v>322</v>
      </c>
      <c r="G1146" s="5">
        <v>0</v>
      </c>
      <c r="H1146" s="5">
        <v>0</v>
      </c>
      <c r="I1146" s="5">
        <v>5</v>
      </c>
      <c r="J1146" s="5">
        <v>0</v>
      </c>
      <c r="K1146" s="5">
        <v>0</v>
      </c>
      <c r="L1146" s="5">
        <f t="shared" si="37"/>
        <v>5</v>
      </c>
      <c r="M1146" s="1" t="s">
        <v>323</v>
      </c>
      <c r="N1146" s="1">
        <v>5</v>
      </c>
      <c r="O1146" s="88" t="s">
        <v>1587</v>
      </c>
      <c r="R1146" s="104" t="s">
        <v>1608</v>
      </c>
      <c r="S1146" s="96" t="s">
        <v>1640</v>
      </c>
    </row>
    <row r="1147" spans="1:19" hidden="1" x14ac:dyDescent="0.2">
      <c r="A1147" s="8" t="str">
        <f t="shared" si="36"/>
        <v>SRICSR00013**C</v>
      </c>
      <c r="B1147" s="1" t="s">
        <v>163</v>
      </c>
      <c r="C1147" s="1" t="s">
        <v>529</v>
      </c>
      <c r="D1147" s="4">
        <v>5.6</v>
      </c>
      <c r="E1147" s="4">
        <v>7.1</v>
      </c>
      <c r="F1147" s="1" t="s">
        <v>322</v>
      </c>
      <c r="G1147" s="5">
        <v>0</v>
      </c>
      <c r="H1147" s="5">
        <v>0</v>
      </c>
      <c r="I1147" s="5">
        <v>92</v>
      </c>
      <c r="J1147" s="5">
        <v>0</v>
      </c>
      <c r="K1147" s="5">
        <v>0</v>
      </c>
      <c r="L1147" s="5">
        <f t="shared" si="37"/>
        <v>92</v>
      </c>
      <c r="M1147" s="1" t="s">
        <v>323</v>
      </c>
      <c r="N1147" s="1">
        <v>92</v>
      </c>
      <c r="O1147" s="88" t="s">
        <v>1587</v>
      </c>
      <c r="R1147" s="104" t="s">
        <v>1608</v>
      </c>
      <c r="S1147" s="96" t="s">
        <v>1640</v>
      </c>
    </row>
    <row r="1148" spans="1:19" hidden="1" x14ac:dyDescent="0.2">
      <c r="A1148" s="8" t="str">
        <f t="shared" si="36"/>
        <v>SRICSR00013**C</v>
      </c>
      <c r="B1148" s="1" t="s">
        <v>163</v>
      </c>
      <c r="C1148" s="1" t="s">
        <v>529</v>
      </c>
      <c r="D1148" s="4">
        <v>7.1</v>
      </c>
      <c r="E1148" s="4">
        <v>7.36</v>
      </c>
      <c r="F1148" s="1">
        <v>10</v>
      </c>
      <c r="G1148" s="5">
        <v>0</v>
      </c>
      <c r="H1148" s="5">
        <v>0</v>
      </c>
      <c r="I1148" s="5">
        <v>5</v>
      </c>
      <c r="J1148" s="5">
        <v>48</v>
      </c>
      <c r="K1148" s="5">
        <v>32</v>
      </c>
      <c r="L1148" s="5">
        <f t="shared" si="37"/>
        <v>85</v>
      </c>
      <c r="M1148" s="1" t="s">
        <v>167</v>
      </c>
      <c r="N1148" s="1">
        <v>85</v>
      </c>
      <c r="O1148" s="88" t="s">
        <v>1587</v>
      </c>
      <c r="R1148" s="104" t="s">
        <v>1608</v>
      </c>
      <c r="S1148" s="96" t="s">
        <v>1640</v>
      </c>
    </row>
    <row r="1149" spans="1:19" hidden="1" x14ac:dyDescent="0.2">
      <c r="A1149" s="8" t="str">
        <f t="shared" si="36"/>
        <v>SRICSR00013**C</v>
      </c>
      <c r="B1149" s="1" t="s">
        <v>163</v>
      </c>
      <c r="C1149" s="1" t="s">
        <v>529</v>
      </c>
      <c r="D1149" s="4">
        <v>7.36</v>
      </c>
      <c r="E1149" s="4">
        <v>10.81</v>
      </c>
      <c r="F1149" s="1">
        <v>5</v>
      </c>
      <c r="G1149" s="5">
        <v>0</v>
      </c>
      <c r="H1149" s="5">
        <v>0</v>
      </c>
      <c r="I1149" s="5">
        <v>456</v>
      </c>
      <c r="J1149" s="5">
        <v>0</v>
      </c>
      <c r="K1149" s="5">
        <v>0</v>
      </c>
      <c r="L1149" s="5">
        <f t="shared" si="37"/>
        <v>456</v>
      </c>
      <c r="M1149" s="1" t="s">
        <v>511</v>
      </c>
      <c r="N1149" s="1">
        <v>456</v>
      </c>
      <c r="O1149" s="88" t="s">
        <v>1587</v>
      </c>
      <c r="R1149" s="104" t="s">
        <v>1608</v>
      </c>
      <c r="S1149" s="96" t="s">
        <v>1640</v>
      </c>
    </row>
    <row r="1150" spans="1:19" hidden="1" x14ac:dyDescent="0.2">
      <c r="A1150" s="8" t="str">
        <f t="shared" si="36"/>
        <v>SRICSR00013**C</v>
      </c>
      <c r="B1150" s="1" t="s">
        <v>163</v>
      </c>
      <c r="C1150" s="1" t="s">
        <v>529</v>
      </c>
      <c r="D1150" s="4">
        <v>10.81</v>
      </c>
      <c r="E1150" s="4">
        <v>10.89</v>
      </c>
      <c r="F1150" s="1" t="s">
        <v>106</v>
      </c>
      <c r="G1150" s="5">
        <v>0</v>
      </c>
      <c r="H1150" s="5">
        <v>0</v>
      </c>
      <c r="I1150" s="5">
        <v>0</v>
      </c>
      <c r="J1150" s="5">
        <v>26</v>
      </c>
      <c r="K1150" s="5">
        <v>0</v>
      </c>
      <c r="L1150" s="5">
        <f t="shared" si="37"/>
        <v>26</v>
      </c>
      <c r="M1150" s="1" t="s">
        <v>168</v>
      </c>
      <c r="N1150" s="1">
        <v>26</v>
      </c>
      <c r="O1150" s="88" t="s">
        <v>1587</v>
      </c>
      <c r="P1150" s="99"/>
      <c r="R1150" s="104" t="s">
        <v>1608</v>
      </c>
      <c r="S1150" s="96" t="s">
        <v>1640</v>
      </c>
    </row>
    <row r="1151" spans="1:19" hidden="1" x14ac:dyDescent="0.2">
      <c r="A1151" s="8" t="str">
        <f t="shared" si="36"/>
        <v>SRICSR00013**C</v>
      </c>
      <c r="B1151" s="1" t="s">
        <v>163</v>
      </c>
      <c r="C1151" s="1" t="s">
        <v>529</v>
      </c>
      <c r="D1151" s="4">
        <v>10.89</v>
      </c>
      <c r="E1151" s="4">
        <v>11.13</v>
      </c>
      <c r="F1151" s="1" t="s">
        <v>159</v>
      </c>
      <c r="G1151" s="5">
        <v>26</v>
      </c>
      <c r="H1151" s="5">
        <v>0</v>
      </c>
      <c r="I1151" s="5">
        <v>0</v>
      </c>
      <c r="J1151" s="5">
        <v>65</v>
      </c>
      <c r="K1151" s="5">
        <v>0</v>
      </c>
      <c r="L1151" s="5">
        <f t="shared" si="37"/>
        <v>91</v>
      </c>
      <c r="M1151" s="1" t="s">
        <v>169</v>
      </c>
      <c r="N1151" s="1">
        <v>91</v>
      </c>
      <c r="O1151" s="88" t="s">
        <v>1587</v>
      </c>
      <c r="P1151" s="99"/>
      <c r="R1151" s="104" t="s">
        <v>1608</v>
      </c>
      <c r="S1151" s="96" t="s">
        <v>1640</v>
      </c>
    </row>
    <row r="1152" spans="1:19" hidden="1" x14ac:dyDescent="0.2">
      <c r="A1152" s="8" t="str">
        <f t="shared" si="36"/>
        <v>SRICSR00013**C</v>
      </c>
      <c r="B1152" s="1" t="s">
        <v>163</v>
      </c>
      <c r="C1152" s="1" t="s">
        <v>529</v>
      </c>
      <c r="D1152" s="4">
        <v>11.13</v>
      </c>
      <c r="E1152" s="4">
        <v>13.15</v>
      </c>
      <c r="F1152" s="1" t="s">
        <v>106</v>
      </c>
      <c r="G1152" s="5">
        <v>0</v>
      </c>
      <c r="H1152" s="5">
        <v>0</v>
      </c>
      <c r="I1152" s="5">
        <v>0</v>
      </c>
      <c r="J1152" s="5">
        <v>270</v>
      </c>
      <c r="K1152" s="5">
        <v>0</v>
      </c>
      <c r="L1152" s="5">
        <f t="shared" si="37"/>
        <v>270</v>
      </c>
      <c r="M1152" s="1" t="s">
        <v>170</v>
      </c>
      <c r="N1152" s="1">
        <v>270</v>
      </c>
      <c r="O1152" s="88" t="s">
        <v>1587</v>
      </c>
      <c r="R1152" s="104" t="s">
        <v>1608</v>
      </c>
      <c r="S1152" s="96" t="s">
        <v>1640</v>
      </c>
    </row>
    <row r="1153" spans="1:19" hidden="1" x14ac:dyDescent="0.2">
      <c r="A1153" s="8" t="str">
        <f t="shared" si="36"/>
        <v>SRICSR00013**C</v>
      </c>
      <c r="B1153" s="1" t="s">
        <v>163</v>
      </c>
      <c r="C1153" s="1" t="s">
        <v>529</v>
      </c>
      <c r="D1153" s="4">
        <v>21.23</v>
      </c>
      <c r="E1153" s="4">
        <v>24.3</v>
      </c>
      <c r="F1153" s="1" t="s">
        <v>322</v>
      </c>
      <c r="G1153" s="5">
        <v>0</v>
      </c>
      <c r="H1153" s="5">
        <v>0</v>
      </c>
      <c r="I1153" s="5">
        <v>205</v>
      </c>
      <c r="J1153" s="5">
        <v>0</v>
      </c>
      <c r="K1153" s="5">
        <v>0</v>
      </c>
      <c r="L1153" s="5">
        <f t="shared" si="37"/>
        <v>205</v>
      </c>
      <c r="M1153" s="1" t="s">
        <v>323</v>
      </c>
      <c r="N1153" s="1">
        <v>205</v>
      </c>
      <c r="O1153" s="88" t="s">
        <v>1594</v>
      </c>
      <c r="P1153" s="99"/>
      <c r="R1153" s="104" t="s">
        <v>1608</v>
      </c>
      <c r="S1153" s="96" t="s">
        <v>1640</v>
      </c>
    </row>
    <row r="1154" spans="1:19" hidden="1" x14ac:dyDescent="0.2">
      <c r="A1154" s="8" t="str">
        <f t="shared" si="36"/>
        <v>SRICSR00013**C</v>
      </c>
      <c r="B1154" s="1" t="s">
        <v>163</v>
      </c>
      <c r="C1154" s="1" t="s">
        <v>529</v>
      </c>
      <c r="D1154" s="4">
        <v>24.3</v>
      </c>
      <c r="E1154" s="4">
        <v>24.81</v>
      </c>
      <c r="F1154" s="1" t="s">
        <v>95</v>
      </c>
      <c r="G1154" s="5">
        <v>0</v>
      </c>
      <c r="H1154" s="5">
        <v>0</v>
      </c>
      <c r="I1154" s="5">
        <v>38</v>
      </c>
      <c r="J1154" s="5">
        <v>0</v>
      </c>
      <c r="K1154" s="5">
        <v>0</v>
      </c>
      <c r="L1154" s="5">
        <f t="shared" si="37"/>
        <v>38</v>
      </c>
      <c r="M1154" s="1" t="s">
        <v>171</v>
      </c>
      <c r="N1154" s="1">
        <v>38</v>
      </c>
      <c r="O1154" s="88" t="s">
        <v>1594</v>
      </c>
      <c r="P1154" s="99"/>
      <c r="R1154" s="104" t="s">
        <v>1608</v>
      </c>
      <c r="S1154" s="96" t="s">
        <v>1640</v>
      </c>
    </row>
    <row r="1155" spans="1:19" hidden="1" x14ac:dyDescent="0.2">
      <c r="A1155" s="8" t="str">
        <f t="shared" si="36"/>
        <v>SRICSR00013**C</v>
      </c>
      <c r="B1155" s="1" t="s">
        <v>163</v>
      </c>
      <c r="C1155" s="1" t="s">
        <v>529</v>
      </c>
      <c r="D1155" s="4">
        <v>24.81</v>
      </c>
      <c r="E1155" s="4">
        <v>25.21</v>
      </c>
      <c r="F1155" s="1" t="s">
        <v>322</v>
      </c>
      <c r="G1155" s="5">
        <v>0</v>
      </c>
      <c r="H1155" s="5">
        <v>0</v>
      </c>
      <c r="I1155" s="5">
        <v>25</v>
      </c>
      <c r="J1155" s="5">
        <v>0</v>
      </c>
      <c r="K1155" s="5">
        <v>0</v>
      </c>
      <c r="L1155" s="5">
        <f t="shared" si="37"/>
        <v>25</v>
      </c>
      <c r="M1155" s="1" t="s">
        <v>323</v>
      </c>
      <c r="N1155" s="1">
        <v>25</v>
      </c>
      <c r="O1155" s="88" t="s">
        <v>1594</v>
      </c>
      <c r="P1155" s="99"/>
      <c r="R1155" s="104" t="s">
        <v>1608</v>
      </c>
      <c r="S1155" s="96" t="s">
        <v>1640</v>
      </c>
    </row>
    <row r="1156" spans="1:19" hidden="1" x14ac:dyDescent="0.2">
      <c r="A1156" s="8" t="str">
        <f t="shared" si="36"/>
        <v>SRICSR00013**C</v>
      </c>
      <c r="B1156" s="1" t="s">
        <v>163</v>
      </c>
      <c r="C1156" s="1" t="s">
        <v>529</v>
      </c>
      <c r="D1156" s="4">
        <v>25.21</v>
      </c>
      <c r="E1156" s="4">
        <v>25.38</v>
      </c>
      <c r="F1156" s="1" t="s">
        <v>324</v>
      </c>
      <c r="G1156" s="5">
        <v>0</v>
      </c>
      <c r="H1156" s="5">
        <v>0</v>
      </c>
      <c r="I1156" s="5">
        <v>22</v>
      </c>
      <c r="J1156" s="5">
        <v>0</v>
      </c>
      <c r="K1156" s="5">
        <v>0</v>
      </c>
      <c r="L1156" s="5">
        <f t="shared" si="37"/>
        <v>22</v>
      </c>
      <c r="M1156" s="1" t="s">
        <v>658</v>
      </c>
      <c r="N1156" s="1">
        <v>22</v>
      </c>
      <c r="O1156" s="88" t="s">
        <v>1594</v>
      </c>
      <c r="P1156" s="99"/>
      <c r="R1156" s="104" t="s">
        <v>1608</v>
      </c>
      <c r="S1156" s="96" t="s">
        <v>1640</v>
      </c>
    </row>
    <row r="1157" spans="1:19" hidden="1" x14ac:dyDescent="0.2">
      <c r="A1157" s="8" t="str">
        <f t="shared" si="36"/>
        <v>SRICSR00013**C</v>
      </c>
      <c r="B1157" s="1" t="s">
        <v>163</v>
      </c>
      <c r="C1157" s="1" t="s">
        <v>529</v>
      </c>
      <c r="D1157" s="4">
        <v>25.38</v>
      </c>
      <c r="E1157" s="4">
        <v>25.55</v>
      </c>
      <c r="F1157" s="1" t="s">
        <v>324</v>
      </c>
      <c r="G1157" s="5">
        <v>0</v>
      </c>
      <c r="H1157" s="5">
        <v>0</v>
      </c>
      <c r="I1157" s="5">
        <v>22</v>
      </c>
      <c r="J1157" s="5">
        <v>0</v>
      </c>
      <c r="K1157" s="5">
        <v>0</v>
      </c>
      <c r="L1157" s="5">
        <f t="shared" si="37"/>
        <v>22</v>
      </c>
      <c r="M1157" s="1" t="s">
        <v>180</v>
      </c>
      <c r="N1157" s="1">
        <v>22</v>
      </c>
      <c r="O1157" s="88" t="s">
        <v>1594</v>
      </c>
      <c r="P1157" s="99"/>
      <c r="R1157" s="104" t="s">
        <v>1608</v>
      </c>
      <c r="S1157" s="96" t="s">
        <v>1640</v>
      </c>
    </row>
    <row r="1158" spans="1:19" hidden="1" x14ac:dyDescent="0.2">
      <c r="A1158" s="8" t="str">
        <f t="shared" si="36"/>
        <v>SRICSR00013**C</v>
      </c>
      <c r="B1158" s="1" t="s">
        <v>163</v>
      </c>
      <c r="C1158" s="1" t="s">
        <v>529</v>
      </c>
      <c r="D1158" s="4">
        <v>25.55</v>
      </c>
      <c r="E1158" s="4">
        <v>26.47</v>
      </c>
      <c r="F1158" s="1" t="s">
        <v>322</v>
      </c>
      <c r="G1158" s="5">
        <v>0</v>
      </c>
      <c r="H1158" s="5">
        <v>0</v>
      </c>
      <c r="I1158" s="5">
        <v>60</v>
      </c>
      <c r="J1158" s="5">
        <v>0</v>
      </c>
      <c r="K1158" s="5">
        <v>0</v>
      </c>
      <c r="L1158" s="5">
        <f t="shared" si="37"/>
        <v>60</v>
      </c>
      <c r="M1158" s="1" t="s">
        <v>323</v>
      </c>
      <c r="N1158" s="1">
        <v>60</v>
      </c>
      <c r="O1158" s="88" t="s">
        <v>1594</v>
      </c>
      <c r="P1158" s="99"/>
      <c r="R1158" s="104" t="s">
        <v>1608</v>
      </c>
      <c r="S1158" s="96" t="s">
        <v>1640</v>
      </c>
    </row>
    <row r="1159" spans="1:19" hidden="1" x14ac:dyDescent="0.2">
      <c r="A1159" s="8" t="str">
        <f t="shared" si="36"/>
        <v>SRICSR00013**C</v>
      </c>
      <c r="B1159" s="1" t="s">
        <v>163</v>
      </c>
      <c r="C1159" s="1" t="s">
        <v>529</v>
      </c>
      <c r="D1159" s="4">
        <v>26.47</v>
      </c>
      <c r="E1159" s="4">
        <v>26.81</v>
      </c>
      <c r="F1159" s="1" t="s">
        <v>324</v>
      </c>
      <c r="G1159" s="5">
        <v>0</v>
      </c>
      <c r="H1159" s="5">
        <v>0</v>
      </c>
      <c r="I1159" s="5">
        <v>22</v>
      </c>
      <c r="J1159" s="5">
        <v>0</v>
      </c>
      <c r="K1159" s="5">
        <v>0</v>
      </c>
      <c r="L1159" s="5">
        <f t="shared" si="37"/>
        <v>22</v>
      </c>
      <c r="M1159" s="1" t="s">
        <v>181</v>
      </c>
      <c r="N1159" s="1">
        <v>22</v>
      </c>
      <c r="O1159" s="88" t="s">
        <v>1594</v>
      </c>
      <c r="P1159" s="99"/>
      <c r="R1159" s="104" t="s">
        <v>1608</v>
      </c>
      <c r="S1159" s="96" t="s">
        <v>1640</v>
      </c>
    </row>
    <row r="1160" spans="1:19" hidden="1" x14ac:dyDescent="0.2">
      <c r="A1160" s="8" t="str">
        <f t="shared" si="36"/>
        <v>SRICSR00013**C</v>
      </c>
      <c r="B1160" s="1" t="s">
        <v>163</v>
      </c>
      <c r="C1160" s="1" t="s">
        <v>529</v>
      </c>
      <c r="D1160" s="4">
        <v>26.81</v>
      </c>
      <c r="E1160" s="4">
        <v>28.78</v>
      </c>
      <c r="F1160" s="1" t="s">
        <v>322</v>
      </c>
      <c r="G1160" s="5">
        <v>0</v>
      </c>
      <c r="H1160" s="5">
        <v>0</v>
      </c>
      <c r="I1160" s="5">
        <v>130</v>
      </c>
      <c r="J1160" s="5">
        <v>0</v>
      </c>
      <c r="K1160" s="5">
        <v>0</v>
      </c>
      <c r="L1160" s="5">
        <f t="shared" si="37"/>
        <v>130</v>
      </c>
      <c r="M1160" s="1" t="s">
        <v>323</v>
      </c>
      <c r="N1160" s="1">
        <v>130</v>
      </c>
      <c r="O1160" s="88" t="s">
        <v>1594</v>
      </c>
      <c r="P1160" s="99"/>
      <c r="R1160" s="104" t="s">
        <v>1608</v>
      </c>
      <c r="S1160" s="96" t="s">
        <v>1640</v>
      </c>
    </row>
    <row r="1161" spans="1:19" hidden="1" x14ac:dyDescent="0.2">
      <c r="A1161" s="8" t="str">
        <f t="shared" si="36"/>
        <v>SRICSR00013**C</v>
      </c>
      <c r="B1161" s="1" t="s">
        <v>163</v>
      </c>
      <c r="C1161" s="1" t="s">
        <v>529</v>
      </c>
      <c r="D1161" s="4">
        <v>28.78</v>
      </c>
      <c r="E1161" s="4">
        <v>29.03</v>
      </c>
      <c r="F1161" s="1" t="s">
        <v>329</v>
      </c>
      <c r="G1161" s="5">
        <v>0</v>
      </c>
      <c r="H1161" s="5">
        <v>0</v>
      </c>
      <c r="I1161" s="5">
        <v>33</v>
      </c>
      <c r="J1161" s="5">
        <v>0</v>
      </c>
      <c r="K1161" s="5">
        <v>0</v>
      </c>
      <c r="L1161" s="5">
        <f t="shared" si="37"/>
        <v>33</v>
      </c>
      <c r="M1161" s="1" t="s">
        <v>343</v>
      </c>
      <c r="N1161" s="1">
        <v>33</v>
      </c>
      <c r="O1161" s="88" t="s">
        <v>1594</v>
      </c>
      <c r="P1161" s="99"/>
      <c r="R1161" s="104" t="s">
        <v>1608</v>
      </c>
      <c r="S1161" s="96" t="s">
        <v>1640</v>
      </c>
    </row>
    <row r="1162" spans="1:19" hidden="1" x14ac:dyDescent="0.2">
      <c r="A1162" s="8" t="str">
        <f t="shared" si="36"/>
        <v>SRICSR00013**C</v>
      </c>
      <c r="B1162" s="1" t="s">
        <v>163</v>
      </c>
      <c r="C1162" s="1" t="s">
        <v>529</v>
      </c>
      <c r="D1162" s="4">
        <v>29.03</v>
      </c>
      <c r="E1162" s="4">
        <v>30.78</v>
      </c>
      <c r="F1162" s="1" t="s">
        <v>322</v>
      </c>
      <c r="G1162" s="5">
        <v>0</v>
      </c>
      <c r="H1162" s="5">
        <v>0</v>
      </c>
      <c r="I1162" s="5">
        <v>119</v>
      </c>
      <c r="J1162" s="5">
        <v>0</v>
      </c>
      <c r="K1162" s="5">
        <v>0</v>
      </c>
      <c r="L1162" s="5">
        <f t="shared" si="37"/>
        <v>119</v>
      </c>
      <c r="M1162" s="1" t="s">
        <v>323</v>
      </c>
      <c r="N1162" s="1">
        <v>119</v>
      </c>
      <c r="O1162" s="88" t="s">
        <v>1594</v>
      </c>
      <c r="P1162" s="99"/>
      <c r="R1162" s="104" t="s">
        <v>1608</v>
      </c>
      <c r="S1162" s="96" t="s">
        <v>1640</v>
      </c>
    </row>
    <row r="1163" spans="1:19" hidden="1" x14ac:dyDescent="0.2">
      <c r="A1163" s="8" t="str">
        <f t="shared" si="36"/>
        <v>SRICSR00013**C</v>
      </c>
      <c r="B1163" s="1" t="s">
        <v>163</v>
      </c>
      <c r="C1163" s="1" t="s">
        <v>529</v>
      </c>
      <c r="D1163" s="4">
        <v>30.78</v>
      </c>
      <c r="E1163" s="4">
        <v>31.07</v>
      </c>
      <c r="F1163" s="1" t="s">
        <v>329</v>
      </c>
      <c r="G1163" s="5">
        <v>0</v>
      </c>
      <c r="H1163" s="5">
        <v>0</v>
      </c>
      <c r="I1163" s="5">
        <v>16</v>
      </c>
      <c r="J1163" s="5">
        <v>0</v>
      </c>
      <c r="K1163" s="5">
        <v>0</v>
      </c>
      <c r="L1163" s="5">
        <f t="shared" si="37"/>
        <v>16</v>
      </c>
      <c r="M1163" s="1" t="s">
        <v>343</v>
      </c>
      <c r="N1163" s="1">
        <v>16</v>
      </c>
      <c r="O1163" s="88" t="s">
        <v>1594</v>
      </c>
      <c r="P1163" s="99"/>
      <c r="R1163" s="104" t="s">
        <v>1608</v>
      </c>
      <c r="S1163" s="96" t="s">
        <v>1640</v>
      </c>
    </row>
    <row r="1164" spans="1:19" hidden="1" x14ac:dyDescent="0.2">
      <c r="A1164" s="8" t="str">
        <f t="shared" si="36"/>
        <v>SRICSR00013**C</v>
      </c>
      <c r="B1164" s="1" t="s">
        <v>163</v>
      </c>
      <c r="C1164" s="1" t="s">
        <v>529</v>
      </c>
      <c r="D1164" s="4">
        <v>31.07</v>
      </c>
      <c r="E1164" s="4">
        <v>32.630000000000003</v>
      </c>
      <c r="F1164" s="1" t="s">
        <v>322</v>
      </c>
      <c r="G1164" s="5">
        <v>0</v>
      </c>
      <c r="H1164" s="5">
        <v>0</v>
      </c>
      <c r="I1164" s="5">
        <v>103</v>
      </c>
      <c r="J1164" s="5">
        <v>0</v>
      </c>
      <c r="K1164" s="5">
        <v>0</v>
      </c>
      <c r="L1164" s="5">
        <f t="shared" si="37"/>
        <v>103</v>
      </c>
      <c r="M1164" s="1" t="s">
        <v>323</v>
      </c>
      <c r="N1164" s="1">
        <v>103</v>
      </c>
      <c r="O1164" s="88" t="s">
        <v>1594</v>
      </c>
      <c r="P1164" s="99"/>
      <c r="R1164" s="104" t="s">
        <v>1608</v>
      </c>
      <c r="S1164" s="96" t="s">
        <v>1640</v>
      </c>
    </row>
    <row r="1165" spans="1:19" hidden="1" x14ac:dyDescent="0.2">
      <c r="A1165" s="8" t="str">
        <f t="shared" si="36"/>
        <v>SRICSR00039**C</v>
      </c>
      <c r="B1165" s="1" t="s">
        <v>163</v>
      </c>
      <c r="C1165" s="1" t="s">
        <v>326</v>
      </c>
      <c r="D1165" s="4">
        <v>0</v>
      </c>
      <c r="E1165" s="4">
        <v>0.52</v>
      </c>
      <c r="F1165" s="1" t="s">
        <v>322</v>
      </c>
      <c r="G1165" s="5">
        <v>0</v>
      </c>
      <c r="H1165" s="5">
        <v>0</v>
      </c>
      <c r="I1165" s="5">
        <v>32</v>
      </c>
      <c r="J1165" s="5">
        <v>0</v>
      </c>
      <c r="K1165" s="5">
        <v>0</v>
      </c>
      <c r="L1165" s="5">
        <f t="shared" si="37"/>
        <v>32</v>
      </c>
      <c r="M1165" s="1" t="s">
        <v>323</v>
      </c>
      <c r="N1165" s="1">
        <v>32</v>
      </c>
      <c r="O1165" s="1" t="s">
        <v>1587</v>
      </c>
      <c r="P1165" s="99">
        <v>97042</v>
      </c>
      <c r="S1165" s="96" t="s">
        <v>1635</v>
      </c>
    </row>
    <row r="1166" spans="1:19" hidden="1" x14ac:dyDescent="0.2">
      <c r="A1166" s="8" t="str">
        <f t="shared" si="36"/>
        <v>SRICSR00039**C</v>
      </c>
      <c r="B1166" s="1" t="s">
        <v>163</v>
      </c>
      <c r="C1166" s="1" t="s">
        <v>326</v>
      </c>
      <c r="D1166" s="4">
        <v>0.52</v>
      </c>
      <c r="E1166" s="4">
        <v>0.92</v>
      </c>
      <c r="F1166" s="1" t="s">
        <v>329</v>
      </c>
      <c r="G1166" s="5">
        <v>0</v>
      </c>
      <c r="H1166" s="5">
        <v>0</v>
      </c>
      <c r="I1166" s="5">
        <v>45</v>
      </c>
      <c r="J1166" s="5">
        <v>0</v>
      </c>
      <c r="K1166" s="5">
        <v>0</v>
      </c>
      <c r="L1166" s="5">
        <f t="shared" si="37"/>
        <v>45</v>
      </c>
      <c r="M1166" s="1" t="s">
        <v>366</v>
      </c>
      <c r="N1166" s="1">
        <v>45</v>
      </c>
      <c r="O1166" s="1" t="s">
        <v>1587</v>
      </c>
      <c r="P1166" s="99">
        <v>97042</v>
      </c>
      <c r="S1166" s="96" t="s">
        <v>1635</v>
      </c>
    </row>
    <row r="1167" spans="1:19" hidden="1" x14ac:dyDescent="0.2">
      <c r="A1167" s="8" t="str">
        <f t="shared" si="36"/>
        <v>SRICSR00039**C</v>
      </c>
      <c r="B1167" s="1" t="s">
        <v>163</v>
      </c>
      <c r="C1167" s="1" t="s">
        <v>326</v>
      </c>
      <c r="D1167" s="4">
        <v>0.92</v>
      </c>
      <c r="E1167" s="4">
        <v>1.1200000000000001</v>
      </c>
      <c r="F1167" s="1" t="s">
        <v>334</v>
      </c>
      <c r="G1167" s="5">
        <v>16</v>
      </c>
      <c r="H1167" s="5">
        <v>0</v>
      </c>
      <c r="I1167" s="5">
        <v>11</v>
      </c>
      <c r="J1167" s="5">
        <v>0</v>
      </c>
      <c r="K1167" s="5">
        <v>0</v>
      </c>
      <c r="L1167" s="5">
        <f t="shared" si="37"/>
        <v>27</v>
      </c>
      <c r="M1167" s="1" t="s">
        <v>182</v>
      </c>
      <c r="N1167" s="1">
        <v>27</v>
      </c>
      <c r="O1167" s="1" t="s">
        <v>1587</v>
      </c>
      <c r="P1167" s="99">
        <v>97042</v>
      </c>
      <c r="S1167" s="96" t="s">
        <v>1635</v>
      </c>
    </row>
    <row r="1168" spans="1:19" hidden="1" x14ac:dyDescent="0.2">
      <c r="A1168" s="8" t="str">
        <f t="shared" si="36"/>
        <v>SRICSR00039**C</v>
      </c>
      <c r="B1168" s="1" t="s">
        <v>163</v>
      </c>
      <c r="C1168" s="1" t="s">
        <v>326</v>
      </c>
      <c r="D1168" s="4">
        <v>1.1200000000000001</v>
      </c>
      <c r="E1168" s="4">
        <v>1.29</v>
      </c>
      <c r="F1168" s="1" t="s">
        <v>324</v>
      </c>
      <c r="G1168" s="5">
        <v>0</v>
      </c>
      <c r="H1168" s="5">
        <v>0</v>
      </c>
      <c r="I1168" s="5">
        <v>11</v>
      </c>
      <c r="J1168" s="5">
        <v>0</v>
      </c>
      <c r="K1168" s="5">
        <v>0</v>
      </c>
      <c r="L1168" s="5">
        <f t="shared" si="37"/>
        <v>11</v>
      </c>
      <c r="M1168" s="1" t="s">
        <v>183</v>
      </c>
      <c r="N1168" s="1">
        <v>11</v>
      </c>
      <c r="O1168" s="1" t="s">
        <v>1587</v>
      </c>
      <c r="P1168" s="99">
        <v>97042</v>
      </c>
      <c r="S1168" s="96" t="s">
        <v>1635</v>
      </c>
    </row>
    <row r="1169" spans="1:19" hidden="1" x14ac:dyDescent="0.2">
      <c r="A1169" s="8" t="str">
        <f t="shared" si="36"/>
        <v>SRICSR00039**C</v>
      </c>
      <c r="B1169" s="1" t="s">
        <v>163</v>
      </c>
      <c r="C1169" s="1" t="s">
        <v>326</v>
      </c>
      <c r="D1169" s="4">
        <v>1.29</v>
      </c>
      <c r="E1169" s="4">
        <v>1.88</v>
      </c>
      <c r="F1169" s="1" t="s">
        <v>322</v>
      </c>
      <c r="G1169" s="5">
        <v>0</v>
      </c>
      <c r="H1169" s="5">
        <v>0</v>
      </c>
      <c r="I1169" s="5">
        <v>13</v>
      </c>
      <c r="J1169" s="5">
        <v>0</v>
      </c>
      <c r="K1169" s="5">
        <v>0</v>
      </c>
      <c r="L1169" s="5">
        <f t="shared" si="37"/>
        <v>13</v>
      </c>
      <c r="M1169" s="1" t="s">
        <v>323</v>
      </c>
      <c r="N1169" s="1">
        <v>13</v>
      </c>
      <c r="O1169" s="1" t="s">
        <v>1587</v>
      </c>
      <c r="P1169" s="99">
        <v>97042</v>
      </c>
      <c r="S1169" s="96" t="s">
        <v>1635</v>
      </c>
    </row>
    <row r="1170" spans="1:19" hidden="1" x14ac:dyDescent="0.2">
      <c r="A1170" s="8" t="str">
        <f t="shared" si="36"/>
        <v>SRICSR00039**C</v>
      </c>
      <c r="B1170" s="1" t="s">
        <v>163</v>
      </c>
      <c r="C1170" s="1" t="s">
        <v>326</v>
      </c>
      <c r="D1170" s="4">
        <v>5.16</v>
      </c>
      <c r="E1170" s="4">
        <v>11.74</v>
      </c>
      <c r="F1170" s="1" t="s">
        <v>106</v>
      </c>
      <c r="G1170" s="5">
        <v>63</v>
      </c>
      <c r="H1170" s="5">
        <v>0</v>
      </c>
      <c r="I1170" s="5">
        <v>825</v>
      </c>
      <c r="J1170" s="5">
        <v>876</v>
      </c>
      <c r="K1170" s="5">
        <v>54</v>
      </c>
      <c r="L1170" s="5">
        <f t="shared" si="37"/>
        <v>1818</v>
      </c>
      <c r="M1170" s="1" t="s">
        <v>109</v>
      </c>
      <c r="N1170" s="1">
        <v>1576</v>
      </c>
      <c r="O1170" s="88" t="s">
        <v>1594</v>
      </c>
      <c r="P1170" s="99"/>
      <c r="R1170" s="104" t="s">
        <v>1608</v>
      </c>
      <c r="S1170" s="96" t="s">
        <v>1640</v>
      </c>
    </row>
    <row r="1171" spans="1:19" hidden="1" x14ac:dyDescent="0.2">
      <c r="A1171" s="8" t="str">
        <f t="shared" si="36"/>
        <v>SRICSR00039**C</v>
      </c>
      <c r="B1171" s="1" t="s">
        <v>163</v>
      </c>
      <c r="C1171" s="1" t="s">
        <v>326</v>
      </c>
      <c r="D1171" s="4">
        <v>11.74</v>
      </c>
      <c r="E1171" s="4">
        <v>13.18</v>
      </c>
      <c r="F1171" s="1" t="s">
        <v>106</v>
      </c>
      <c r="G1171" s="5">
        <v>76</v>
      </c>
      <c r="H1171" s="5">
        <v>0</v>
      </c>
      <c r="I1171" s="5">
        <v>304</v>
      </c>
      <c r="J1171" s="5">
        <v>200</v>
      </c>
      <c r="K1171" s="5">
        <v>0</v>
      </c>
      <c r="L1171" s="5">
        <f t="shared" si="37"/>
        <v>580</v>
      </c>
      <c r="M1171" s="1" t="s">
        <v>659</v>
      </c>
      <c r="N1171" s="1">
        <v>530</v>
      </c>
      <c r="O1171" s="88" t="s">
        <v>1594</v>
      </c>
      <c r="P1171" s="99"/>
      <c r="R1171" s="104" t="s">
        <v>1608</v>
      </c>
      <c r="S1171" s="96" t="s">
        <v>1640</v>
      </c>
    </row>
    <row r="1172" spans="1:19" hidden="1" x14ac:dyDescent="0.2">
      <c r="A1172" s="8" t="str">
        <f t="shared" si="36"/>
        <v>SRICSR00039**C</v>
      </c>
      <c r="B1172" s="1" t="s">
        <v>163</v>
      </c>
      <c r="C1172" s="1" t="s">
        <v>326</v>
      </c>
      <c r="D1172" s="4">
        <v>16.77</v>
      </c>
      <c r="E1172" s="4">
        <v>17.16</v>
      </c>
      <c r="F1172" s="1" t="s">
        <v>322</v>
      </c>
      <c r="G1172" s="5">
        <v>0</v>
      </c>
      <c r="H1172" s="5">
        <v>0</v>
      </c>
      <c r="I1172" s="5">
        <v>18</v>
      </c>
      <c r="J1172" s="5">
        <v>0</v>
      </c>
      <c r="K1172" s="5">
        <v>0</v>
      </c>
      <c r="L1172" s="5">
        <f t="shared" si="37"/>
        <v>18</v>
      </c>
      <c r="M1172" s="1" t="s">
        <v>323</v>
      </c>
      <c r="N1172" s="1">
        <v>18</v>
      </c>
      <c r="O1172" s="1" t="s">
        <v>1597</v>
      </c>
      <c r="P1172" s="3">
        <v>101467</v>
      </c>
    </row>
    <row r="1173" spans="1:19" hidden="1" x14ac:dyDescent="0.2">
      <c r="A1173" s="8" t="str">
        <f t="shared" si="36"/>
        <v>SRICSR00039**C</v>
      </c>
      <c r="B1173" s="1" t="s">
        <v>163</v>
      </c>
      <c r="C1173" s="1" t="s">
        <v>326</v>
      </c>
      <c r="D1173" s="4">
        <v>17.16</v>
      </c>
      <c r="E1173" s="4">
        <v>17.36</v>
      </c>
      <c r="F1173" s="1" t="s">
        <v>184</v>
      </c>
      <c r="G1173" s="5">
        <v>32</v>
      </c>
      <c r="H1173" s="5">
        <v>0</v>
      </c>
      <c r="I1173" s="5">
        <v>35</v>
      </c>
      <c r="J1173" s="5">
        <v>6</v>
      </c>
      <c r="K1173" s="5">
        <v>0</v>
      </c>
      <c r="L1173" s="5">
        <f t="shared" si="37"/>
        <v>73</v>
      </c>
      <c r="M1173" s="1" t="s">
        <v>185</v>
      </c>
      <c r="N1173" s="1">
        <v>73</v>
      </c>
      <c r="O1173" s="1" t="s">
        <v>1597</v>
      </c>
      <c r="P1173" s="3">
        <v>101467</v>
      </c>
    </row>
    <row r="1174" spans="1:19" hidden="1" x14ac:dyDescent="0.2">
      <c r="A1174" s="8" t="str">
        <f t="shared" si="36"/>
        <v>SRICSR00039**C</v>
      </c>
      <c r="B1174" s="1" t="s">
        <v>163</v>
      </c>
      <c r="C1174" s="1" t="s">
        <v>326</v>
      </c>
      <c r="D1174" s="4">
        <v>17.36</v>
      </c>
      <c r="E1174" s="4">
        <v>17.53</v>
      </c>
      <c r="F1174" s="1" t="s">
        <v>334</v>
      </c>
      <c r="G1174" s="5">
        <v>16</v>
      </c>
      <c r="H1174" s="5">
        <v>0</v>
      </c>
      <c r="I1174" s="5">
        <v>11</v>
      </c>
      <c r="J1174" s="5">
        <v>0</v>
      </c>
      <c r="K1174" s="5">
        <v>0</v>
      </c>
      <c r="L1174" s="5">
        <f t="shared" si="37"/>
        <v>27</v>
      </c>
      <c r="M1174" s="1" t="s">
        <v>186</v>
      </c>
      <c r="N1174" s="1">
        <v>27</v>
      </c>
      <c r="O1174" s="1" t="s">
        <v>1597</v>
      </c>
      <c r="P1174" s="3">
        <v>101467</v>
      </c>
    </row>
    <row r="1175" spans="1:19" hidden="1" x14ac:dyDescent="0.2">
      <c r="A1175" s="8" t="str">
        <f t="shared" si="36"/>
        <v>SRICSR00039**C</v>
      </c>
      <c r="B1175" s="1" t="s">
        <v>163</v>
      </c>
      <c r="C1175" s="1" t="s">
        <v>326</v>
      </c>
      <c r="D1175" s="4">
        <v>17.53</v>
      </c>
      <c r="E1175" s="4">
        <v>18.850000000000001</v>
      </c>
      <c r="F1175" s="1" t="s">
        <v>322</v>
      </c>
      <c r="G1175" s="5">
        <v>0</v>
      </c>
      <c r="H1175" s="5">
        <v>0</v>
      </c>
      <c r="I1175" s="5">
        <v>86</v>
      </c>
      <c r="J1175" s="5">
        <v>0</v>
      </c>
      <c r="K1175" s="5">
        <v>0</v>
      </c>
      <c r="L1175" s="5">
        <f t="shared" si="37"/>
        <v>86</v>
      </c>
      <c r="M1175" s="1" t="s">
        <v>323</v>
      </c>
      <c r="N1175" s="1">
        <v>86</v>
      </c>
      <c r="O1175" s="1" t="s">
        <v>1597</v>
      </c>
      <c r="P1175" s="3">
        <v>101467</v>
      </c>
    </row>
    <row r="1176" spans="1:19" hidden="1" x14ac:dyDescent="0.2">
      <c r="A1176" s="8" t="str">
        <f t="shared" ref="A1176:A1214" si="38">"S"&amp;B1176&amp;MID(C1176,1,2)&amp;"00"&amp;MID(C1176,4,3)&amp;"**C"</f>
        <v>SRICSR00039**C</v>
      </c>
      <c r="B1176" s="1" t="s">
        <v>163</v>
      </c>
      <c r="C1176" s="1" t="s">
        <v>326</v>
      </c>
      <c r="D1176" s="4">
        <v>18.850000000000001</v>
      </c>
      <c r="E1176" s="4">
        <v>19.5</v>
      </c>
      <c r="F1176" s="1" t="s">
        <v>187</v>
      </c>
      <c r="G1176" s="5">
        <v>0</v>
      </c>
      <c r="H1176" s="5">
        <v>0</v>
      </c>
      <c r="I1176" s="5">
        <v>65</v>
      </c>
      <c r="J1176" s="5">
        <v>110</v>
      </c>
      <c r="K1176" s="5">
        <v>0</v>
      </c>
      <c r="L1176" s="5">
        <f t="shared" si="37"/>
        <v>175</v>
      </c>
      <c r="M1176" s="1" t="s">
        <v>188</v>
      </c>
      <c r="N1176" s="1">
        <v>175</v>
      </c>
      <c r="O1176" s="1" t="s">
        <v>1597</v>
      </c>
      <c r="P1176" s="3">
        <v>101467</v>
      </c>
    </row>
    <row r="1177" spans="1:19" hidden="1" x14ac:dyDescent="0.2">
      <c r="A1177" s="8" t="str">
        <f t="shared" si="38"/>
        <v>SRICSR00039**C</v>
      </c>
      <c r="B1177" s="1" t="s">
        <v>163</v>
      </c>
      <c r="C1177" s="1" t="s">
        <v>326</v>
      </c>
      <c r="D1177" s="4">
        <v>19.5</v>
      </c>
      <c r="E1177" s="4">
        <v>20.61</v>
      </c>
      <c r="F1177" s="1" t="s">
        <v>329</v>
      </c>
      <c r="G1177" s="5">
        <v>0</v>
      </c>
      <c r="H1177" s="5">
        <v>0</v>
      </c>
      <c r="I1177" s="5">
        <v>94</v>
      </c>
      <c r="J1177" s="5">
        <v>0</v>
      </c>
      <c r="K1177" s="5">
        <v>0</v>
      </c>
      <c r="L1177" s="5">
        <f t="shared" si="37"/>
        <v>94</v>
      </c>
      <c r="M1177" s="1" t="s">
        <v>345</v>
      </c>
      <c r="N1177" s="1">
        <v>94</v>
      </c>
      <c r="O1177" s="1" t="s">
        <v>1597</v>
      </c>
      <c r="P1177" s="3">
        <v>101467</v>
      </c>
    </row>
    <row r="1178" spans="1:19" hidden="1" x14ac:dyDescent="0.2">
      <c r="A1178" s="8" t="str">
        <f t="shared" si="38"/>
        <v>SRICSR00039**C</v>
      </c>
      <c r="B1178" s="1" t="s">
        <v>163</v>
      </c>
      <c r="C1178" s="1" t="s">
        <v>326</v>
      </c>
      <c r="D1178" s="4">
        <v>20.61</v>
      </c>
      <c r="E1178" s="4">
        <v>21.36</v>
      </c>
      <c r="F1178" s="1" t="s">
        <v>322</v>
      </c>
      <c r="G1178" s="5">
        <v>0</v>
      </c>
      <c r="H1178" s="5">
        <v>0</v>
      </c>
      <c r="I1178" s="5">
        <v>57</v>
      </c>
      <c r="J1178" s="5">
        <v>0</v>
      </c>
      <c r="K1178" s="5">
        <v>0</v>
      </c>
      <c r="L1178" s="5">
        <f t="shared" si="37"/>
        <v>57</v>
      </c>
      <c r="M1178" s="1" t="s">
        <v>323</v>
      </c>
      <c r="N1178" s="1">
        <v>57</v>
      </c>
      <c r="O1178" s="1" t="s">
        <v>1597</v>
      </c>
      <c r="P1178" s="3">
        <v>101467</v>
      </c>
    </row>
    <row r="1179" spans="1:19" hidden="1" x14ac:dyDescent="0.2">
      <c r="A1179" s="8" t="str">
        <f t="shared" si="38"/>
        <v>SRICSR00039**C</v>
      </c>
      <c r="B1179" s="1" t="s">
        <v>163</v>
      </c>
      <c r="C1179" s="1" t="s">
        <v>326</v>
      </c>
      <c r="D1179" s="4">
        <v>21.36</v>
      </c>
      <c r="E1179" s="4">
        <v>21.59</v>
      </c>
      <c r="F1179" s="1" t="s">
        <v>329</v>
      </c>
      <c r="G1179" s="5">
        <v>0</v>
      </c>
      <c r="H1179" s="5">
        <v>0</v>
      </c>
      <c r="I1179" s="5">
        <v>23</v>
      </c>
      <c r="J1179" s="5">
        <v>0</v>
      </c>
      <c r="K1179" s="5">
        <v>0</v>
      </c>
      <c r="L1179" s="5">
        <f t="shared" si="37"/>
        <v>23</v>
      </c>
      <c r="M1179" s="1" t="s">
        <v>343</v>
      </c>
      <c r="N1179" s="1">
        <v>23</v>
      </c>
      <c r="O1179" s="1" t="s">
        <v>1597</v>
      </c>
      <c r="P1179" s="3">
        <v>101467</v>
      </c>
    </row>
    <row r="1180" spans="1:19" hidden="1" x14ac:dyDescent="0.2">
      <c r="A1180" s="8" t="str">
        <f t="shared" si="38"/>
        <v>SRICSR00039**C</v>
      </c>
      <c r="B1180" s="1" t="s">
        <v>163</v>
      </c>
      <c r="C1180" s="1" t="s">
        <v>326</v>
      </c>
      <c r="D1180" s="4">
        <v>21.59</v>
      </c>
      <c r="E1180" s="4">
        <v>21.85</v>
      </c>
      <c r="F1180" s="1" t="s">
        <v>322</v>
      </c>
      <c r="G1180" s="5">
        <v>0</v>
      </c>
      <c r="H1180" s="5">
        <v>0</v>
      </c>
      <c r="I1180" s="5">
        <v>9</v>
      </c>
      <c r="J1180" s="5">
        <v>0</v>
      </c>
      <c r="K1180" s="5">
        <v>0</v>
      </c>
      <c r="L1180" s="5">
        <f t="shared" si="37"/>
        <v>9</v>
      </c>
      <c r="M1180" s="1" t="s">
        <v>323</v>
      </c>
      <c r="N1180" s="1">
        <v>9</v>
      </c>
      <c r="O1180" s="1" t="s">
        <v>1597</v>
      </c>
      <c r="P1180" s="3">
        <v>101467</v>
      </c>
    </row>
    <row r="1181" spans="1:19" hidden="1" x14ac:dyDescent="0.2">
      <c r="A1181" s="8" t="str">
        <f t="shared" si="38"/>
        <v>SRICSR00039**C</v>
      </c>
      <c r="B1181" s="1" t="s">
        <v>163</v>
      </c>
      <c r="C1181" s="1" t="s">
        <v>326</v>
      </c>
      <c r="D1181" s="4">
        <v>22.84</v>
      </c>
      <c r="E1181" s="4">
        <v>23.15</v>
      </c>
      <c r="F1181" s="1" t="s">
        <v>322</v>
      </c>
      <c r="G1181" s="5">
        <v>0</v>
      </c>
      <c r="H1181" s="5">
        <v>0</v>
      </c>
      <c r="I1181" s="5">
        <v>24</v>
      </c>
      <c r="J1181" s="5">
        <v>0</v>
      </c>
      <c r="K1181" s="5">
        <v>0</v>
      </c>
      <c r="L1181" s="5">
        <f t="shared" si="37"/>
        <v>24</v>
      </c>
      <c r="M1181" s="1" t="s">
        <v>323</v>
      </c>
      <c r="N1181" s="1">
        <v>24</v>
      </c>
      <c r="O1181" s="1" t="s">
        <v>1597</v>
      </c>
      <c r="P1181" s="3">
        <v>101467</v>
      </c>
    </row>
    <row r="1182" spans="1:19" hidden="1" x14ac:dyDescent="0.2">
      <c r="A1182" s="8" t="str">
        <f t="shared" si="38"/>
        <v>SRICSR00039**C</v>
      </c>
      <c r="B1182" s="1" t="s">
        <v>163</v>
      </c>
      <c r="C1182" s="1" t="s">
        <v>326</v>
      </c>
      <c r="D1182" s="4">
        <v>23.15</v>
      </c>
      <c r="E1182" s="4">
        <v>24.18</v>
      </c>
      <c r="F1182" s="1" t="s">
        <v>329</v>
      </c>
      <c r="G1182" s="5">
        <v>0</v>
      </c>
      <c r="H1182" s="5">
        <v>0</v>
      </c>
      <c r="I1182" s="5">
        <v>110</v>
      </c>
      <c r="J1182" s="5">
        <v>0</v>
      </c>
      <c r="K1182" s="5">
        <v>0</v>
      </c>
      <c r="L1182" s="5">
        <f t="shared" si="37"/>
        <v>110</v>
      </c>
      <c r="M1182" s="1" t="s">
        <v>189</v>
      </c>
      <c r="N1182" s="1">
        <v>110</v>
      </c>
      <c r="O1182" s="1" t="s">
        <v>1597</v>
      </c>
      <c r="P1182" s="3">
        <v>101467</v>
      </c>
    </row>
    <row r="1183" spans="1:19" hidden="1" x14ac:dyDescent="0.2">
      <c r="A1183" s="8" t="str">
        <f t="shared" si="38"/>
        <v>SRICSR00039**C</v>
      </c>
      <c r="B1183" s="1" t="s">
        <v>163</v>
      </c>
      <c r="C1183" s="1" t="s">
        <v>326</v>
      </c>
      <c r="D1183" s="4">
        <v>24.18</v>
      </c>
      <c r="E1183" s="4">
        <v>24.79</v>
      </c>
      <c r="F1183" s="1" t="s">
        <v>322</v>
      </c>
      <c r="G1183" s="5">
        <v>0</v>
      </c>
      <c r="H1183" s="5">
        <v>0</v>
      </c>
      <c r="I1183" s="5">
        <v>42</v>
      </c>
      <c r="J1183" s="5">
        <v>0</v>
      </c>
      <c r="K1183" s="5">
        <v>0</v>
      </c>
      <c r="L1183" s="5">
        <f t="shared" ref="L1183:L1214" si="39">SUM(G1183:K1183)</f>
        <v>42</v>
      </c>
      <c r="M1183" s="1" t="s">
        <v>323</v>
      </c>
      <c r="N1183" s="1">
        <v>42</v>
      </c>
      <c r="O1183" s="1" t="s">
        <v>1597</v>
      </c>
      <c r="P1183" s="3">
        <v>101467</v>
      </c>
    </row>
    <row r="1184" spans="1:19" hidden="1" x14ac:dyDescent="0.2">
      <c r="A1184" s="8" t="str">
        <f t="shared" si="38"/>
        <v>SRICSR00039**C</v>
      </c>
      <c r="B1184" s="1" t="s">
        <v>163</v>
      </c>
      <c r="C1184" s="1" t="s">
        <v>326</v>
      </c>
      <c r="D1184" s="4">
        <v>24.79</v>
      </c>
      <c r="E1184" s="4">
        <v>24.96</v>
      </c>
      <c r="F1184" s="1" t="s">
        <v>324</v>
      </c>
      <c r="G1184" s="5">
        <v>0</v>
      </c>
      <c r="H1184" s="5">
        <v>0</v>
      </c>
      <c r="I1184" s="5">
        <v>11</v>
      </c>
      <c r="J1184" s="5">
        <v>0</v>
      </c>
      <c r="K1184" s="5">
        <v>0</v>
      </c>
      <c r="L1184" s="5">
        <f t="shared" si="39"/>
        <v>11</v>
      </c>
      <c r="M1184" s="1" t="s">
        <v>190</v>
      </c>
      <c r="N1184" s="1">
        <v>11</v>
      </c>
      <c r="O1184" s="1" t="s">
        <v>1597</v>
      </c>
      <c r="P1184" s="3">
        <v>101467</v>
      </c>
    </row>
    <row r="1185" spans="1:19" hidden="1" x14ac:dyDescent="0.2">
      <c r="A1185" s="8" t="str">
        <f t="shared" si="38"/>
        <v>SRICSR00039**C</v>
      </c>
      <c r="B1185" s="1" t="s">
        <v>163</v>
      </c>
      <c r="C1185" s="1" t="s">
        <v>326</v>
      </c>
      <c r="D1185" s="4">
        <v>24.96</v>
      </c>
      <c r="E1185" s="4">
        <v>25.13</v>
      </c>
      <c r="F1185" s="1" t="s">
        <v>324</v>
      </c>
      <c r="G1185" s="5">
        <v>0</v>
      </c>
      <c r="H1185" s="5">
        <v>0</v>
      </c>
      <c r="I1185" s="5">
        <v>11</v>
      </c>
      <c r="J1185" s="5">
        <v>0</v>
      </c>
      <c r="K1185" s="5">
        <v>0</v>
      </c>
      <c r="L1185" s="5">
        <f t="shared" si="39"/>
        <v>11</v>
      </c>
      <c r="M1185" s="1" t="s">
        <v>191</v>
      </c>
      <c r="N1185" s="1">
        <v>11</v>
      </c>
      <c r="O1185" s="1" t="s">
        <v>1596</v>
      </c>
      <c r="P1185" s="96">
        <v>102972</v>
      </c>
      <c r="S1185" s="96" t="s">
        <v>1604</v>
      </c>
    </row>
    <row r="1186" spans="1:19" hidden="1" x14ac:dyDescent="0.2">
      <c r="A1186" s="8" t="str">
        <f t="shared" si="38"/>
        <v>SRICSR00039**C</v>
      </c>
      <c r="B1186" s="1" t="s">
        <v>163</v>
      </c>
      <c r="C1186" s="1" t="s">
        <v>326</v>
      </c>
      <c r="D1186" s="4">
        <v>25.13</v>
      </c>
      <c r="E1186" s="4">
        <v>25.25</v>
      </c>
      <c r="F1186" s="1" t="s">
        <v>322</v>
      </c>
      <c r="G1186" s="5">
        <v>0</v>
      </c>
      <c r="H1186" s="5">
        <v>0</v>
      </c>
      <c r="I1186" s="5">
        <v>8</v>
      </c>
      <c r="J1186" s="5">
        <v>0</v>
      </c>
      <c r="K1186" s="5">
        <v>0</v>
      </c>
      <c r="L1186" s="5">
        <f t="shared" si="39"/>
        <v>8</v>
      </c>
      <c r="M1186" s="1" t="s">
        <v>323</v>
      </c>
      <c r="N1186" s="1">
        <v>8</v>
      </c>
      <c r="O1186" s="1" t="s">
        <v>1596</v>
      </c>
      <c r="P1186" s="96">
        <v>102972</v>
      </c>
      <c r="S1186" s="96" t="s">
        <v>1604</v>
      </c>
    </row>
    <row r="1187" spans="1:19" hidden="1" x14ac:dyDescent="0.2">
      <c r="A1187" s="8" t="str">
        <f t="shared" si="38"/>
        <v>SRICSR00039**C</v>
      </c>
      <c r="B1187" s="1" t="s">
        <v>163</v>
      </c>
      <c r="C1187" s="1" t="s">
        <v>326</v>
      </c>
      <c r="D1187" s="4">
        <v>25.25</v>
      </c>
      <c r="E1187" s="4">
        <v>26.09</v>
      </c>
      <c r="F1187" s="1" t="s">
        <v>329</v>
      </c>
      <c r="G1187" s="5">
        <v>0</v>
      </c>
      <c r="H1187" s="5">
        <v>0</v>
      </c>
      <c r="I1187" s="5">
        <v>111</v>
      </c>
      <c r="J1187" s="5">
        <v>0</v>
      </c>
      <c r="K1187" s="5">
        <v>0</v>
      </c>
      <c r="L1187" s="5">
        <f t="shared" si="39"/>
        <v>111</v>
      </c>
      <c r="M1187" s="1" t="s">
        <v>343</v>
      </c>
      <c r="N1187" s="1">
        <v>111</v>
      </c>
      <c r="O1187" s="1" t="s">
        <v>1596</v>
      </c>
      <c r="P1187" s="96">
        <v>102972</v>
      </c>
      <c r="S1187" s="96" t="s">
        <v>1604</v>
      </c>
    </row>
    <row r="1188" spans="1:19" hidden="1" x14ac:dyDescent="0.2">
      <c r="A1188" s="8" t="str">
        <f t="shared" si="38"/>
        <v>SRICSR00039**C</v>
      </c>
      <c r="B1188" s="1" t="s">
        <v>163</v>
      </c>
      <c r="C1188" s="1" t="s">
        <v>326</v>
      </c>
      <c r="D1188" s="4">
        <v>26.09</v>
      </c>
      <c r="E1188" s="4">
        <v>27.34</v>
      </c>
      <c r="F1188" s="1" t="s">
        <v>322</v>
      </c>
      <c r="G1188" s="5">
        <v>0</v>
      </c>
      <c r="H1188" s="5">
        <v>0</v>
      </c>
      <c r="I1188" s="5">
        <v>83</v>
      </c>
      <c r="J1188" s="5">
        <v>0</v>
      </c>
      <c r="K1188" s="5">
        <v>0</v>
      </c>
      <c r="L1188" s="5">
        <f t="shared" si="39"/>
        <v>83</v>
      </c>
      <c r="M1188" s="1" t="s">
        <v>323</v>
      </c>
      <c r="N1188" s="1">
        <v>83</v>
      </c>
      <c r="O1188" s="1" t="s">
        <v>1596</v>
      </c>
      <c r="P1188" s="96">
        <v>102972</v>
      </c>
      <c r="S1188" s="96" t="s">
        <v>1604</v>
      </c>
    </row>
    <row r="1189" spans="1:19" hidden="1" x14ac:dyDescent="0.2">
      <c r="A1189" s="8" t="str">
        <f t="shared" si="38"/>
        <v>SRICSR00039**C</v>
      </c>
      <c r="B1189" s="1" t="s">
        <v>163</v>
      </c>
      <c r="C1189" s="1" t="s">
        <v>326</v>
      </c>
      <c r="D1189" s="4">
        <v>27.34</v>
      </c>
      <c r="E1189" s="4">
        <v>27.4</v>
      </c>
      <c r="F1189" s="1" t="s">
        <v>329</v>
      </c>
      <c r="G1189" s="5">
        <v>0</v>
      </c>
      <c r="H1189" s="5">
        <v>0</v>
      </c>
      <c r="I1189" s="5">
        <v>8</v>
      </c>
      <c r="J1189" s="5">
        <v>0</v>
      </c>
      <c r="K1189" s="5">
        <v>0</v>
      </c>
      <c r="L1189" s="5">
        <f t="shared" si="39"/>
        <v>8</v>
      </c>
      <c r="M1189" s="1" t="s">
        <v>398</v>
      </c>
      <c r="N1189" s="1">
        <v>8</v>
      </c>
      <c r="O1189" s="1" t="s">
        <v>1596</v>
      </c>
      <c r="P1189" s="96">
        <v>102972</v>
      </c>
      <c r="S1189" s="96" t="s">
        <v>1604</v>
      </c>
    </row>
    <row r="1190" spans="1:19" hidden="1" x14ac:dyDescent="0.2">
      <c r="A1190" s="8" t="str">
        <f t="shared" si="38"/>
        <v>SRICSR00061**C</v>
      </c>
      <c r="B1190" s="1" t="s">
        <v>163</v>
      </c>
      <c r="C1190" s="1" t="s">
        <v>464</v>
      </c>
      <c r="D1190" s="4">
        <v>0</v>
      </c>
      <c r="E1190" s="4">
        <v>0.09</v>
      </c>
      <c r="F1190" s="1" t="s">
        <v>322</v>
      </c>
      <c r="G1190" s="5">
        <v>0</v>
      </c>
      <c r="H1190" s="5">
        <v>0</v>
      </c>
      <c r="I1190" s="5">
        <v>7</v>
      </c>
      <c r="J1190" s="5">
        <v>0</v>
      </c>
      <c r="K1190" s="5">
        <v>0</v>
      </c>
      <c r="L1190" s="5">
        <f t="shared" si="39"/>
        <v>7</v>
      </c>
      <c r="M1190" s="1" t="s">
        <v>323</v>
      </c>
      <c r="N1190" s="1">
        <v>7</v>
      </c>
      <c r="O1190" s="1" t="s">
        <v>1617</v>
      </c>
      <c r="P1190" s="99">
        <v>101469</v>
      </c>
    </row>
    <row r="1191" spans="1:19" hidden="1" x14ac:dyDescent="0.2">
      <c r="A1191" s="8" t="str">
        <f t="shared" si="38"/>
        <v>SRICSR00061**C</v>
      </c>
      <c r="B1191" s="1" t="s">
        <v>163</v>
      </c>
      <c r="C1191" s="1" t="s">
        <v>464</v>
      </c>
      <c r="D1191" s="4">
        <v>0.09</v>
      </c>
      <c r="E1191" s="4">
        <v>0.37</v>
      </c>
      <c r="F1191" s="1" t="s">
        <v>327</v>
      </c>
      <c r="G1191" s="5">
        <v>0</v>
      </c>
      <c r="H1191" s="5">
        <v>0</v>
      </c>
      <c r="I1191" s="5">
        <v>42</v>
      </c>
      <c r="J1191" s="5">
        <v>0</v>
      </c>
      <c r="K1191" s="5">
        <v>0</v>
      </c>
      <c r="L1191" s="5">
        <f t="shared" si="39"/>
        <v>42</v>
      </c>
      <c r="M1191" s="1" t="s">
        <v>445</v>
      </c>
      <c r="N1191" s="1">
        <v>42</v>
      </c>
      <c r="O1191" s="1" t="s">
        <v>1617</v>
      </c>
      <c r="P1191" s="99">
        <v>101469</v>
      </c>
    </row>
    <row r="1192" spans="1:19" hidden="1" x14ac:dyDescent="0.2">
      <c r="A1192" s="8" t="str">
        <f t="shared" si="38"/>
        <v>SRICSR00061**C</v>
      </c>
      <c r="B1192" s="1" t="s">
        <v>163</v>
      </c>
      <c r="C1192" s="1" t="s">
        <v>464</v>
      </c>
      <c r="D1192" s="4">
        <v>0.37</v>
      </c>
      <c r="E1192" s="4">
        <v>0.41</v>
      </c>
      <c r="F1192" s="1" t="s">
        <v>322</v>
      </c>
      <c r="G1192" s="5">
        <v>0</v>
      </c>
      <c r="H1192" s="5">
        <v>0</v>
      </c>
      <c r="I1192" s="5">
        <v>3</v>
      </c>
      <c r="J1192" s="5">
        <v>0</v>
      </c>
      <c r="K1192" s="5">
        <v>0</v>
      </c>
      <c r="L1192" s="5">
        <f t="shared" si="39"/>
        <v>3</v>
      </c>
      <c r="M1192" s="1" t="s">
        <v>323</v>
      </c>
      <c r="N1192" s="1">
        <v>3</v>
      </c>
      <c r="O1192" s="1" t="s">
        <v>1617</v>
      </c>
      <c r="P1192" s="99">
        <v>101469</v>
      </c>
    </row>
    <row r="1193" spans="1:19" hidden="1" x14ac:dyDescent="0.2">
      <c r="A1193" s="8" t="str">
        <f t="shared" si="38"/>
        <v>SRICSR00061**C</v>
      </c>
      <c r="B1193" s="1" t="s">
        <v>163</v>
      </c>
      <c r="C1193" s="1" t="s">
        <v>464</v>
      </c>
      <c r="D1193" s="4">
        <v>0.41</v>
      </c>
      <c r="E1193" s="4">
        <v>0.91</v>
      </c>
      <c r="F1193" s="1" t="s">
        <v>327</v>
      </c>
      <c r="G1193" s="5">
        <v>0</v>
      </c>
      <c r="H1193" s="5">
        <v>0</v>
      </c>
      <c r="I1193" s="5">
        <v>82</v>
      </c>
      <c r="J1193" s="5">
        <v>0</v>
      </c>
      <c r="K1193" s="5">
        <v>0</v>
      </c>
      <c r="L1193" s="5">
        <f t="shared" si="39"/>
        <v>82</v>
      </c>
      <c r="M1193" s="1" t="s">
        <v>192</v>
      </c>
      <c r="N1193" s="1">
        <v>82</v>
      </c>
      <c r="O1193" s="1" t="s">
        <v>1617</v>
      </c>
      <c r="P1193" s="99">
        <v>101469</v>
      </c>
    </row>
    <row r="1194" spans="1:19" hidden="1" x14ac:dyDescent="0.2">
      <c r="A1194" s="8" t="str">
        <f t="shared" si="38"/>
        <v>SRICSR00061**C</v>
      </c>
      <c r="B1194" s="1" t="s">
        <v>163</v>
      </c>
      <c r="C1194" s="1" t="s">
        <v>464</v>
      </c>
      <c r="D1194" s="4">
        <v>0.91</v>
      </c>
      <c r="E1194" s="4">
        <v>1.36</v>
      </c>
      <c r="F1194" s="1" t="s">
        <v>322</v>
      </c>
      <c r="G1194" s="5">
        <v>0</v>
      </c>
      <c r="H1194" s="5">
        <v>0</v>
      </c>
      <c r="I1194" s="5">
        <v>30</v>
      </c>
      <c r="J1194" s="5">
        <v>0</v>
      </c>
      <c r="K1194" s="5">
        <v>0</v>
      </c>
      <c r="L1194" s="5">
        <f t="shared" si="39"/>
        <v>30</v>
      </c>
      <c r="M1194" s="1" t="s">
        <v>323</v>
      </c>
      <c r="N1194" s="1">
        <v>30</v>
      </c>
      <c r="O1194" s="1" t="s">
        <v>1617</v>
      </c>
      <c r="P1194" s="99">
        <v>101469</v>
      </c>
    </row>
    <row r="1195" spans="1:19" hidden="1" x14ac:dyDescent="0.2">
      <c r="A1195" s="8" t="str">
        <f t="shared" si="38"/>
        <v>SRICSR00061**C</v>
      </c>
      <c r="B1195" s="1" t="s">
        <v>163</v>
      </c>
      <c r="C1195" s="1" t="s">
        <v>464</v>
      </c>
      <c r="D1195" s="4">
        <v>1.36</v>
      </c>
      <c r="E1195" s="4">
        <v>2.15</v>
      </c>
      <c r="F1195" s="1" t="s">
        <v>327</v>
      </c>
      <c r="G1195" s="5">
        <v>0</v>
      </c>
      <c r="H1195" s="5">
        <v>0</v>
      </c>
      <c r="I1195" s="5">
        <v>135</v>
      </c>
      <c r="J1195" s="5">
        <v>0</v>
      </c>
      <c r="K1195" s="5">
        <v>0</v>
      </c>
      <c r="L1195" s="5">
        <f t="shared" si="39"/>
        <v>135</v>
      </c>
      <c r="M1195" s="1" t="s">
        <v>193</v>
      </c>
      <c r="N1195" s="1">
        <v>135</v>
      </c>
      <c r="O1195" s="1" t="s">
        <v>1617</v>
      </c>
      <c r="P1195" s="99">
        <v>101469</v>
      </c>
    </row>
    <row r="1196" spans="1:19" hidden="1" x14ac:dyDescent="0.2">
      <c r="A1196" s="8" t="str">
        <f t="shared" si="38"/>
        <v>SRICSR00061**C</v>
      </c>
      <c r="B1196" s="1" t="s">
        <v>163</v>
      </c>
      <c r="C1196" s="1" t="s">
        <v>464</v>
      </c>
      <c r="D1196" s="4">
        <v>2.15</v>
      </c>
      <c r="E1196" s="4">
        <v>3.73</v>
      </c>
      <c r="F1196" s="1" t="s">
        <v>322</v>
      </c>
      <c r="G1196" s="5">
        <v>0</v>
      </c>
      <c r="H1196" s="5">
        <v>0</v>
      </c>
      <c r="I1196" s="5">
        <v>102</v>
      </c>
      <c r="J1196" s="5">
        <v>0</v>
      </c>
      <c r="K1196" s="5">
        <v>0</v>
      </c>
      <c r="L1196" s="5">
        <f t="shared" si="39"/>
        <v>102</v>
      </c>
      <c r="M1196" s="1" t="s">
        <v>323</v>
      </c>
      <c r="N1196" s="1">
        <v>102</v>
      </c>
      <c r="O1196" s="1" t="s">
        <v>1617</v>
      </c>
      <c r="P1196" s="99">
        <v>101469</v>
      </c>
    </row>
    <row r="1197" spans="1:19" hidden="1" x14ac:dyDescent="0.2">
      <c r="A1197" s="8" t="str">
        <f t="shared" si="38"/>
        <v>SRICSR00061**C</v>
      </c>
      <c r="B1197" s="1" t="s">
        <v>163</v>
      </c>
      <c r="C1197" s="1" t="s">
        <v>464</v>
      </c>
      <c r="D1197" s="4">
        <v>3.73</v>
      </c>
      <c r="E1197" s="4">
        <v>4.05</v>
      </c>
      <c r="F1197" s="1" t="s">
        <v>334</v>
      </c>
      <c r="G1197" s="5">
        <v>32</v>
      </c>
      <c r="H1197" s="5">
        <v>0</v>
      </c>
      <c r="I1197" s="5">
        <v>22</v>
      </c>
      <c r="J1197" s="5">
        <v>0</v>
      </c>
      <c r="K1197" s="5">
        <v>0</v>
      </c>
      <c r="L1197" s="5">
        <f t="shared" si="39"/>
        <v>54</v>
      </c>
      <c r="M1197" s="1" t="s">
        <v>194</v>
      </c>
      <c r="N1197" s="1">
        <v>54</v>
      </c>
      <c r="O1197" s="1" t="s">
        <v>1617</v>
      </c>
      <c r="P1197" s="99">
        <v>101469</v>
      </c>
    </row>
    <row r="1198" spans="1:19" hidden="1" x14ac:dyDescent="0.2">
      <c r="A1198" s="8" t="str">
        <f t="shared" si="38"/>
        <v>SRICSR00061**C</v>
      </c>
      <c r="B1198" s="1" t="s">
        <v>163</v>
      </c>
      <c r="C1198" s="1" t="s">
        <v>464</v>
      </c>
      <c r="D1198" s="4">
        <v>4.05</v>
      </c>
      <c r="E1198" s="4">
        <v>4.37</v>
      </c>
      <c r="F1198" s="1" t="s">
        <v>322</v>
      </c>
      <c r="G1198" s="5">
        <v>0</v>
      </c>
      <c r="H1198" s="5">
        <v>0</v>
      </c>
      <c r="I1198" s="5">
        <v>54</v>
      </c>
      <c r="J1198" s="5">
        <v>0</v>
      </c>
      <c r="K1198" s="5">
        <v>0</v>
      </c>
      <c r="L1198" s="5">
        <f t="shared" si="39"/>
        <v>54</v>
      </c>
      <c r="M1198" s="1" t="s">
        <v>323</v>
      </c>
      <c r="N1198" s="1">
        <v>54</v>
      </c>
      <c r="O1198" s="1" t="s">
        <v>1617</v>
      </c>
      <c r="P1198" s="99">
        <v>101469</v>
      </c>
    </row>
    <row r="1199" spans="1:19" hidden="1" x14ac:dyDescent="0.2">
      <c r="A1199" s="8" t="str">
        <f t="shared" si="38"/>
        <v>SRICSR00061**C</v>
      </c>
      <c r="B1199" s="1" t="s">
        <v>163</v>
      </c>
      <c r="C1199" s="1" t="s">
        <v>464</v>
      </c>
      <c r="D1199" s="4">
        <v>7.53</v>
      </c>
      <c r="E1199" s="4">
        <v>8.35</v>
      </c>
      <c r="F1199" s="1" t="s">
        <v>322</v>
      </c>
      <c r="G1199" s="5">
        <v>0</v>
      </c>
      <c r="H1199" s="5">
        <v>0</v>
      </c>
      <c r="I1199" s="5">
        <v>43</v>
      </c>
      <c r="J1199" s="5">
        <v>0</v>
      </c>
      <c r="K1199" s="5">
        <v>0</v>
      </c>
      <c r="L1199" s="5">
        <f t="shared" si="39"/>
        <v>43</v>
      </c>
      <c r="M1199" s="1" t="s">
        <v>323</v>
      </c>
      <c r="N1199" s="1">
        <v>43</v>
      </c>
      <c r="O1199" s="1" t="s">
        <v>1596</v>
      </c>
      <c r="P1199" s="99">
        <v>101431</v>
      </c>
    </row>
    <row r="1200" spans="1:19" hidden="1" x14ac:dyDescent="0.2">
      <c r="A1200" s="8" t="str">
        <f t="shared" si="38"/>
        <v>SRICSR00061**C</v>
      </c>
      <c r="B1200" s="1" t="s">
        <v>163</v>
      </c>
      <c r="C1200" s="1" t="s">
        <v>464</v>
      </c>
      <c r="D1200" s="4">
        <v>8.35</v>
      </c>
      <c r="E1200" s="4">
        <v>9.0299999999999994</v>
      </c>
      <c r="F1200" s="1" t="s">
        <v>329</v>
      </c>
      <c r="G1200" s="5">
        <v>0</v>
      </c>
      <c r="H1200" s="5">
        <v>0</v>
      </c>
      <c r="I1200" s="5">
        <v>115</v>
      </c>
      <c r="J1200" s="5">
        <v>0</v>
      </c>
      <c r="K1200" s="5">
        <v>0</v>
      </c>
      <c r="L1200" s="5">
        <f t="shared" si="39"/>
        <v>115</v>
      </c>
      <c r="M1200" s="1" t="s">
        <v>195</v>
      </c>
      <c r="N1200" s="1">
        <v>115</v>
      </c>
      <c r="O1200" s="1" t="s">
        <v>1596</v>
      </c>
      <c r="P1200" s="99">
        <v>101431</v>
      </c>
    </row>
    <row r="1201" spans="1:16" hidden="1" x14ac:dyDescent="0.2">
      <c r="A1201" s="8" t="str">
        <f t="shared" si="38"/>
        <v>SRICSR00061**C</v>
      </c>
      <c r="B1201" s="1" t="s">
        <v>163</v>
      </c>
      <c r="C1201" s="1" t="s">
        <v>464</v>
      </c>
      <c r="D1201" s="4">
        <v>9.0299999999999994</v>
      </c>
      <c r="E1201" s="4">
        <v>13.2</v>
      </c>
      <c r="F1201" s="1" t="s">
        <v>322</v>
      </c>
      <c r="G1201" s="5">
        <v>0</v>
      </c>
      <c r="H1201" s="5">
        <v>0</v>
      </c>
      <c r="I1201" s="5">
        <v>173</v>
      </c>
      <c r="J1201" s="5">
        <v>0</v>
      </c>
      <c r="K1201" s="5">
        <v>0</v>
      </c>
      <c r="L1201" s="5">
        <f t="shared" si="39"/>
        <v>173</v>
      </c>
      <c r="M1201" s="1" t="s">
        <v>323</v>
      </c>
      <c r="N1201" s="1">
        <v>173</v>
      </c>
      <c r="O1201" s="1" t="s">
        <v>1596</v>
      </c>
      <c r="P1201" s="99">
        <v>101431</v>
      </c>
    </row>
    <row r="1202" spans="1:16" hidden="1" x14ac:dyDescent="0.2">
      <c r="A1202" s="8" t="str">
        <f t="shared" si="38"/>
        <v>SRICSR00095**C</v>
      </c>
      <c r="B1202" s="1" t="s">
        <v>163</v>
      </c>
      <c r="C1202" s="1" t="s">
        <v>359</v>
      </c>
      <c r="D1202" s="4">
        <v>0</v>
      </c>
      <c r="E1202" s="4">
        <v>0.65</v>
      </c>
      <c r="F1202" s="1" t="s">
        <v>322</v>
      </c>
      <c r="G1202" s="5">
        <v>0</v>
      </c>
      <c r="H1202" s="5">
        <v>0</v>
      </c>
      <c r="I1202" s="5">
        <v>43</v>
      </c>
      <c r="J1202" s="5">
        <v>0</v>
      </c>
      <c r="K1202" s="5">
        <v>0</v>
      </c>
      <c r="L1202" s="5">
        <f t="shared" si="39"/>
        <v>43</v>
      </c>
      <c r="M1202" s="1" t="s">
        <v>323</v>
      </c>
      <c r="N1202" s="1">
        <v>43</v>
      </c>
      <c r="O1202" s="1" t="s">
        <v>1617</v>
      </c>
      <c r="P1202" s="99">
        <v>101469</v>
      </c>
    </row>
    <row r="1203" spans="1:16" hidden="1" x14ac:dyDescent="0.2">
      <c r="A1203" s="8" t="str">
        <f t="shared" si="38"/>
        <v>SRICSR00095**C</v>
      </c>
      <c r="B1203" s="1" t="s">
        <v>163</v>
      </c>
      <c r="C1203" s="1" t="s">
        <v>359</v>
      </c>
      <c r="D1203" s="4">
        <v>0.65</v>
      </c>
      <c r="E1203" s="4">
        <v>0.87</v>
      </c>
      <c r="F1203" s="1" t="s">
        <v>329</v>
      </c>
      <c r="G1203" s="5">
        <v>0</v>
      </c>
      <c r="H1203" s="5">
        <v>0</v>
      </c>
      <c r="I1203" s="5">
        <v>29</v>
      </c>
      <c r="J1203" s="5">
        <v>0</v>
      </c>
      <c r="K1203" s="5">
        <v>0</v>
      </c>
      <c r="L1203" s="5">
        <f t="shared" si="39"/>
        <v>29</v>
      </c>
      <c r="M1203" s="1" t="s">
        <v>196</v>
      </c>
      <c r="N1203" s="1">
        <v>29</v>
      </c>
      <c r="O1203" s="1" t="s">
        <v>1617</v>
      </c>
      <c r="P1203" s="99">
        <v>101469</v>
      </c>
    </row>
    <row r="1204" spans="1:16" hidden="1" x14ac:dyDescent="0.2">
      <c r="A1204" s="8" t="str">
        <f t="shared" si="38"/>
        <v>SRICSR00095**C</v>
      </c>
      <c r="B1204" s="1" t="s">
        <v>163</v>
      </c>
      <c r="C1204" s="1" t="s">
        <v>359</v>
      </c>
      <c r="D1204" s="4">
        <v>0.87</v>
      </c>
      <c r="E1204" s="4">
        <v>3.66</v>
      </c>
      <c r="F1204" s="1" t="s">
        <v>322</v>
      </c>
      <c r="G1204" s="5">
        <v>0</v>
      </c>
      <c r="H1204" s="5">
        <v>0</v>
      </c>
      <c r="I1204" s="5">
        <v>184</v>
      </c>
      <c r="J1204" s="5">
        <v>0</v>
      </c>
      <c r="K1204" s="5">
        <v>0</v>
      </c>
      <c r="L1204" s="5">
        <f t="shared" si="39"/>
        <v>184</v>
      </c>
      <c r="M1204" s="1" t="s">
        <v>323</v>
      </c>
      <c r="N1204" s="1">
        <v>184</v>
      </c>
      <c r="O1204" s="1" t="s">
        <v>1617</v>
      </c>
      <c r="P1204" s="99">
        <v>101469</v>
      </c>
    </row>
    <row r="1205" spans="1:16" hidden="1" x14ac:dyDescent="0.2">
      <c r="A1205" s="8" t="str">
        <f t="shared" si="38"/>
        <v>SRICSR00095**C</v>
      </c>
      <c r="B1205" s="1" t="s">
        <v>163</v>
      </c>
      <c r="C1205" s="1" t="s">
        <v>359</v>
      </c>
      <c r="D1205" s="4">
        <v>4.8499999999999996</v>
      </c>
      <c r="E1205" s="4">
        <v>5.1100000000000003</v>
      </c>
      <c r="F1205" s="1" t="s">
        <v>322</v>
      </c>
      <c r="G1205" s="5">
        <v>0</v>
      </c>
      <c r="H1205" s="5">
        <v>0</v>
      </c>
      <c r="I1205" s="5">
        <v>17</v>
      </c>
      <c r="J1205" s="5">
        <v>0</v>
      </c>
      <c r="K1205" s="5">
        <v>0</v>
      </c>
      <c r="L1205" s="5">
        <f t="shared" si="39"/>
        <v>17</v>
      </c>
      <c r="M1205" s="1" t="s">
        <v>323</v>
      </c>
      <c r="N1205" s="1">
        <v>17</v>
      </c>
      <c r="O1205" s="1" t="s">
        <v>1617</v>
      </c>
      <c r="P1205" s="99">
        <v>101469</v>
      </c>
    </row>
    <row r="1206" spans="1:16" hidden="1" x14ac:dyDescent="0.2">
      <c r="A1206" s="8" t="str">
        <f t="shared" si="38"/>
        <v>SRICSR00095**C</v>
      </c>
      <c r="B1206" s="1" t="s">
        <v>163</v>
      </c>
      <c r="C1206" s="1" t="s">
        <v>359</v>
      </c>
      <c r="D1206" s="4">
        <v>5.1100000000000003</v>
      </c>
      <c r="E1206" s="4">
        <v>5.36</v>
      </c>
      <c r="F1206" s="1" t="s">
        <v>329</v>
      </c>
      <c r="G1206" s="5">
        <v>0</v>
      </c>
      <c r="H1206" s="5">
        <v>0</v>
      </c>
      <c r="I1206" s="5">
        <v>30</v>
      </c>
      <c r="J1206" s="5">
        <v>0</v>
      </c>
      <c r="K1206" s="5">
        <v>0</v>
      </c>
      <c r="L1206" s="5">
        <f t="shared" si="39"/>
        <v>30</v>
      </c>
      <c r="M1206" s="1" t="s">
        <v>366</v>
      </c>
      <c r="N1206" s="1">
        <v>30</v>
      </c>
      <c r="O1206" s="1" t="s">
        <v>1617</v>
      </c>
      <c r="P1206" s="99">
        <v>101469</v>
      </c>
    </row>
    <row r="1207" spans="1:16" hidden="1" x14ac:dyDescent="0.2">
      <c r="A1207" s="8" t="str">
        <f t="shared" si="38"/>
        <v>SRICSR00095**C</v>
      </c>
      <c r="B1207" s="1" t="s">
        <v>163</v>
      </c>
      <c r="C1207" s="1" t="s">
        <v>359</v>
      </c>
      <c r="D1207" s="4">
        <v>5.36</v>
      </c>
      <c r="E1207" s="4">
        <v>5.77</v>
      </c>
      <c r="F1207" s="1" t="s">
        <v>322</v>
      </c>
      <c r="G1207" s="5">
        <v>0</v>
      </c>
      <c r="H1207" s="5">
        <v>0</v>
      </c>
      <c r="I1207" s="5">
        <v>27</v>
      </c>
      <c r="J1207" s="5">
        <v>0</v>
      </c>
      <c r="K1207" s="5">
        <v>0</v>
      </c>
      <c r="L1207" s="5">
        <f t="shared" si="39"/>
        <v>27</v>
      </c>
      <c r="M1207" s="1" t="s">
        <v>323</v>
      </c>
      <c r="N1207" s="1">
        <v>27</v>
      </c>
      <c r="O1207" s="1" t="s">
        <v>1617</v>
      </c>
      <c r="P1207" s="99">
        <v>101469</v>
      </c>
    </row>
    <row r="1208" spans="1:16" hidden="1" x14ac:dyDescent="0.2">
      <c r="A1208" s="8" t="str">
        <f t="shared" si="38"/>
        <v>SRICSR00095**C</v>
      </c>
      <c r="B1208" s="1" t="s">
        <v>163</v>
      </c>
      <c r="C1208" s="1" t="s">
        <v>359</v>
      </c>
      <c r="D1208" s="4">
        <v>5.77</v>
      </c>
      <c r="E1208" s="4">
        <v>5.92</v>
      </c>
      <c r="F1208" s="1" t="s">
        <v>329</v>
      </c>
      <c r="G1208" s="5">
        <v>0</v>
      </c>
      <c r="H1208" s="5">
        <v>0</v>
      </c>
      <c r="I1208" s="5">
        <v>37</v>
      </c>
      <c r="J1208" s="5">
        <v>0</v>
      </c>
      <c r="K1208" s="5">
        <v>0</v>
      </c>
      <c r="L1208" s="5">
        <f t="shared" si="39"/>
        <v>37</v>
      </c>
      <c r="M1208" s="1" t="s">
        <v>197</v>
      </c>
      <c r="N1208" s="1">
        <v>37</v>
      </c>
      <c r="O1208" s="1" t="s">
        <v>1617</v>
      </c>
      <c r="P1208" s="99">
        <v>101469</v>
      </c>
    </row>
    <row r="1209" spans="1:16" hidden="1" x14ac:dyDescent="0.2">
      <c r="A1209" s="8" t="str">
        <f t="shared" si="38"/>
        <v>SRICSR00095**C</v>
      </c>
      <c r="B1209" s="1" t="s">
        <v>163</v>
      </c>
      <c r="C1209" s="1" t="s">
        <v>359</v>
      </c>
      <c r="D1209" s="4">
        <v>5.92</v>
      </c>
      <c r="E1209" s="4">
        <v>8.84</v>
      </c>
      <c r="F1209" s="1" t="s">
        <v>322</v>
      </c>
      <c r="G1209" s="5">
        <v>0</v>
      </c>
      <c r="H1209" s="5">
        <v>0</v>
      </c>
      <c r="I1209" s="5">
        <v>193</v>
      </c>
      <c r="J1209" s="5">
        <v>0</v>
      </c>
      <c r="K1209" s="5">
        <v>0</v>
      </c>
      <c r="L1209" s="5">
        <f t="shared" si="39"/>
        <v>193</v>
      </c>
      <c r="M1209" s="1" t="s">
        <v>323</v>
      </c>
      <c r="N1209" s="1">
        <v>193</v>
      </c>
      <c r="O1209" s="1" t="s">
        <v>1617</v>
      </c>
      <c r="P1209" s="99">
        <v>101469</v>
      </c>
    </row>
    <row r="1210" spans="1:16" hidden="1" x14ac:dyDescent="0.2">
      <c r="A1210" s="8" t="str">
        <f t="shared" si="38"/>
        <v>SRICSR00095**C</v>
      </c>
      <c r="B1210" s="1" t="s">
        <v>163</v>
      </c>
      <c r="C1210" s="1" t="s">
        <v>359</v>
      </c>
      <c r="D1210" s="4">
        <v>8.84</v>
      </c>
      <c r="E1210" s="4">
        <v>9.18</v>
      </c>
      <c r="F1210" s="1" t="s">
        <v>324</v>
      </c>
      <c r="G1210" s="5">
        <v>0</v>
      </c>
      <c r="H1210" s="5">
        <v>0</v>
      </c>
      <c r="I1210" s="5">
        <v>22</v>
      </c>
      <c r="J1210" s="5">
        <v>0</v>
      </c>
      <c r="K1210" s="5">
        <v>0</v>
      </c>
      <c r="L1210" s="5">
        <f t="shared" si="39"/>
        <v>22</v>
      </c>
      <c r="M1210" s="1" t="s">
        <v>181</v>
      </c>
      <c r="N1210" s="1">
        <v>22</v>
      </c>
      <c r="O1210" s="1" t="s">
        <v>1617</v>
      </c>
      <c r="P1210" s="99">
        <v>101469</v>
      </c>
    </row>
    <row r="1211" spans="1:16" hidden="1" x14ac:dyDescent="0.2">
      <c r="A1211" s="8" t="str">
        <f t="shared" si="38"/>
        <v>SRICSR00095**C</v>
      </c>
      <c r="B1211" s="1" t="s">
        <v>163</v>
      </c>
      <c r="C1211" s="1" t="s">
        <v>359</v>
      </c>
      <c r="D1211" s="4">
        <v>9.18</v>
      </c>
      <c r="E1211" s="4">
        <v>11.03</v>
      </c>
      <c r="F1211" s="1" t="s">
        <v>322</v>
      </c>
      <c r="G1211" s="5">
        <v>0</v>
      </c>
      <c r="H1211" s="5">
        <v>0</v>
      </c>
      <c r="I1211" s="5">
        <v>122</v>
      </c>
      <c r="J1211" s="5">
        <v>0</v>
      </c>
      <c r="K1211" s="5">
        <v>0</v>
      </c>
      <c r="L1211" s="5">
        <f t="shared" si="39"/>
        <v>122</v>
      </c>
      <c r="M1211" s="1" t="s">
        <v>323</v>
      </c>
      <c r="N1211" s="1">
        <v>122</v>
      </c>
      <c r="O1211" s="1" t="s">
        <v>1617</v>
      </c>
      <c r="P1211" s="99">
        <v>101469</v>
      </c>
    </row>
    <row r="1212" spans="1:16" hidden="1" x14ac:dyDescent="0.2">
      <c r="A1212" s="8" t="str">
        <f t="shared" si="38"/>
        <v>SRICSR00096**C</v>
      </c>
      <c r="B1212" s="1" t="s">
        <v>163</v>
      </c>
      <c r="C1212" s="1" t="s">
        <v>367</v>
      </c>
      <c r="D1212" s="4">
        <v>0</v>
      </c>
      <c r="E1212" s="4">
        <v>0.91</v>
      </c>
      <c r="F1212" s="1" t="s">
        <v>322</v>
      </c>
      <c r="G1212" s="5">
        <v>0</v>
      </c>
      <c r="H1212" s="5">
        <v>0</v>
      </c>
      <c r="I1212" s="5">
        <v>63</v>
      </c>
      <c r="J1212" s="5">
        <v>0</v>
      </c>
      <c r="K1212" s="5">
        <v>0</v>
      </c>
      <c r="L1212" s="5">
        <f t="shared" si="39"/>
        <v>63</v>
      </c>
      <c r="M1212" s="1" t="s">
        <v>323</v>
      </c>
      <c r="N1212" s="1">
        <v>58</v>
      </c>
      <c r="O1212" s="1" t="s">
        <v>1617</v>
      </c>
      <c r="P1212" s="99">
        <v>101469</v>
      </c>
    </row>
    <row r="1213" spans="1:16" hidden="1" x14ac:dyDescent="0.2">
      <c r="A1213" s="8" t="str">
        <f t="shared" si="38"/>
        <v>SRICSR00096**C</v>
      </c>
      <c r="B1213" s="1" t="s">
        <v>163</v>
      </c>
      <c r="C1213" s="1" t="s">
        <v>367</v>
      </c>
      <c r="D1213" s="4">
        <v>0.91</v>
      </c>
      <c r="E1213" s="4">
        <v>1.1399999999999999</v>
      </c>
      <c r="F1213" s="1" t="s">
        <v>198</v>
      </c>
      <c r="G1213" s="5">
        <v>0</v>
      </c>
      <c r="H1213" s="5">
        <v>0</v>
      </c>
      <c r="I1213" s="5">
        <v>34</v>
      </c>
      <c r="J1213" s="5">
        <v>0</v>
      </c>
      <c r="K1213" s="5">
        <v>0</v>
      </c>
      <c r="L1213" s="5">
        <f t="shared" si="39"/>
        <v>34</v>
      </c>
      <c r="M1213" s="1" t="s">
        <v>199</v>
      </c>
      <c r="N1213" s="1">
        <v>34</v>
      </c>
      <c r="O1213" s="1" t="s">
        <v>1617</v>
      </c>
      <c r="P1213" s="99">
        <v>101469</v>
      </c>
    </row>
    <row r="1214" spans="1:16" hidden="1" x14ac:dyDescent="0.2">
      <c r="A1214" s="8" t="str">
        <f t="shared" si="38"/>
        <v>SRICSR00096**C</v>
      </c>
      <c r="B1214" s="1" t="s">
        <v>163</v>
      </c>
      <c r="C1214" s="1" t="s">
        <v>367</v>
      </c>
      <c r="D1214" s="4">
        <v>4.6500000000000004</v>
      </c>
      <c r="E1214" s="4">
        <v>5.4</v>
      </c>
      <c r="F1214" s="1" t="s">
        <v>322</v>
      </c>
      <c r="G1214" s="5">
        <v>0</v>
      </c>
      <c r="H1214" s="5">
        <v>0</v>
      </c>
      <c r="I1214" s="5">
        <v>53</v>
      </c>
      <c r="J1214" s="5">
        <v>0</v>
      </c>
      <c r="K1214" s="5">
        <v>0</v>
      </c>
      <c r="L1214" s="5">
        <f t="shared" si="39"/>
        <v>53</v>
      </c>
      <c r="M1214" s="1" t="s">
        <v>323</v>
      </c>
      <c r="N1214" s="1">
        <v>53</v>
      </c>
      <c r="O1214" s="1" t="s">
        <v>1596</v>
      </c>
      <c r="P1214" s="99">
        <v>101431</v>
      </c>
    </row>
    <row r="1215" spans="1:16" hidden="1" x14ac:dyDescent="0.2">
      <c r="A1215" s="8" t="s">
        <v>803</v>
      </c>
      <c r="B1215" s="1" t="s">
        <v>163</v>
      </c>
      <c r="C1215" s="1" t="s">
        <v>367</v>
      </c>
      <c r="D1215" s="4">
        <v>5.4</v>
      </c>
      <c r="E1215" s="4">
        <v>5.76</v>
      </c>
      <c r="F1215" s="1" t="s">
        <v>327</v>
      </c>
      <c r="G1215" s="5">
        <v>32</v>
      </c>
      <c r="H1215" s="5">
        <v>0</v>
      </c>
      <c r="I1215" s="5">
        <v>46</v>
      </c>
      <c r="J1215" s="5">
        <v>0</v>
      </c>
      <c r="K1215" s="5">
        <v>0</v>
      </c>
      <c r="L1215" s="5">
        <v>78</v>
      </c>
      <c r="M1215" s="1" t="s">
        <v>204</v>
      </c>
      <c r="N1215" s="1">
        <v>78</v>
      </c>
      <c r="O1215" s="1" t="s">
        <v>1596</v>
      </c>
      <c r="P1215" s="99">
        <v>101431</v>
      </c>
    </row>
    <row r="1216" spans="1:16" hidden="1" x14ac:dyDescent="0.2">
      <c r="A1216" s="8" t="s">
        <v>803</v>
      </c>
      <c r="B1216" s="1" t="s">
        <v>163</v>
      </c>
      <c r="C1216" s="1" t="s">
        <v>367</v>
      </c>
      <c r="D1216" s="4">
        <v>5.76</v>
      </c>
      <c r="E1216" s="4">
        <v>7.17</v>
      </c>
      <c r="F1216" s="1" t="s">
        <v>322</v>
      </c>
      <c r="G1216" s="5">
        <v>0</v>
      </c>
      <c r="H1216" s="5">
        <v>0</v>
      </c>
      <c r="I1216" s="5">
        <v>93</v>
      </c>
      <c r="J1216" s="5">
        <v>0</v>
      </c>
      <c r="K1216" s="5">
        <v>0</v>
      </c>
      <c r="L1216" s="5">
        <v>93</v>
      </c>
      <c r="M1216" s="1" t="s">
        <v>323</v>
      </c>
      <c r="N1216" s="1">
        <v>93</v>
      </c>
      <c r="O1216" s="1" t="s">
        <v>1596</v>
      </c>
      <c r="P1216" s="99">
        <v>101431</v>
      </c>
    </row>
    <row r="1217" spans="1:16" hidden="1" x14ac:dyDescent="0.2">
      <c r="A1217" s="8" t="s">
        <v>803</v>
      </c>
      <c r="B1217" s="1" t="s">
        <v>163</v>
      </c>
      <c r="C1217" s="1" t="s">
        <v>367</v>
      </c>
      <c r="D1217" s="4">
        <v>7.17</v>
      </c>
      <c r="E1217" s="4">
        <v>7.41</v>
      </c>
      <c r="F1217" s="1" t="s">
        <v>327</v>
      </c>
      <c r="G1217" s="5">
        <v>0</v>
      </c>
      <c r="H1217" s="5">
        <v>0</v>
      </c>
      <c r="I1217" s="5">
        <v>40</v>
      </c>
      <c r="J1217" s="5">
        <v>0</v>
      </c>
      <c r="K1217" s="5">
        <v>0</v>
      </c>
      <c r="L1217" s="5">
        <v>40</v>
      </c>
      <c r="M1217" s="1" t="s">
        <v>205</v>
      </c>
      <c r="N1217" s="1">
        <v>40</v>
      </c>
      <c r="O1217" s="1" t="s">
        <v>1596</v>
      </c>
      <c r="P1217" s="99">
        <v>101431</v>
      </c>
    </row>
    <row r="1218" spans="1:16" hidden="1" x14ac:dyDescent="0.2">
      <c r="A1218" s="8" t="s">
        <v>803</v>
      </c>
      <c r="B1218" s="1" t="s">
        <v>163</v>
      </c>
      <c r="C1218" s="1" t="s">
        <v>367</v>
      </c>
      <c r="D1218" s="4">
        <v>7.41</v>
      </c>
      <c r="E1218" s="4">
        <v>10.32</v>
      </c>
      <c r="F1218" s="1" t="s">
        <v>322</v>
      </c>
      <c r="G1218" s="5">
        <v>0</v>
      </c>
      <c r="H1218" s="5">
        <v>0</v>
      </c>
      <c r="I1218" s="5">
        <v>191</v>
      </c>
      <c r="J1218" s="5">
        <v>0</v>
      </c>
      <c r="K1218" s="5">
        <v>0</v>
      </c>
      <c r="L1218" s="5">
        <v>191</v>
      </c>
      <c r="M1218" s="1" t="s">
        <v>323</v>
      </c>
      <c r="N1218" s="1">
        <v>191</v>
      </c>
      <c r="O1218" s="1" t="s">
        <v>1596</v>
      </c>
      <c r="P1218" s="99">
        <v>101431</v>
      </c>
    </row>
    <row r="1219" spans="1:16" hidden="1" x14ac:dyDescent="0.2">
      <c r="A1219" s="8" t="s">
        <v>803</v>
      </c>
      <c r="B1219" s="1" t="s">
        <v>163</v>
      </c>
      <c r="C1219" s="1" t="s">
        <v>367</v>
      </c>
      <c r="D1219" s="4">
        <v>10.32</v>
      </c>
      <c r="E1219" s="4">
        <v>10.59</v>
      </c>
      <c r="F1219" s="1" t="s">
        <v>327</v>
      </c>
      <c r="G1219" s="5">
        <v>0</v>
      </c>
      <c r="H1219" s="5">
        <v>0</v>
      </c>
      <c r="I1219" s="5">
        <v>50</v>
      </c>
      <c r="J1219" s="5">
        <v>0</v>
      </c>
      <c r="K1219" s="5">
        <v>0</v>
      </c>
      <c r="L1219" s="5">
        <v>50</v>
      </c>
      <c r="M1219" s="1" t="s">
        <v>200</v>
      </c>
      <c r="N1219" s="1">
        <v>50</v>
      </c>
      <c r="O1219" s="1" t="s">
        <v>1596</v>
      </c>
      <c r="P1219" s="99">
        <v>101431</v>
      </c>
    </row>
    <row r="1220" spans="1:16" hidden="1" x14ac:dyDescent="0.2">
      <c r="A1220" s="8" t="s">
        <v>803</v>
      </c>
      <c r="B1220" s="1" t="s">
        <v>163</v>
      </c>
      <c r="C1220" s="1" t="s">
        <v>367</v>
      </c>
      <c r="D1220" s="4">
        <v>10.59</v>
      </c>
      <c r="E1220" s="4">
        <v>10.8</v>
      </c>
      <c r="F1220" s="1" t="s">
        <v>322</v>
      </c>
      <c r="G1220" s="5">
        <v>0</v>
      </c>
      <c r="H1220" s="5">
        <v>0</v>
      </c>
      <c r="I1220" s="5">
        <v>13</v>
      </c>
      <c r="J1220" s="5">
        <v>0</v>
      </c>
      <c r="K1220" s="5">
        <v>0</v>
      </c>
      <c r="L1220" s="5">
        <v>13</v>
      </c>
      <c r="M1220" s="1" t="s">
        <v>323</v>
      </c>
      <c r="N1220" s="1">
        <v>13</v>
      </c>
      <c r="O1220" s="1" t="s">
        <v>1596</v>
      </c>
      <c r="P1220" s="99">
        <v>101431</v>
      </c>
    </row>
    <row r="1221" spans="1:16" hidden="1" x14ac:dyDescent="0.2">
      <c r="A1221" s="8" t="s">
        <v>803</v>
      </c>
      <c r="B1221" s="1" t="s">
        <v>163</v>
      </c>
      <c r="C1221" s="1" t="s">
        <v>367</v>
      </c>
      <c r="D1221" s="4">
        <v>10.8</v>
      </c>
      <c r="E1221" s="4">
        <v>11.07</v>
      </c>
      <c r="F1221" s="1" t="s">
        <v>327</v>
      </c>
      <c r="G1221" s="5">
        <v>0</v>
      </c>
      <c r="H1221" s="5">
        <v>0</v>
      </c>
      <c r="I1221" s="5">
        <v>46</v>
      </c>
      <c r="J1221" s="5">
        <v>0</v>
      </c>
      <c r="K1221" s="5">
        <v>0</v>
      </c>
      <c r="L1221" s="5">
        <v>46</v>
      </c>
      <c r="M1221" s="1" t="s">
        <v>347</v>
      </c>
      <c r="N1221" s="1">
        <v>46</v>
      </c>
      <c r="O1221" s="1" t="s">
        <v>1596</v>
      </c>
      <c r="P1221" s="99">
        <v>101431</v>
      </c>
    </row>
    <row r="1222" spans="1:16" hidden="1" x14ac:dyDescent="0.2">
      <c r="A1222" s="8" t="s">
        <v>803</v>
      </c>
      <c r="B1222" s="1" t="s">
        <v>163</v>
      </c>
      <c r="C1222" s="1" t="s">
        <v>367</v>
      </c>
      <c r="D1222" s="4">
        <v>11.07</v>
      </c>
      <c r="E1222" s="4">
        <v>11.79</v>
      </c>
      <c r="F1222" s="1" t="s">
        <v>322</v>
      </c>
      <c r="G1222" s="5">
        <v>0</v>
      </c>
      <c r="H1222" s="5">
        <v>0</v>
      </c>
      <c r="I1222" s="5">
        <v>52</v>
      </c>
      <c r="J1222" s="5">
        <v>0</v>
      </c>
      <c r="K1222" s="5">
        <v>0</v>
      </c>
      <c r="L1222" s="5">
        <v>52</v>
      </c>
      <c r="M1222" s="1" t="s">
        <v>323</v>
      </c>
      <c r="N1222" s="1">
        <v>52</v>
      </c>
      <c r="O1222" s="1" t="s">
        <v>1596</v>
      </c>
      <c r="P1222" s="99">
        <v>101431</v>
      </c>
    </row>
    <row r="1223" spans="1:16" hidden="1" x14ac:dyDescent="0.2">
      <c r="A1223" s="8" t="s">
        <v>803</v>
      </c>
      <c r="B1223" s="1" t="s">
        <v>163</v>
      </c>
      <c r="C1223" s="1" t="s">
        <v>367</v>
      </c>
      <c r="D1223" s="4">
        <v>11.79</v>
      </c>
      <c r="E1223" s="4">
        <v>11.99</v>
      </c>
      <c r="F1223" s="1" t="s">
        <v>334</v>
      </c>
      <c r="G1223" s="5">
        <v>20</v>
      </c>
      <c r="H1223" s="5">
        <v>0</v>
      </c>
      <c r="I1223" s="5">
        <v>16</v>
      </c>
      <c r="J1223" s="5">
        <v>0</v>
      </c>
      <c r="K1223" s="5">
        <v>0</v>
      </c>
      <c r="L1223" s="5">
        <v>36</v>
      </c>
      <c r="M1223" s="1" t="s">
        <v>201</v>
      </c>
      <c r="N1223" s="1">
        <v>36</v>
      </c>
      <c r="O1223" s="1" t="s">
        <v>1596</v>
      </c>
      <c r="P1223" s="99">
        <v>101431</v>
      </c>
    </row>
    <row r="1224" spans="1:16" hidden="1" x14ac:dyDescent="0.2">
      <c r="A1224" s="8" t="str">
        <f t="shared" ref="A1224:A1287" si="40">"S"&amp;B1224&amp;MID(C1224,1,2)&amp;"00"&amp;MID(C1224,4,3)&amp;"**C"</f>
        <v>SRICSR00096**C</v>
      </c>
      <c r="B1224" s="1" t="s">
        <v>163</v>
      </c>
      <c r="C1224" s="1" t="s">
        <v>367</v>
      </c>
      <c r="D1224" s="4">
        <v>12.73</v>
      </c>
      <c r="E1224" s="4">
        <v>12.93</v>
      </c>
      <c r="F1224" s="1" t="s">
        <v>334</v>
      </c>
      <c r="G1224" s="5">
        <v>20</v>
      </c>
      <c r="H1224" s="5">
        <v>0</v>
      </c>
      <c r="I1224" s="5">
        <v>16</v>
      </c>
      <c r="J1224" s="5">
        <v>0</v>
      </c>
      <c r="K1224" s="5">
        <v>0</v>
      </c>
      <c r="L1224" s="5">
        <f t="shared" ref="L1224:L1287" si="41">SUM(G1224:K1224)</f>
        <v>36</v>
      </c>
      <c r="M1224" s="1" t="s">
        <v>202</v>
      </c>
      <c r="N1224" s="1">
        <v>36</v>
      </c>
      <c r="O1224" s="1" t="s">
        <v>1617</v>
      </c>
      <c r="P1224" s="99">
        <v>101469</v>
      </c>
    </row>
    <row r="1225" spans="1:16" hidden="1" x14ac:dyDescent="0.2">
      <c r="A1225" s="8" t="str">
        <f t="shared" si="40"/>
        <v>SRICSR00096**C</v>
      </c>
      <c r="B1225" s="1" t="s">
        <v>163</v>
      </c>
      <c r="C1225" s="1" t="s">
        <v>367</v>
      </c>
      <c r="D1225" s="4">
        <v>12.93</v>
      </c>
      <c r="E1225" s="4">
        <v>16.32</v>
      </c>
      <c r="F1225" s="1" t="s">
        <v>322</v>
      </c>
      <c r="G1225" s="5">
        <v>0</v>
      </c>
      <c r="H1225" s="5">
        <v>0</v>
      </c>
      <c r="I1225" s="5">
        <v>218</v>
      </c>
      <c r="J1225" s="5">
        <v>0</v>
      </c>
      <c r="K1225" s="5">
        <v>0</v>
      </c>
      <c r="L1225" s="5">
        <f t="shared" si="41"/>
        <v>218</v>
      </c>
      <c r="M1225" s="1" t="s">
        <v>323</v>
      </c>
      <c r="N1225" s="1">
        <v>218</v>
      </c>
      <c r="O1225" s="1" t="s">
        <v>1617</v>
      </c>
      <c r="P1225" s="99">
        <v>101469</v>
      </c>
    </row>
    <row r="1226" spans="1:16" hidden="1" x14ac:dyDescent="0.2">
      <c r="A1226" s="8" t="str">
        <f t="shared" si="40"/>
        <v>SRICSR00096**C</v>
      </c>
      <c r="B1226" s="1" t="s">
        <v>163</v>
      </c>
      <c r="C1226" s="1" t="s">
        <v>367</v>
      </c>
      <c r="D1226" s="4">
        <v>16.32</v>
      </c>
      <c r="E1226" s="4">
        <v>16.66</v>
      </c>
      <c r="F1226" s="1" t="s">
        <v>324</v>
      </c>
      <c r="G1226" s="5">
        <v>0</v>
      </c>
      <c r="H1226" s="5">
        <v>0</v>
      </c>
      <c r="I1226" s="5">
        <v>22</v>
      </c>
      <c r="J1226" s="5">
        <v>0</v>
      </c>
      <c r="K1226" s="5">
        <v>0</v>
      </c>
      <c r="L1226" s="5">
        <f t="shared" si="41"/>
        <v>22</v>
      </c>
      <c r="M1226" s="1" t="s">
        <v>181</v>
      </c>
      <c r="N1226" s="1">
        <v>22</v>
      </c>
      <c r="O1226" s="1" t="s">
        <v>1617</v>
      </c>
      <c r="P1226" s="99">
        <v>101469</v>
      </c>
    </row>
    <row r="1227" spans="1:16" hidden="1" x14ac:dyDescent="0.2">
      <c r="A1227" s="8" t="str">
        <f t="shared" si="40"/>
        <v>SRICSR00096**C</v>
      </c>
      <c r="B1227" s="1" t="s">
        <v>163</v>
      </c>
      <c r="C1227" s="1" t="s">
        <v>367</v>
      </c>
      <c r="D1227" s="4">
        <v>16.66</v>
      </c>
      <c r="E1227" s="4">
        <v>16.73</v>
      </c>
      <c r="F1227" s="1" t="s">
        <v>322</v>
      </c>
      <c r="G1227" s="5">
        <v>0</v>
      </c>
      <c r="H1227" s="5">
        <v>0</v>
      </c>
      <c r="I1227" s="5">
        <v>4</v>
      </c>
      <c r="J1227" s="5">
        <v>0</v>
      </c>
      <c r="K1227" s="5">
        <v>0</v>
      </c>
      <c r="L1227" s="5">
        <f t="shared" si="41"/>
        <v>4</v>
      </c>
      <c r="M1227" s="1" t="s">
        <v>323</v>
      </c>
      <c r="N1227" s="1">
        <v>4</v>
      </c>
      <c r="O1227" s="1" t="s">
        <v>1617</v>
      </c>
      <c r="P1227" s="99">
        <v>101469</v>
      </c>
    </row>
    <row r="1228" spans="1:16" hidden="1" x14ac:dyDescent="0.2">
      <c r="A1228" s="8" t="str">
        <f t="shared" si="40"/>
        <v>SRICSR00096**C</v>
      </c>
      <c r="B1228" s="1" t="s">
        <v>163</v>
      </c>
      <c r="C1228" s="1" t="s">
        <v>367</v>
      </c>
      <c r="D1228" s="4">
        <v>16.73</v>
      </c>
      <c r="E1228" s="4">
        <v>17.07</v>
      </c>
      <c r="F1228" s="1" t="s">
        <v>324</v>
      </c>
      <c r="G1228" s="5">
        <v>0</v>
      </c>
      <c r="H1228" s="5">
        <v>0</v>
      </c>
      <c r="I1228" s="5">
        <v>22</v>
      </c>
      <c r="J1228" s="5">
        <v>0</v>
      </c>
      <c r="K1228" s="5">
        <v>0</v>
      </c>
      <c r="L1228" s="5">
        <f t="shared" si="41"/>
        <v>22</v>
      </c>
      <c r="M1228" s="1" t="s">
        <v>203</v>
      </c>
      <c r="N1228" s="1">
        <v>22</v>
      </c>
      <c r="O1228" s="1" t="s">
        <v>1617</v>
      </c>
      <c r="P1228" s="99">
        <v>101469</v>
      </c>
    </row>
    <row r="1229" spans="1:16" hidden="1" x14ac:dyDescent="0.2">
      <c r="A1229" s="8" t="str">
        <f t="shared" si="40"/>
        <v>SRICSR00096**C</v>
      </c>
      <c r="B1229" s="1" t="s">
        <v>163</v>
      </c>
      <c r="C1229" s="1" t="s">
        <v>367</v>
      </c>
      <c r="D1229" s="4">
        <v>17.07</v>
      </c>
      <c r="E1229" s="4">
        <v>17.399999999999999</v>
      </c>
      <c r="F1229" s="1" t="s">
        <v>322</v>
      </c>
      <c r="G1229" s="5">
        <v>0</v>
      </c>
      <c r="H1229" s="5">
        <v>0</v>
      </c>
      <c r="I1229" s="5">
        <v>23</v>
      </c>
      <c r="J1229" s="5">
        <v>0</v>
      </c>
      <c r="K1229" s="5">
        <v>0</v>
      </c>
      <c r="L1229" s="5">
        <f t="shared" si="41"/>
        <v>23</v>
      </c>
      <c r="M1229" s="1" t="s">
        <v>323</v>
      </c>
      <c r="N1229" s="1">
        <v>23</v>
      </c>
      <c r="O1229" s="1" t="s">
        <v>1617</v>
      </c>
      <c r="P1229" s="99">
        <v>101469</v>
      </c>
    </row>
    <row r="1230" spans="1:16" hidden="1" x14ac:dyDescent="0.2">
      <c r="A1230" s="8" t="str">
        <f t="shared" si="40"/>
        <v>SRICSR00097**C</v>
      </c>
      <c r="B1230" s="1" t="s">
        <v>163</v>
      </c>
      <c r="C1230" s="1" t="s">
        <v>368</v>
      </c>
      <c r="D1230" s="4">
        <v>0</v>
      </c>
      <c r="E1230" s="4">
        <v>1.55</v>
      </c>
      <c r="F1230" s="1" t="s">
        <v>322</v>
      </c>
      <c r="G1230" s="5">
        <v>0</v>
      </c>
      <c r="H1230" s="5">
        <v>0</v>
      </c>
      <c r="I1230" s="5">
        <v>102</v>
      </c>
      <c r="J1230" s="5">
        <v>0</v>
      </c>
      <c r="K1230" s="5">
        <v>0</v>
      </c>
      <c r="L1230" s="5">
        <f t="shared" si="41"/>
        <v>102</v>
      </c>
      <c r="M1230" s="1" t="s">
        <v>323</v>
      </c>
      <c r="N1230" s="5">
        <v>102</v>
      </c>
      <c r="O1230" s="1" t="s">
        <v>1597</v>
      </c>
      <c r="P1230" s="3">
        <v>101467</v>
      </c>
    </row>
    <row r="1231" spans="1:16" hidden="1" x14ac:dyDescent="0.2">
      <c r="A1231" s="8" t="str">
        <f t="shared" si="40"/>
        <v>SRICSR00097**C</v>
      </c>
      <c r="B1231" s="1" t="s">
        <v>163</v>
      </c>
      <c r="C1231" s="1" t="s">
        <v>368</v>
      </c>
      <c r="D1231" s="4">
        <v>3.96</v>
      </c>
      <c r="E1231" s="4">
        <v>5.01</v>
      </c>
      <c r="F1231" s="1" t="s">
        <v>329</v>
      </c>
      <c r="G1231" s="5">
        <v>0</v>
      </c>
      <c r="H1231" s="5">
        <v>0</v>
      </c>
      <c r="I1231" s="5">
        <v>145</v>
      </c>
      <c r="J1231" s="5">
        <v>0</v>
      </c>
      <c r="K1231" s="5">
        <v>0</v>
      </c>
      <c r="L1231" s="5">
        <f t="shared" si="41"/>
        <v>145</v>
      </c>
      <c r="M1231" s="1" t="s">
        <v>206</v>
      </c>
      <c r="N1231" s="1">
        <v>145</v>
      </c>
      <c r="O1231" s="1" t="s">
        <v>1597</v>
      </c>
      <c r="P1231" s="3">
        <v>101467</v>
      </c>
    </row>
    <row r="1232" spans="1:16" hidden="1" x14ac:dyDescent="0.2">
      <c r="A1232" s="8" t="str">
        <f t="shared" si="40"/>
        <v>SRICSR00097**C</v>
      </c>
      <c r="B1232" s="1" t="s">
        <v>163</v>
      </c>
      <c r="C1232" s="1" t="s">
        <v>368</v>
      </c>
      <c r="D1232" s="4">
        <v>5.01</v>
      </c>
      <c r="E1232" s="4">
        <v>6.1</v>
      </c>
      <c r="F1232" s="1" t="s">
        <v>322</v>
      </c>
      <c r="G1232" s="5">
        <v>0</v>
      </c>
      <c r="H1232" s="5">
        <v>0</v>
      </c>
      <c r="I1232" s="5">
        <v>72</v>
      </c>
      <c r="J1232" s="5">
        <v>0</v>
      </c>
      <c r="K1232" s="5">
        <v>0</v>
      </c>
      <c r="L1232" s="5">
        <f t="shared" si="41"/>
        <v>72</v>
      </c>
      <c r="M1232" s="1" t="s">
        <v>323</v>
      </c>
      <c r="N1232" s="1">
        <v>72</v>
      </c>
      <c r="O1232" s="1" t="s">
        <v>1597</v>
      </c>
      <c r="P1232" s="3">
        <v>101467</v>
      </c>
    </row>
    <row r="1233" spans="1:19" hidden="1" x14ac:dyDescent="0.2">
      <c r="A1233" s="8" t="str">
        <f t="shared" si="40"/>
        <v>SRICSR00097**C</v>
      </c>
      <c r="B1233" s="1" t="s">
        <v>163</v>
      </c>
      <c r="C1233" s="1" t="s">
        <v>368</v>
      </c>
      <c r="D1233" s="4">
        <v>6.1</v>
      </c>
      <c r="E1233" s="4">
        <v>6.58</v>
      </c>
      <c r="F1233" s="1" t="s">
        <v>329</v>
      </c>
      <c r="G1233" s="5">
        <v>0</v>
      </c>
      <c r="H1233" s="5">
        <v>0</v>
      </c>
      <c r="I1233" s="5">
        <v>75</v>
      </c>
      <c r="J1233" s="5">
        <v>37</v>
      </c>
      <c r="K1233" s="5">
        <v>0</v>
      </c>
      <c r="L1233" s="5">
        <f t="shared" si="41"/>
        <v>112</v>
      </c>
      <c r="M1233" s="1" t="s">
        <v>343</v>
      </c>
      <c r="N1233" s="1">
        <v>59</v>
      </c>
      <c r="O1233" s="1" t="s">
        <v>1597</v>
      </c>
      <c r="P1233" s="3">
        <v>101467</v>
      </c>
    </row>
    <row r="1234" spans="1:19" hidden="1" x14ac:dyDescent="0.2">
      <c r="A1234" s="8" t="str">
        <f t="shared" si="40"/>
        <v>SRICSR00097**C</v>
      </c>
      <c r="B1234" s="1" t="s">
        <v>163</v>
      </c>
      <c r="C1234" s="1" t="s">
        <v>368</v>
      </c>
      <c r="D1234" s="4">
        <v>6.58</v>
      </c>
      <c r="E1234" s="4">
        <v>7.08</v>
      </c>
      <c r="F1234" s="1" t="s">
        <v>322</v>
      </c>
      <c r="G1234" s="5">
        <v>0</v>
      </c>
      <c r="H1234" s="5">
        <v>0</v>
      </c>
      <c r="I1234" s="5">
        <v>32</v>
      </c>
      <c r="J1234" s="5">
        <v>0</v>
      </c>
      <c r="K1234" s="5">
        <v>0</v>
      </c>
      <c r="L1234" s="5">
        <f t="shared" si="41"/>
        <v>32</v>
      </c>
      <c r="M1234" s="1" t="s">
        <v>323</v>
      </c>
      <c r="N1234" s="1">
        <v>32</v>
      </c>
      <c r="O1234" s="1" t="s">
        <v>1597</v>
      </c>
      <c r="P1234" s="3">
        <v>101467</v>
      </c>
    </row>
    <row r="1235" spans="1:19" hidden="1" x14ac:dyDescent="0.2">
      <c r="A1235" s="8" t="str">
        <f t="shared" si="40"/>
        <v>SRICSR00097**C</v>
      </c>
      <c r="B1235" s="1" t="s">
        <v>163</v>
      </c>
      <c r="C1235" s="1" t="s">
        <v>368</v>
      </c>
      <c r="D1235" s="4">
        <v>7.08</v>
      </c>
      <c r="E1235" s="4">
        <v>7.27</v>
      </c>
      <c r="F1235" s="1" t="s">
        <v>329</v>
      </c>
      <c r="G1235" s="5">
        <v>0</v>
      </c>
      <c r="H1235" s="5">
        <v>0</v>
      </c>
      <c r="I1235" s="5">
        <v>28</v>
      </c>
      <c r="J1235" s="5">
        <v>0</v>
      </c>
      <c r="K1235" s="5">
        <v>0</v>
      </c>
      <c r="L1235" s="5">
        <f t="shared" si="41"/>
        <v>28</v>
      </c>
      <c r="M1235" s="1" t="s">
        <v>343</v>
      </c>
      <c r="N1235" s="1">
        <v>28</v>
      </c>
      <c r="O1235" s="1" t="s">
        <v>1597</v>
      </c>
      <c r="P1235" s="3">
        <v>101467</v>
      </c>
    </row>
    <row r="1236" spans="1:19" hidden="1" x14ac:dyDescent="0.2">
      <c r="A1236" s="8" t="str">
        <f t="shared" si="40"/>
        <v>SRICSR00097**C</v>
      </c>
      <c r="B1236" s="1" t="s">
        <v>163</v>
      </c>
      <c r="C1236" s="1" t="s">
        <v>368</v>
      </c>
      <c r="D1236" s="4">
        <v>7.27</v>
      </c>
      <c r="E1236" s="4">
        <v>8</v>
      </c>
      <c r="F1236" s="1" t="s">
        <v>322</v>
      </c>
      <c r="G1236" s="5">
        <v>0</v>
      </c>
      <c r="H1236" s="5">
        <v>0</v>
      </c>
      <c r="I1236" s="5">
        <v>49</v>
      </c>
      <c r="J1236" s="5">
        <v>0</v>
      </c>
      <c r="K1236" s="5">
        <v>0</v>
      </c>
      <c r="L1236" s="5">
        <f t="shared" si="41"/>
        <v>49</v>
      </c>
      <c r="M1236" s="1" t="s">
        <v>323</v>
      </c>
      <c r="N1236" s="1">
        <v>49</v>
      </c>
      <c r="O1236" s="1" t="s">
        <v>1597</v>
      </c>
      <c r="P1236" s="3">
        <v>101467</v>
      </c>
    </row>
    <row r="1237" spans="1:19" hidden="1" x14ac:dyDescent="0.2">
      <c r="A1237" s="8" t="str">
        <f t="shared" si="40"/>
        <v>SRICSR00097**C</v>
      </c>
      <c r="B1237" s="1" t="s">
        <v>163</v>
      </c>
      <c r="C1237" s="1" t="s">
        <v>368</v>
      </c>
      <c r="D1237" s="4">
        <v>8</v>
      </c>
      <c r="E1237" s="4">
        <v>8.9499999999999993</v>
      </c>
      <c r="F1237" s="1" t="s">
        <v>329</v>
      </c>
      <c r="G1237" s="5">
        <v>0</v>
      </c>
      <c r="H1237" s="5">
        <v>0</v>
      </c>
      <c r="I1237" s="5">
        <v>123</v>
      </c>
      <c r="J1237" s="5">
        <v>0</v>
      </c>
      <c r="K1237" s="5">
        <v>0</v>
      </c>
      <c r="L1237" s="5">
        <f t="shared" si="41"/>
        <v>123</v>
      </c>
      <c r="M1237" s="1" t="s">
        <v>208</v>
      </c>
      <c r="N1237" s="1">
        <v>123</v>
      </c>
      <c r="O1237" s="1" t="s">
        <v>1597</v>
      </c>
      <c r="P1237" s="3">
        <v>101467</v>
      </c>
    </row>
    <row r="1238" spans="1:19" hidden="1" x14ac:dyDescent="0.2">
      <c r="A1238" s="8" t="str">
        <f t="shared" si="40"/>
        <v>SRICSR00097**C</v>
      </c>
      <c r="B1238" s="1" t="s">
        <v>163</v>
      </c>
      <c r="C1238" s="1" t="s">
        <v>368</v>
      </c>
      <c r="D1238" s="4">
        <v>10.6</v>
      </c>
      <c r="E1238" s="4">
        <v>12.43</v>
      </c>
      <c r="F1238" s="1" t="s">
        <v>322</v>
      </c>
      <c r="G1238" s="5">
        <v>0</v>
      </c>
      <c r="H1238" s="5">
        <v>0</v>
      </c>
      <c r="I1238" s="5">
        <v>139</v>
      </c>
      <c r="J1238" s="5">
        <v>0</v>
      </c>
      <c r="K1238" s="5">
        <v>0</v>
      </c>
      <c r="L1238" s="5">
        <f t="shared" si="41"/>
        <v>139</v>
      </c>
      <c r="M1238" s="1" t="s">
        <v>323</v>
      </c>
      <c r="N1238" s="1">
        <v>139</v>
      </c>
      <c r="O1238" s="88" t="s">
        <v>1594</v>
      </c>
      <c r="P1238" s="99"/>
      <c r="R1238" s="104" t="s">
        <v>1608</v>
      </c>
      <c r="S1238" s="96" t="s">
        <v>1640</v>
      </c>
    </row>
    <row r="1239" spans="1:19" hidden="1" x14ac:dyDescent="0.2">
      <c r="A1239" s="8" t="str">
        <f t="shared" si="40"/>
        <v>SRICSR00097**C</v>
      </c>
      <c r="B1239" s="1" t="s">
        <v>163</v>
      </c>
      <c r="C1239" s="1" t="s">
        <v>368</v>
      </c>
      <c r="D1239" s="4">
        <v>12.43</v>
      </c>
      <c r="E1239" s="4">
        <v>13.25</v>
      </c>
      <c r="F1239" s="1" t="s">
        <v>329</v>
      </c>
      <c r="G1239" s="5">
        <v>0</v>
      </c>
      <c r="H1239" s="5">
        <v>0</v>
      </c>
      <c r="I1239" s="5">
        <v>110</v>
      </c>
      <c r="J1239" s="5">
        <v>0</v>
      </c>
      <c r="K1239" s="5">
        <v>0</v>
      </c>
      <c r="L1239" s="5">
        <f t="shared" si="41"/>
        <v>110</v>
      </c>
      <c r="M1239" s="1" t="s">
        <v>206</v>
      </c>
      <c r="N1239" s="1">
        <v>110</v>
      </c>
      <c r="O1239" s="88" t="s">
        <v>1594</v>
      </c>
      <c r="P1239" s="99"/>
      <c r="R1239" s="104" t="s">
        <v>1608</v>
      </c>
      <c r="S1239" s="96" t="s">
        <v>1640</v>
      </c>
    </row>
    <row r="1240" spans="1:19" hidden="1" x14ac:dyDescent="0.2">
      <c r="A1240" s="8" t="str">
        <f t="shared" si="40"/>
        <v>SRICSR00097**C</v>
      </c>
      <c r="B1240" s="1" t="s">
        <v>163</v>
      </c>
      <c r="C1240" s="1" t="s">
        <v>368</v>
      </c>
      <c r="D1240" s="4">
        <v>13.25</v>
      </c>
      <c r="E1240" s="4">
        <v>13.58</v>
      </c>
      <c r="F1240" s="1" t="s">
        <v>322</v>
      </c>
      <c r="G1240" s="5">
        <v>0</v>
      </c>
      <c r="H1240" s="5">
        <v>0</v>
      </c>
      <c r="I1240" s="5">
        <v>23</v>
      </c>
      <c r="J1240" s="5">
        <v>0</v>
      </c>
      <c r="K1240" s="5">
        <v>0</v>
      </c>
      <c r="L1240" s="5">
        <f t="shared" si="41"/>
        <v>23</v>
      </c>
      <c r="M1240" s="1" t="s">
        <v>323</v>
      </c>
      <c r="N1240" s="1">
        <v>23</v>
      </c>
      <c r="O1240" s="88" t="s">
        <v>1594</v>
      </c>
      <c r="P1240" s="99"/>
      <c r="R1240" s="104" t="s">
        <v>1608</v>
      </c>
      <c r="S1240" s="96" t="s">
        <v>1640</v>
      </c>
    </row>
    <row r="1241" spans="1:19" hidden="1" x14ac:dyDescent="0.2">
      <c r="A1241" s="8" t="str">
        <f t="shared" si="40"/>
        <v>SRICSR00097**C</v>
      </c>
      <c r="B1241" s="1" t="s">
        <v>163</v>
      </c>
      <c r="C1241" s="1" t="s">
        <v>368</v>
      </c>
      <c r="D1241" s="4">
        <v>13.58</v>
      </c>
      <c r="E1241" s="4">
        <v>13.84</v>
      </c>
      <c r="F1241" s="1" t="s">
        <v>329</v>
      </c>
      <c r="G1241" s="5">
        <v>0</v>
      </c>
      <c r="H1241" s="5">
        <v>0</v>
      </c>
      <c r="I1241" s="5">
        <v>39</v>
      </c>
      <c r="J1241" s="5">
        <v>0</v>
      </c>
      <c r="K1241" s="5">
        <v>0</v>
      </c>
      <c r="L1241" s="5">
        <f t="shared" si="41"/>
        <v>39</v>
      </c>
      <c r="M1241" s="1" t="s">
        <v>207</v>
      </c>
      <c r="N1241" s="1">
        <v>39</v>
      </c>
      <c r="O1241" s="88" t="s">
        <v>1594</v>
      </c>
      <c r="P1241" s="99"/>
      <c r="R1241" s="104" t="s">
        <v>1608</v>
      </c>
      <c r="S1241" s="96" t="s">
        <v>1640</v>
      </c>
    </row>
    <row r="1242" spans="1:19" hidden="1" x14ac:dyDescent="0.2">
      <c r="A1242" s="8" t="str">
        <f t="shared" si="40"/>
        <v>SRICSR00097**C</v>
      </c>
      <c r="B1242" s="1" t="s">
        <v>163</v>
      </c>
      <c r="C1242" s="1" t="s">
        <v>368</v>
      </c>
      <c r="D1242" s="4">
        <v>13.84</v>
      </c>
      <c r="E1242" s="4">
        <v>14.88</v>
      </c>
      <c r="F1242" s="1" t="s">
        <v>322</v>
      </c>
      <c r="G1242" s="5">
        <v>0</v>
      </c>
      <c r="H1242" s="5">
        <v>0</v>
      </c>
      <c r="I1242" s="5">
        <v>72</v>
      </c>
      <c r="J1242" s="5">
        <v>0</v>
      </c>
      <c r="K1242" s="5">
        <v>0</v>
      </c>
      <c r="L1242" s="5">
        <f t="shared" si="41"/>
        <v>72</v>
      </c>
      <c r="M1242" s="1" t="s">
        <v>323</v>
      </c>
      <c r="N1242" s="1">
        <v>72</v>
      </c>
      <c r="O1242" s="88" t="s">
        <v>1594</v>
      </c>
      <c r="P1242" s="99"/>
      <c r="R1242" s="104" t="s">
        <v>1608</v>
      </c>
      <c r="S1242" s="96" t="s">
        <v>1640</v>
      </c>
    </row>
    <row r="1243" spans="1:19" hidden="1" x14ac:dyDescent="0.2">
      <c r="A1243" s="8" t="str">
        <f t="shared" si="40"/>
        <v>SRICSR00097**C</v>
      </c>
      <c r="B1243" s="1" t="s">
        <v>163</v>
      </c>
      <c r="C1243" s="1" t="s">
        <v>368</v>
      </c>
      <c r="D1243" s="4">
        <v>16.23</v>
      </c>
      <c r="E1243" s="4">
        <v>17.059999999999999</v>
      </c>
      <c r="F1243" s="1" t="s">
        <v>329</v>
      </c>
      <c r="G1243" s="5">
        <v>0</v>
      </c>
      <c r="H1243" s="5">
        <v>0</v>
      </c>
      <c r="I1243" s="5">
        <v>120</v>
      </c>
      <c r="J1243" s="5">
        <v>0</v>
      </c>
      <c r="K1243" s="5">
        <v>0</v>
      </c>
      <c r="L1243" s="5">
        <f t="shared" si="41"/>
        <v>120</v>
      </c>
      <c r="M1243" s="1" t="s">
        <v>347</v>
      </c>
      <c r="N1243" s="1">
        <v>120</v>
      </c>
      <c r="O1243" s="88" t="s">
        <v>1594</v>
      </c>
      <c r="P1243" s="99"/>
      <c r="R1243" s="104" t="s">
        <v>1608</v>
      </c>
      <c r="S1243" s="96" t="s">
        <v>1640</v>
      </c>
    </row>
    <row r="1244" spans="1:19" hidden="1" x14ac:dyDescent="0.2">
      <c r="A1244" s="8" t="str">
        <f t="shared" si="40"/>
        <v>SRICSR00097**C</v>
      </c>
      <c r="B1244" s="1" t="s">
        <v>163</v>
      </c>
      <c r="C1244" s="1" t="s">
        <v>368</v>
      </c>
      <c r="D1244" s="4">
        <v>17.059999999999999</v>
      </c>
      <c r="E1244" s="4">
        <v>17.48</v>
      </c>
      <c r="F1244" s="1" t="s">
        <v>322</v>
      </c>
      <c r="G1244" s="5">
        <v>0</v>
      </c>
      <c r="H1244" s="5">
        <v>0</v>
      </c>
      <c r="I1244" s="5">
        <v>39</v>
      </c>
      <c r="J1244" s="5">
        <v>0</v>
      </c>
      <c r="K1244" s="5">
        <v>0</v>
      </c>
      <c r="L1244" s="5">
        <f t="shared" si="41"/>
        <v>39</v>
      </c>
      <c r="M1244" s="1" t="s">
        <v>323</v>
      </c>
      <c r="N1244" s="1">
        <v>39</v>
      </c>
      <c r="O1244" s="88" t="s">
        <v>1594</v>
      </c>
      <c r="P1244" s="99"/>
      <c r="R1244" s="104" t="s">
        <v>1608</v>
      </c>
      <c r="S1244" s="96" t="s">
        <v>1640</v>
      </c>
    </row>
    <row r="1245" spans="1:19" hidden="1" x14ac:dyDescent="0.2">
      <c r="A1245" s="8" t="str">
        <f t="shared" si="40"/>
        <v>SRICSR00097**C</v>
      </c>
      <c r="B1245" s="1" t="s">
        <v>163</v>
      </c>
      <c r="C1245" s="1" t="s">
        <v>368</v>
      </c>
      <c r="D1245" s="4">
        <v>17.48</v>
      </c>
      <c r="E1245" s="4">
        <v>18.079999999999998</v>
      </c>
      <c r="F1245" s="1" t="s">
        <v>329</v>
      </c>
      <c r="G1245" s="5">
        <v>0</v>
      </c>
      <c r="H1245" s="5">
        <v>0</v>
      </c>
      <c r="I1245" s="5">
        <v>44</v>
      </c>
      <c r="J1245" s="5">
        <v>0</v>
      </c>
      <c r="K1245" s="5">
        <v>0</v>
      </c>
      <c r="L1245" s="5">
        <f t="shared" si="41"/>
        <v>44</v>
      </c>
      <c r="M1245" s="1" t="s">
        <v>345</v>
      </c>
      <c r="N1245" s="1">
        <v>44</v>
      </c>
      <c r="O1245" s="88" t="s">
        <v>1594</v>
      </c>
      <c r="P1245" s="99"/>
      <c r="R1245" s="104" t="s">
        <v>1608</v>
      </c>
      <c r="S1245" s="96" t="s">
        <v>1640</v>
      </c>
    </row>
    <row r="1246" spans="1:19" hidden="1" x14ac:dyDescent="0.2">
      <c r="A1246" s="8" t="str">
        <f t="shared" si="40"/>
        <v>SRICSR00097**C</v>
      </c>
      <c r="B1246" s="1" t="s">
        <v>163</v>
      </c>
      <c r="C1246" s="1" t="s">
        <v>368</v>
      </c>
      <c r="D1246" s="4">
        <v>18.079999999999998</v>
      </c>
      <c r="E1246" s="4">
        <v>18.34</v>
      </c>
      <c r="F1246" s="1" t="s">
        <v>322</v>
      </c>
      <c r="G1246" s="5">
        <v>0</v>
      </c>
      <c r="H1246" s="5">
        <v>0</v>
      </c>
      <c r="I1246" s="5">
        <v>24</v>
      </c>
      <c r="J1246" s="5">
        <v>0</v>
      </c>
      <c r="K1246" s="5">
        <v>0</v>
      </c>
      <c r="L1246" s="5">
        <f t="shared" si="41"/>
        <v>24</v>
      </c>
      <c r="M1246" s="1" t="s">
        <v>323</v>
      </c>
      <c r="N1246" s="1">
        <v>24</v>
      </c>
      <c r="O1246" s="88" t="s">
        <v>1594</v>
      </c>
      <c r="P1246" s="99"/>
      <c r="R1246" s="104" t="s">
        <v>1608</v>
      </c>
      <c r="S1246" s="96" t="s">
        <v>1640</v>
      </c>
    </row>
    <row r="1247" spans="1:19" hidden="1" x14ac:dyDescent="0.2">
      <c r="A1247" s="8" t="str">
        <f t="shared" si="40"/>
        <v>SRICSR00097**C</v>
      </c>
      <c r="B1247" s="1" t="s">
        <v>163</v>
      </c>
      <c r="C1247" s="1" t="s">
        <v>368</v>
      </c>
      <c r="D1247" s="4">
        <v>18.34</v>
      </c>
      <c r="E1247" s="4">
        <v>19.09</v>
      </c>
      <c r="F1247" s="1" t="s">
        <v>329</v>
      </c>
      <c r="G1247" s="5">
        <v>0</v>
      </c>
      <c r="H1247" s="5">
        <v>0</v>
      </c>
      <c r="I1247" s="5">
        <v>96</v>
      </c>
      <c r="J1247" s="5">
        <v>0</v>
      </c>
      <c r="K1247" s="5">
        <v>0</v>
      </c>
      <c r="L1247" s="5">
        <f t="shared" si="41"/>
        <v>96</v>
      </c>
      <c r="M1247" s="1" t="s">
        <v>345</v>
      </c>
      <c r="N1247" s="1">
        <v>96</v>
      </c>
      <c r="O1247" s="88" t="s">
        <v>1594</v>
      </c>
      <c r="P1247" s="99"/>
      <c r="R1247" s="104" t="s">
        <v>1608</v>
      </c>
      <c r="S1247" s="96" t="s">
        <v>1640</v>
      </c>
    </row>
    <row r="1248" spans="1:19" hidden="1" x14ac:dyDescent="0.2">
      <c r="A1248" s="8" t="str">
        <f t="shared" si="40"/>
        <v>SRICSR00097**C</v>
      </c>
      <c r="B1248" s="1" t="s">
        <v>163</v>
      </c>
      <c r="C1248" s="1" t="s">
        <v>368</v>
      </c>
      <c r="D1248" s="4">
        <v>19.09</v>
      </c>
      <c r="E1248" s="4">
        <v>20.64</v>
      </c>
      <c r="F1248" s="1" t="s">
        <v>322</v>
      </c>
      <c r="G1248" s="5">
        <v>0</v>
      </c>
      <c r="H1248" s="5">
        <v>0</v>
      </c>
      <c r="I1248" s="5">
        <v>114</v>
      </c>
      <c r="J1248" s="5">
        <v>0</v>
      </c>
      <c r="K1248" s="5">
        <v>0</v>
      </c>
      <c r="L1248" s="5">
        <f t="shared" si="41"/>
        <v>114</v>
      </c>
      <c r="M1248" s="1" t="s">
        <v>323</v>
      </c>
      <c r="N1248" s="1">
        <v>114</v>
      </c>
      <c r="O1248" s="88" t="s">
        <v>1594</v>
      </c>
      <c r="P1248" s="99"/>
      <c r="R1248" s="104" t="s">
        <v>1608</v>
      </c>
      <c r="S1248" s="96" t="s">
        <v>1640</v>
      </c>
    </row>
    <row r="1249" spans="1:19" hidden="1" x14ac:dyDescent="0.2">
      <c r="A1249" s="8" t="str">
        <f t="shared" si="40"/>
        <v>SRICSR00098**C</v>
      </c>
      <c r="B1249" s="1" t="s">
        <v>163</v>
      </c>
      <c r="C1249" s="1" t="s">
        <v>480</v>
      </c>
      <c r="D1249" s="4">
        <v>0</v>
      </c>
      <c r="E1249" s="4">
        <v>4.32</v>
      </c>
      <c r="F1249" s="1" t="s">
        <v>322</v>
      </c>
      <c r="G1249" s="5">
        <v>0</v>
      </c>
      <c r="H1249" s="5">
        <v>0</v>
      </c>
      <c r="I1249" s="5">
        <v>291</v>
      </c>
      <c r="J1249" s="5">
        <v>0</v>
      </c>
      <c r="K1249" s="5">
        <v>0</v>
      </c>
      <c r="L1249" s="5">
        <f t="shared" si="41"/>
        <v>291</v>
      </c>
      <c r="M1249" s="1" t="s">
        <v>323</v>
      </c>
      <c r="N1249" s="1">
        <v>291</v>
      </c>
      <c r="O1249" s="1" t="s">
        <v>1596</v>
      </c>
      <c r="P1249" s="96">
        <v>102972</v>
      </c>
      <c r="S1249" s="96" t="s">
        <v>1604</v>
      </c>
    </row>
    <row r="1250" spans="1:19" hidden="1" x14ac:dyDescent="0.2">
      <c r="A1250" s="8" t="str">
        <f t="shared" si="40"/>
        <v>SRICSR00181**C</v>
      </c>
      <c r="B1250" s="1" t="s">
        <v>163</v>
      </c>
      <c r="C1250" s="1" t="s">
        <v>497</v>
      </c>
      <c r="D1250" s="4">
        <v>0</v>
      </c>
      <c r="E1250" s="4">
        <v>0.12</v>
      </c>
      <c r="F1250" s="1" t="s">
        <v>327</v>
      </c>
      <c r="G1250" s="5">
        <v>0</v>
      </c>
      <c r="H1250" s="5">
        <v>0</v>
      </c>
      <c r="I1250" s="5">
        <v>11</v>
      </c>
      <c r="J1250" s="5">
        <v>0</v>
      </c>
      <c r="K1250" s="5">
        <v>0</v>
      </c>
      <c r="L1250" s="5">
        <f t="shared" si="41"/>
        <v>11</v>
      </c>
      <c r="M1250" s="1" t="s">
        <v>209</v>
      </c>
      <c r="N1250" s="1">
        <v>11</v>
      </c>
      <c r="O1250" s="1" t="s">
        <v>1597</v>
      </c>
      <c r="P1250" s="3">
        <v>101467</v>
      </c>
    </row>
    <row r="1251" spans="1:19" hidden="1" x14ac:dyDescent="0.2">
      <c r="A1251" s="8" t="str">
        <f t="shared" si="40"/>
        <v>SRICSR00181**C</v>
      </c>
      <c r="B1251" s="1" t="s">
        <v>163</v>
      </c>
      <c r="C1251" s="1" t="s">
        <v>497</v>
      </c>
      <c r="D1251" s="4">
        <v>0.12</v>
      </c>
      <c r="E1251" s="4">
        <v>2.56</v>
      </c>
      <c r="F1251" s="1" t="s">
        <v>322</v>
      </c>
      <c r="G1251" s="5">
        <v>0</v>
      </c>
      <c r="H1251" s="5">
        <v>0</v>
      </c>
      <c r="I1251" s="5">
        <v>161</v>
      </c>
      <c r="J1251" s="5">
        <v>0</v>
      </c>
      <c r="K1251" s="5">
        <v>0</v>
      </c>
      <c r="L1251" s="5">
        <f t="shared" si="41"/>
        <v>161</v>
      </c>
      <c r="M1251" s="1" t="s">
        <v>323</v>
      </c>
      <c r="N1251" s="1">
        <v>161</v>
      </c>
      <c r="O1251" s="1" t="s">
        <v>1597</v>
      </c>
      <c r="P1251" s="3">
        <v>101467</v>
      </c>
    </row>
    <row r="1252" spans="1:19" hidden="1" x14ac:dyDescent="0.2">
      <c r="A1252" s="8" t="str">
        <f t="shared" si="40"/>
        <v>SRICSR00181**C</v>
      </c>
      <c r="B1252" s="1" t="s">
        <v>163</v>
      </c>
      <c r="C1252" s="1" t="s">
        <v>497</v>
      </c>
      <c r="D1252" s="4">
        <v>2.56</v>
      </c>
      <c r="E1252" s="4">
        <v>2.68</v>
      </c>
      <c r="F1252" s="1" t="s">
        <v>334</v>
      </c>
      <c r="G1252" s="5">
        <v>16</v>
      </c>
      <c r="H1252" s="5">
        <v>0</v>
      </c>
      <c r="I1252" s="5">
        <v>11</v>
      </c>
      <c r="J1252" s="5">
        <v>0</v>
      </c>
      <c r="K1252" s="5">
        <v>0</v>
      </c>
      <c r="L1252" s="5">
        <f t="shared" si="41"/>
        <v>27</v>
      </c>
      <c r="M1252" s="1" t="s">
        <v>210</v>
      </c>
      <c r="N1252" s="1">
        <v>27</v>
      </c>
      <c r="O1252" s="1" t="s">
        <v>1597</v>
      </c>
      <c r="P1252" s="3">
        <v>101467</v>
      </c>
    </row>
    <row r="1253" spans="1:19" hidden="1" x14ac:dyDescent="0.2">
      <c r="A1253" s="8" t="str">
        <f t="shared" si="40"/>
        <v>SRICSR00309**C</v>
      </c>
      <c r="B1253" s="1" t="s">
        <v>163</v>
      </c>
      <c r="C1253" s="1" t="s">
        <v>502</v>
      </c>
      <c r="D1253" s="4">
        <v>0</v>
      </c>
      <c r="E1253" s="4">
        <v>1.71</v>
      </c>
      <c r="F1253" s="1" t="s">
        <v>322</v>
      </c>
      <c r="G1253" s="5">
        <v>0</v>
      </c>
      <c r="H1253" s="5">
        <v>0</v>
      </c>
      <c r="I1253" s="5">
        <v>110</v>
      </c>
      <c r="J1253" s="5">
        <v>0</v>
      </c>
      <c r="K1253" s="5">
        <v>0</v>
      </c>
      <c r="L1253" s="5">
        <f t="shared" si="41"/>
        <v>110</v>
      </c>
      <c r="M1253" s="1" t="s">
        <v>323</v>
      </c>
      <c r="N1253" s="1">
        <v>110</v>
      </c>
      <c r="O1253" s="88" t="s">
        <v>1594</v>
      </c>
      <c r="P1253" s="99"/>
      <c r="R1253" s="104" t="s">
        <v>1608</v>
      </c>
      <c r="S1253" s="96" t="s">
        <v>1640</v>
      </c>
    </row>
    <row r="1254" spans="1:19" hidden="1" x14ac:dyDescent="0.2">
      <c r="A1254" s="8" t="str">
        <f t="shared" si="40"/>
        <v>SRICSR00309**C</v>
      </c>
      <c r="B1254" s="1" t="s">
        <v>163</v>
      </c>
      <c r="C1254" s="1" t="s">
        <v>502</v>
      </c>
      <c r="D1254" s="4">
        <v>1.71</v>
      </c>
      <c r="E1254" s="4">
        <v>2.3199999999999998</v>
      </c>
      <c r="F1254" s="1" t="s">
        <v>322</v>
      </c>
      <c r="G1254" s="5">
        <v>0</v>
      </c>
      <c r="H1254" s="5">
        <v>0</v>
      </c>
      <c r="I1254" s="5">
        <v>78</v>
      </c>
      <c r="J1254" s="5">
        <v>0</v>
      </c>
      <c r="K1254" s="5">
        <v>0</v>
      </c>
      <c r="L1254" s="5">
        <f t="shared" si="41"/>
        <v>78</v>
      </c>
      <c r="M1254" s="1" t="s">
        <v>211</v>
      </c>
      <c r="N1254" s="1">
        <v>78</v>
      </c>
      <c r="O1254" s="88" t="s">
        <v>1594</v>
      </c>
      <c r="P1254" s="99"/>
      <c r="R1254" s="104" t="s">
        <v>1608</v>
      </c>
      <c r="S1254" s="96" t="s">
        <v>1640</v>
      </c>
    </row>
    <row r="1255" spans="1:19" hidden="1" x14ac:dyDescent="0.2">
      <c r="A1255" s="8" t="str">
        <f t="shared" si="40"/>
        <v>SRICSR00309**C</v>
      </c>
      <c r="B1255" s="1" t="s">
        <v>163</v>
      </c>
      <c r="C1255" s="1" t="s">
        <v>502</v>
      </c>
      <c r="D1255" s="4">
        <v>2.3199999999999998</v>
      </c>
      <c r="E1255" s="4">
        <v>2.8</v>
      </c>
      <c r="F1255" s="1" t="s">
        <v>329</v>
      </c>
      <c r="G1255" s="5">
        <v>0</v>
      </c>
      <c r="H1255" s="5">
        <v>0</v>
      </c>
      <c r="I1255" s="5">
        <v>32</v>
      </c>
      <c r="J1255" s="5">
        <v>0</v>
      </c>
      <c r="K1255" s="5">
        <v>0</v>
      </c>
      <c r="L1255" s="5">
        <f t="shared" si="41"/>
        <v>32</v>
      </c>
      <c r="M1255" s="1" t="s">
        <v>323</v>
      </c>
      <c r="N1255" s="1">
        <v>32</v>
      </c>
      <c r="O1255" s="88" t="s">
        <v>1594</v>
      </c>
      <c r="P1255" s="99"/>
      <c r="R1255" s="104" t="s">
        <v>1608</v>
      </c>
      <c r="S1255" s="96" t="s">
        <v>1640</v>
      </c>
    </row>
    <row r="1256" spans="1:19" hidden="1" x14ac:dyDescent="0.2">
      <c r="A1256" s="8" t="str">
        <f t="shared" si="40"/>
        <v>SRICSR00309**C</v>
      </c>
      <c r="B1256" s="1" t="s">
        <v>163</v>
      </c>
      <c r="C1256" s="1" t="s">
        <v>502</v>
      </c>
      <c r="D1256" s="4">
        <v>2.8</v>
      </c>
      <c r="E1256" s="4">
        <v>3.11</v>
      </c>
      <c r="F1256" s="1" t="s">
        <v>401</v>
      </c>
      <c r="G1256" s="5">
        <v>0</v>
      </c>
      <c r="H1256" s="5">
        <v>0</v>
      </c>
      <c r="I1256" s="5">
        <v>22</v>
      </c>
      <c r="J1256" s="5">
        <v>0</v>
      </c>
      <c r="K1256" s="5">
        <v>0</v>
      </c>
      <c r="L1256" s="5">
        <f t="shared" si="41"/>
        <v>22</v>
      </c>
      <c r="M1256" s="1" t="s">
        <v>709</v>
      </c>
      <c r="N1256" s="1">
        <v>22</v>
      </c>
      <c r="O1256" s="88" t="s">
        <v>1594</v>
      </c>
      <c r="P1256" s="99"/>
      <c r="R1256" s="104" t="s">
        <v>1608</v>
      </c>
      <c r="S1256" s="96" t="s">
        <v>1640</v>
      </c>
    </row>
    <row r="1257" spans="1:19" hidden="1" x14ac:dyDescent="0.2">
      <c r="A1257" s="8" t="str">
        <f t="shared" si="40"/>
        <v>SRICSR00309**C</v>
      </c>
      <c r="B1257" s="1" t="s">
        <v>163</v>
      </c>
      <c r="C1257" s="1" t="s">
        <v>502</v>
      </c>
      <c r="D1257" s="4">
        <v>3.11</v>
      </c>
      <c r="E1257" s="4">
        <v>3.54</v>
      </c>
      <c r="F1257" s="1" t="s">
        <v>322</v>
      </c>
      <c r="G1257" s="5">
        <v>0</v>
      </c>
      <c r="H1257" s="5">
        <v>0</v>
      </c>
      <c r="I1257" s="5">
        <v>88</v>
      </c>
      <c r="J1257" s="5">
        <v>5</v>
      </c>
      <c r="K1257" s="5">
        <v>0</v>
      </c>
      <c r="L1257" s="5">
        <f t="shared" si="41"/>
        <v>93</v>
      </c>
      <c r="M1257" s="1" t="s">
        <v>212</v>
      </c>
      <c r="N1257" s="1">
        <v>93</v>
      </c>
      <c r="O1257" s="88" t="s">
        <v>1594</v>
      </c>
      <c r="P1257" s="99"/>
      <c r="R1257" s="104" t="s">
        <v>1608</v>
      </c>
      <c r="S1257" s="96" t="s">
        <v>1640</v>
      </c>
    </row>
    <row r="1258" spans="1:19" hidden="1" x14ac:dyDescent="0.2">
      <c r="A1258" s="8" t="str">
        <f t="shared" si="40"/>
        <v>SRICSR00309**C</v>
      </c>
      <c r="B1258" s="1" t="s">
        <v>163</v>
      </c>
      <c r="C1258" s="1" t="s">
        <v>502</v>
      </c>
      <c r="D1258" s="4">
        <v>3.54</v>
      </c>
      <c r="E1258" s="4">
        <v>3.91</v>
      </c>
      <c r="F1258" s="1" t="s">
        <v>324</v>
      </c>
      <c r="G1258" s="5">
        <v>16</v>
      </c>
      <c r="H1258" s="5">
        <v>0</v>
      </c>
      <c r="I1258" s="5">
        <v>11</v>
      </c>
      <c r="J1258" s="5">
        <v>0</v>
      </c>
      <c r="K1258" s="5">
        <v>0</v>
      </c>
      <c r="L1258" s="5">
        <f t="shared" si="41"/>
        <v>27</v>
      </c>
      <c r="M1258" s="1" t="s">
        <v>710</v>
      </c>
      <c r="N1258" s="1">
        <v>27</v>
      </c>
      <c r="O1258" s="88" t="s">
        <v>1594</v>
      </c>
      <c r="P1258" s="99"/>
      <c r="R1258" s="104" t="s">
        <v>1608</v>
      </c>
      <c r="S1258" s="96" t="s">
        <v>1640</v>
      </c>
    </row>
    <row r="1259" spans="1:19" hidden="1" x14ac:dyDescent="0.2">
      <c r="A1259" s="8" t="str">
        <f t="shared" si="40"/>
        <v>SRICSR00314**C</v>
      </c>
      <c r="B1259" s="1" t="s">
        <v>163</v>
      </c>
      <c r="C1259" s="1" t="s">
        <v>213</v>
      </c>
      <c r="D1259" s="4">
        <v>0</v>
      </c>
      <c r="E1259" s="4">
        <v>0.91</v>
      </c>
      <c r="F1259" s="1" t="s">
        <v>322</v>
      </c>
      <c r="G1259" s="5">
        <v>0</v>
      </c>
      <c r="H1259" s="5">
        <v>0</v>
      </c>
      <c r="I1259" s="5">
        <v>58</v>
      </c>
      <c r="J1259" s="5">
        <v>0</v>
      </c>
      <c r="K1259" s="5">
        <v>0</v>
      </c>
      <c r="L1259" s="5">
        <f t="shared" si="41"/>
        <v>58</v>
      </c>
      <c r="M1259" s="1" t="s">
        <v>323</v>
      </c>
      <c r="N1259" s="1">
        <v>58</v>
      </c>
      <c r="O1259" s="88" t="s">
        <v>1587</v>
      </c>
      <c r="P1259" s="99"/>
      <c r="R1259" s="104" t="s">
        <v>1608</v>
      </c>
      <c r="S1259" s="96" t="s">
        <v>1640</v>
      </c>
    </row>
    <row r="1260" spans="1:19" hidden="1" x14ac:dyDescent="0.2">
      <c r="A1260" s="8" t="str">
        <f t="shared" si="40"/>
        <v>SRICSR00314**C</v>
      </c>
      <c r="B1260" s="1" t="s">
        <v>163</v>
      </c>
      <c r="C1260" s="1" t="s">
        <v>213</v>
      </c>
      <c r="D1260" s="4">
        <v>0.91</v>
      </c>
      <c r="E1260" s="4">
        <v>1.28</v>
      </c>
      <c r="F1260" s="1" t="s">
        <v>329</v>
      </c>
      <c r="G1260" s="5">
        <v>0</v>
      </c>
      <c r="H1260" s="5">
        <v>0</v>
      </c>
      <c r="I1260" s="5">
        <v>54</v>
      </c>
      <c r="J1260" s="5">
        <v>0</v>
      </c>
      <c r="K1260" s="5">
        <v>0</v>
      </c>
      <c r="L1260" s="5">
        <f t="shared" si="41"/>
        <v>54</v>
      </c>
      <c r="M1260" s="1" t="s">
        <v>211</v>
      </c>
      <c r="N1260" s="1">
        <v>54</v>
      </c>
      <c r="O1260" s="88" t="s">
        <v>1587</v>
      </c>
      <c r="P1260" s="99"/>
      <c r="R1260" s="104" t="s">
        <v>1608</v>
      </c>
      <c r="S1260" s="96" t="s">
        <v>1640</v>
      </c>
    </row>
    <row r="1261" spans="1:19" hidden="1" x14ac:dyDescent="0.2">
      <c r="A1261" s="8" t="str">
        <f t="shared" si="40"/>
        <v>SRICSR00314**C</v>
      </c>
      <c r="B1261" s="1" t="s">
        <v>163</v>
      </c>
      <c r="C1261" s="1" t="s">
        <v>213</v>
      </c>
      <c r="D1261" s="4">
        <v>1.28</v>
      </c>
      <c r="E1261" s="4">
        <v>1.6</v>
      </c>
      <c r="F1261" s="1" t="s">
        <v>322</v>
      </c>
      <c r="G1261" s="5">
        <v>0</v>
      </c>
      <c r="H1261" s="5">
        <v>0</v>
      </c>
      <c r="I1261" s="5">
        <v>21</v>
      </c>
      <c r="J1261" s="5">
        <v>0</v>
      </c>
      <c r="K1261" s="5">
        <v>0</v>
      </c>
      <c r="L1261" s="5">
        <f t="shared" si="41"/>
        <v>21</v>
      </c>
      <c r="M1261" s="1" t="s">
        <v>323</v>
      </c>
      <c r="N1261" s="1">
        <v>21</v>
      </c>
      <c r="O1261" s="88" t="s">
        <v>1587</v>
      </c>
      <c r="P1261" s="99"/>
      <c r="R1261" s="104" t="s">
        <v>1608</v>
      </c>
      <c r="S1261" s="96" t="s">
        <v>1640</v>
      </c>
    </row>
    <row r="1262" spans="1:19" hidden="1" x14ac:dyDescent="0.2">
      <c r="A1262" s="8" t="str">
        <f t="shared" si="40"/>
        <v>SRICSR00314**C</v>
      </c>
      <c r="B1262" s="1" t="s">
        <v>163</v>
      </c>
      <c r="C1262" s="1" t="s">
        <v>213</v>
      </c>
      <c r="D1262" s="4">
        <v>1.6</v>
      </c>
      <c r="E1262" s="4">
        <v>1.94</v>
      </c>
      <c r="F1262" s="1" t="s">
        <v>324</v>
      </c>
      <c r="G1262" s="5">
        <v>0</v>
      </c>
      <c r="H1262" s="5">
        <v>0</v>
      </c>
      <c r="I1262" s="5">
        <v>22</v>
      </c>
      <c r="J1262" s="5">
        <v>0</v>
      </c>
      <c r="K1262" s="5">
        <v>0</v>
      </c>
      <c r="L1262" s="5">
        <f t="shared" si="41"/>
        <v>22</v>
      </c>
      <c r="M1262" s="1" t="s">
        <v>214</v>
      </c>
      <c r="N1262" s="1">
        <v>22</v>
      </c>
      <c r="O1262" s="88" t="s">
        <v>1587</v>
      </c>
      <c r="P1262" s="99"/>
      <c r="R1262" s="104" t="s">
        <v>1608</v>
      </c>
      <c r="S1262" s="96" t="s">
        <v>1640</v>
      </c>
    </row>
    <row r="1263" spans="1:19" hidden="1" x14ac:dyDescent="0.2">
      <c r="A1263" s="8" t="str">
        <f t="shared" si="40"/>
        <v>SRICSR00314**C</v>
      </c>
      <c r="B1263" s="1" t="s">
        <v>163</v>
      </c>
      <c r="C1263" s="1" t="s">
        <v>213</v>
      </c>
      <c r="D1263" s="4">
        <v>1.94</v>
      </c>
      <c r="E1263" s="4">
        <v>2.17</v>
      </c>
      <c r="F1263" s="1" t="s">
        <v>329</v>
      </c>
      <c r="G1263" s="5">
        <v>0</v>
      </c>
      <c r="H1263" s="5">
        <v>0</v>
      </c>
      <c r="I1263" s="5">
        <v>17</v>
      </c>
      <c r="J1263" s="5">
        <v>0</v>
      </c>
      <c r="K1263" s="5">
        <v>0</v>
      </c>
      <c r="L1263" s="5">
        <f t="shared" si="41"/>
        <v>17</v>
      </c>
      <c r="M1263" s="1" t="s">
        <v>215</v>
      </c>
      <c r="N1263" s="1">
        <v>17</v>
      </c>
      <c r="O1263" s="88" t="s">
        <v>1587</v>
      </c>
      <c r="P1263" s="99"/>
      <c r="R1263" s="104" t="s">
        <v>1608</v>
      </c>
      <c r="S1263" s="96" t="s">
        <v>1640</v>
      </c>
    </row>
    <row r="1264" spans="1:19" hidden="1" x14ac:dyDescent="0.2">
      <c r="A1264" s="8" t="str">
        <f t="shared" si="40"/>
        <v>SRICSR00314**C</v>
      </c>
      <c r="B1264" s="1" t="s">
        <v>163</v>
      </c>
      <c r="C1264" s="1" t="s">
        <v>213</v>
      </c>
      <c r="D1264" s="4">
        <v>2.17</v>
      </c>
      <c r="E1264" s="4">
        <v>2.87</v>
      </c>
      <c r="F1264" s="1" t="s">
        <v>329</v>
      </c>
      <c r="G1264" s="5">
        <v>0</v>
      </c>
      <c r="H1264" s="5">
        <v>0</v>
      </c>
      <c r="I1264" s="5">
        <v>93</v>
      </c>
      <c r="J1264" s="5">
        <v>0</v>
      </c>
      <c r="K1264" s="5">
        <v>0</v>
      </c>
      <c r="L1264" s="5">
        <f t="shared" si="41"/>
        <v>93</v>
      </c>
      <c r="M1264" s="1" t="s">
        <v>216</v>
      </c>
      <c r="N1264" s="1">
        <v>93</v>
      </c>
      <c r="O1264" s="88" t="s">
        <v>1587</v>
      </c>
      <c r="P1264" s="99"/>
      <c r="R1264" s="104" t="s">
        <v>1608</v>
      </c>
      <c r="S1264" s="96" t="s">
        <v>1640</v>
      </c>
    </row>
    <row r="1265" spans="1:19" hidden="1" x14ac:dyDescent="0.2">
      <c r="A1265" s="8" t="str">
        <f t="shared" si="40"/>
        <v>SRICSR00314**C</v>
      </c>
      <c r="B1265" s="1" t="s">
        <v>163</v>
      </c>
      <c r="C1265" s="1" t="s">
        <v>213</v>
      </c>
      <c r="D1265" s="4">
        <v>2.87</v>
      </c>
      <c r="E1265" s="4">
        <v>3.57</v>
      </c>
      <c r="F1265" s="1" t="s">
        <v>322</v>
      </c>
      <c r="G1265" s="5">
        <v>0</v>
      </c>
      <c r="H1265" s="5">
        <v>0</v>
      </c>
      <c r="I1265" s="5">
        <v>47</v>
      </c>
      <c r="J1265" s="5">
        <v>0</v>
      </c>
      <c r="K1265" s="5">
        <v>0</v>
      </c>
      <c r="L1265" s="5">
        <f t="shared" si="41"/>
        <v>47</v>
      </c>
      <c r="M1265" s="1" t="s">
        <v>323</v>
      </c>
      <c r="N1265" s="1">
        <v>47</v>
      </c>
      <c r="O1265" s="88" t="s">
        <v>1587</v>
      </c>
      <c r="P1265" s="99"/>
      <c r="R1265" s="104" t="s">
        <v>1608</v>
      </c>
      <c r="S1265" s="96" t="s">
        <v>1640</v>
      </c>
    </row>
    <row r="1266" spans="1:19" hidden="1" x14ac:dyDescent="0.2">
      <c r="A1266" s="8" t="str">
        <f t="shared" si="40"/>
        <v>SRICSR00314**C</v>
      </c>
      <c r="B1266" s="1" t="s">
        <v>163</v>
      </c>
      <c r="C1266" s="1" t="s">
        <v>213</v>
      </c>
      <c r="D1266" s="4">
        <v>3.57</v>
      </c>
      <c r="E1266" s="4">
        <v>3.97</v>
      </c>
      <c r="F1266" s="1" t="s">
        <v>334</v>
      </c>
      <c r="G1266" s="5">
        <v>32</v>
      </c>
      <c r="H1266" s="5">
        <v>0</v>
      </c>
      <c r="I1266" s="5">
        <v>22</v>
      </c>
      <c r="J1266" s="5">
        <v>0</v>
      </c>
      <c r="K1266" s="5">
        <v>0</v>
      </c>
      <c r="L1266" s="5">
        <f t="shared" si="41"/>
        <v>54</v>
      </c>
      <c r="M1266" s="1" t="s">
        <v>217</v>
      </c>
      <c r="N1266" s="1">
        <v>54</v>
      </c>
      <c r="O1266" s="88" t="s">
        <v>1587</v>
      </c>
      <c r="P1266" s="99"/>
      <c r="R1266" s="104" t="s">
        <v>1608</v>
      </c>
      <c r="S1266" s="96" t="s">
        <v>1640</v>
      </c>
    </row>
    <row r="1267" spans="1:19" hidden="1" x14ac:dyDescent="0.2">
      <c r="A1267" s="8" t="str">
        <f t="shared" si="40"/>
        <v>SRICSR00314**C</v>
      </c>
      <c r="B1267" s="1" t="s">
        <v>163</v>
      </c>
      <c r="C1267" s="1" t="s">
        <v>213</v>
      </c>
      <c r="D1267" s="4">
        <v>3.97</v>
      </c>
      <c r="E1267" s="4">
        <v>4.7300000000000004</v>
      </c>
      <c r="F1267" s="1" t="s">
        <v>322</v>
      </c>
      <c r="G1267" s="5">
        <v>0</v>
      </c>
      <c r="H1267" s="5">
        <v>0</v>
      </c>
      <c r="I1267" s="5">
        <v>50</v>
      </c>
      <c r="J1267" s="5">
        <v>0</v>
      </c>
      <c r="K1267" s="5">
        <v>0</v>
      </c>
      <c r="L1267" s="5">
        <f t="shared" si="41"/>
        <v>50</v>
      </c>
      <c r="M1267" s="1" t="s">
        <v>323</v>
      </c>
      <c r="N1267" s="1">
        <v>50</v>
      </c>
      <c r="O1267" s="88" t="s">
        <v>1587</v>
      </c>
      <c r="P1267" s="99"/>
      <c r="R1267" s="104" t="s">
        <v>1608</v>
      </c>
      <c r="S1267" s="96" t="s">
        <v>1640</v>
      </c>
    </row>
    <row r="1268" spans="1:19" hidden="1" x14ac:dyDescent="0.2">
      <c r="A1268" s="8" t="str">
        <f t="shared" si="40"/>
        <v>SRICSR00314**C</v>
      </c>
      <c r="B1268" s="1" t="s">
        <v>163</v>
      </c>
      <c r="C1268" s="1" t="s">
        <v>213</v>
      </c>
      <c r="D1268" s="4">
        <v>4.7300000000000004</v>
      </c>
      <c r="E1268" s="4">
        <v>5.13</v>
      </c>
      <c r="F1268" s="1" t="s">
        <v>334</v>
      </c>
      <c r="G1268" s="5">
        <v>32</v>
      </c>
      <c r="H1268" s="5">
        <v>0</v>
      </c>
      <c r="I1268" s="5">
        <v>22</v>
      </c>
      <c r="J1268" s="5">
        <v>0</v>
      </c>
      <c r="K1268" s="5">
        <v>0</v>
      </c>
      <c r="L1268" s="5">
        <f t="shared" si="41"/>
        <v>54</v>
      </c>
      <c r="M1268" s="1" t="s">
        <v>218</v>
      </c>
      <c r="N1268" s="1">
        <v>54</v>
      </c>
      <c r="O1268" s="88" t="s">
        <v>1587</v>
      </c>
      <c r="P1268" s="99"/>
      <c r="R1268" s="104" t="s">
        <v>1608</v>
      </c>
      <c r="S1268" s="96" t="s">
        <v>1640</v>
      </c>
    </row>
    <row r="1269" spans="1:19" hidden="1" x14ac:dyDescent="0.2">
      <c r="A1269" s="8" t="str">
        <f t="shared" si="40"/>
        <v>SRICSR00314**C</v>
      </c>
      <c r="B1269" s="1" t="s">
        <v>163</v>
      </c>
      <c r="C1269" s="1" t="s">
        <v>213</v>
      </c>
      <c r="D1269" s="4">
        <v>5.13</v>
      </c>
      <c r="E1269" s="4">
        <v>5.31</v>
      </c>
      <c r="F1269" s="1" t="s">
        <v>322</v>
      </c>
      <c r="G1269" s="5">
        <v>0</v>
      </c>
      <c r="H1269" s="5">
        <v>0</v>
      </c>
      <c r="I1269" s="5">
        <v>10</v>
      </c>
      <c r="J1269" s="5">
        <v>0</v>
      </c>
      <c r="K1269" s="5">
        <v>0</v>
      </c>
      <c r="L1269" s="5">
        <f t="shared" si="41"/>
        <v>10</v>
      </c>
      <c r="M1269" s="1" t="s">
        <v>323</v>
      </c>
      <c r="N1269" s="1">
        <v>10</v>
      </c>
      <c r="O1269" s="88" t="s">
        <v>1587</v>
      </c>
      <c r="P1269" s="99"/>
      <c r="R1269" s="104" t="s">
        <v>1608</v>
      </c>
      <c r="S1269" s="96" t="s">
        <v>1640</v>
      </c>
    </row>
    <row r="1270" spans="1:19" hidden="1" x14ac:dyDescent="0.2">
      <c r="A1270" s="8" t="str">
        <f t="shared" si="40"/>
        <v>SRICSR00314**C</v>
      </c>
      <c r="B1270" s="1" t="s">
        <v>163</v>
      </c>
      <c r="C1270" s="1" t="s">
        <v>213</v>
      </c>
      <c r="D1270" s="4">
        <v>5.31</v>
      </c>
      <c r="E1270" s="4">
        <v>5.52</v>
      </c>
      <c r="F1270" s="1" t="s">
        <v>329</v>
      </c>
      <c r="G1270" s="5">
        <v>0</v>
      </c>
      <c r="H1270" s="5">
        <v>0</v>
      </c>
      <c r="I1270" s="5">
        <v>26</v>
      </c>
      <c r="J1270" s="5">
        <v>0</v>
      </c>
      <c r="K1270" s="5">
        <v>0</v>
      </c>
      <c r="L1270" s="5">
        <f t="shared" si="41"/>
        <v>26</v>
      </c>
      <c r="M1270" s="1" t="s">
        <v>343</v>
      </c>
      <c r="N1270" s="1">
        <v>26</v>
      </c>
      <c r="O1270" s="88" t="s">
        <v>1587</v>
      </c>
      <c r="P1270" s="99"/>
      <c r="R1270" s="104" t="s">
        <v>1608</v>
      </c>
      <c r="S1270" s="96" t="s">
        <v>1640</v>
      </c>
    </row>
    <row r="1271" spans="1:19" hidden="1" x14ac:dyDescent="0.2">
      <c r="A1271" s="8" t="str">
        <f t="shared" si="40"/>
        <v>SRICSR00314**C</v>
      </c>
      <c r="B1271" s="1" t="s">
        <v>163</v>
      </c>
      <c r="C1271" s="1" t="s">
        <v>213</v>
      </c>
      <c r="D1271" s="4">
        <v>5.52</v>
      </c>
      <c r="E1271" s="4">
        <v>6.16</v>
      </c>
      <c r="F1271" s="1" t="s">
        <v>322</v>
      </c>
      <c r="G1271" s="5">
        <v>0</v>
      </c>
      <c r="H1271" s="5">
        <v>0</v>
      </c>
      <c r="I1271" s="5">
        <v>43</v>
      </c>
      <c r="J1271" s="5">
        <v>0</v>
      </c>
      <c r="K1271" s="5">
        <v>0</v>
      </c>
      <c r="L1271" s="5">
        <f t="shared" si="41"/>
        <v>43</v>
      </c>
      <c r="M1271" s="1" t="s">
        <v>323</v>
      </c>
      <c r="N1271" s="1">
        <v>43</v>
      </c>
      <c r="O1271" s="88" t="s">
        <v>1587</v>
      </c>
      <c r="P1271" s="99"/>
      <c r="R1271" s="104" t="s">
        <v>1608</v>
      </c>
      <c r="S1271" s="96" t="s">
        <v>1640</v>
      </c>
    </row>
    <row r="1272" spans="1:19" hidden="1" x14ac:dyDescent="0.2">
      <c r="A1272" s="8" t="str">
        <f t="shared" si="40"/>
        <v>SRICSR00314**C</v>
      </c>
      <c r="B1272" s="1" t="s">
        <v>163</v>
      </c>
      <c r="C1272" s="1" t="s">
        <v>213</v>
      </c>
      <c r="D1272" s="4">
        <v>6.16</v>
      </c>
      <c r="E1272" s="4">
        <v>6.39</v>
      </c>
      <c r="F1272" s="1" t="s">
        <v>329</v>
      </c>
      <c r="G1272" s="5">
        <v>0</v>
      </c>
      <c r="H1272" s="5">
        <v>0</v>
      </c>
      <c r="I1272" s="5">
        <v>30</v>
      </c>
      <c r="J1272" s="5">
        <v>0</v>
      </c>
      <c r="K1272" s="5">
        <v>0</v>
      </c>
      <c r="L1272" s="5">
        <f t="shared" si="41"/>
        <v>30</v>
      </c>
      <c r="M1272" s="1" t="s">
        <v>343</v>
      </c>
      <c r="N1272" s="1">
        <v>30</v>
      </c>
      <c r="O1272" s="88" t="s">
        <v>1587</v>
      </c>
      <c r="P1272" s="99"/>
      <c r="R1272" s="104" t="s">
        <v>1608</v>
      </c>
      <c r="S1272" s="96" t="s">
        <v>1640</v>
      </c>
    </row>
    <row r="1273" spans="1:19" hidden="1" x14ac:dyDescent="0.2">
      <c r="A1273" s="8" t="str">
        <f t="shared" si="40"/>
        <v>SRICSR00314**C</v>
      </c>
      <c r="B1273" s="1" t="s">
        <v>163</v>
      </c>
      <c r="C1273" s="1" t="s">
        <v>213</v>
      </c>
      <c r="D1273" s="4">
        <v>6.39</v>
      </c>
      <c r="E1273" s="4">
        <v>6.81</v>
      </c>
      <c r="F1273" s="1" t="s">
        <v>322</v>
      </c>
      <c r="G1273" s="5">
        <v>0</v>
      </c>
      <c r="H1273" s="5">
        <v>0</v>
      </c>
      <c r="I1273" s="5">
        <v>25</v>
      </c>
      <c r="J1273" s="5">
        <v>0</v>
      </c>
      <c r="K1273" s="5">
        <v>0</v>
      </c>
      <c r="L1273" s="5">
        <f t="shared" si="41"/>
        <v>25</v>
      </c>
      <c r="M1273" s="1" t="s">
        <v>323</v>
      </c>
      <c r="N1273" s="1">
        <v>25</v>
      </c>
      <c r="O1273" s="88" t="s">
        <v>1587</v>
      </c>
      <c r="P1273" s="99"/>
      <c r="R1273" s="104" t="s">
        <v>1608</v>
      </c>
      <c r="S1273" s="96" t="s">
        <v>1640</v>
      </c>
    </row>
    <row r="1274" spans="1:19" hidden="1" x14ac:dyDescent="0.2">
      <c r="A1274" s="8" t="str">
        <f t="shared" si="40"/>
        <v>SRICSR00314**C</v>
      </c>
      <c r="B1274" s="1" t="s">
        <v>163</v>
      </c>
      <c r="C1274" s="1" t="s">
        <v>213</v>
      </c>
      <c r="D1274" s="4">
        <v>6.81</v>
      </c>
      <c r="E1274" s="4">
        <v>7.51</v>
      </c>
      <c r="F1274" s="1" t="s">
        <v>329</v>
      </c>
      <c r="G1274" s="5">
        <v>0</v>
      </c>
      <c r="H1274" s="5">
        <v>0</v>
      </c>
      <c r="I1274" s="5">
        <v>96</v>
      </c>
      <c r="J1274" s="5">
        <v>0</v>
      </c>
      <c r="K1274" s="5">
        <v>0</v>
      </c>
      <c r="L1274" s="5">
        <f t="shared" si="41"/>
        <v>96</v>
      </c>
      <c r="M1274" s="1" t="s">
        <v>374</v>
      </c>
      <c r="N1274" s="1">
        <v>96</v>
      </c>
      <c r="O1274" s="88" t="s">
        <v>1587</v>
      </c>
      <c r="P1274" s="99"/>
      <c r="R1274" s="104" t="s">
        <v>1608</v>
      </c>
      <c r="S1274" s="96" t="s">
        <v>1640</v>
      </c>
    </row>
    <row r="1275" spans="1:19" hidden="1" x14ac:dyDescent="0.2">
      <c r="A1275" s="8" t="str">
        <f t="shared" si="40"/>
        <v>SRICSR00314**C</v>
      </c>
      <c r="B1275" s="1" t="s">
        <v>163</v>
      </c>
      <c r="C1275" s="1" t="s">
        <v>213</v>
      </c>
      <c r="D1275" s="4">
        <v>7.51</v>
      </c>
      <c r="E1275" s="4">
        <v>7.82</v>
      </c>
      <c r="F1275" s="1" t="s">
        <v>322</v>
      </c>
      <c r="G1275" s="5">
        <v>0</v>
      </c>
      <c r="H1275" s="5">
        <v>0</v>
      </c>
      <c r="I1275" s="5">
        <v>20</v>
      </c>
      <c r="J1275" s="5">
        <v>0</v>
      </c>
      <c r="K1275" s="5">
        <v>0</v>
      </c>
      <c r="L1275" s="5">
        <f t="shared" si="41"/>
        <v>20</v>
      </c>
      <c r="M1275" s="1" t="s">
        <v>323</v>
      </c>
      <c r="N1275" s="1">
        <v>20</v>
      </c>
      <c r="O1275" s="88" t="s">
        <v>1587</v>
      </c>
      <c r="P1275" s="99"/>
      <c r="R1275" s="104" t="s">
        <v>1608</v>
      </c>
      <c r="S1275" s="96" t="s">
        <v>1640</v>
      </c>
    </row>
    <row r="1276" spans="1:19" hidden="1" x14ac:dyDescent="0.2">
      <c r="A1276" s="8" t="str">
        <f t="shared" si="40"/>
        <v>SRICSR00314**C</v>
      </c>
      <c r="B1276" s="1" t="s">
        <v>163</v>
      </c>
      <c r="C1276" s="1" t="s">
        <v>213</v>
      </c>
      <c r="D1276" s="4">
        <v>7.82</v>
      </c>
      <c r="E1276" s="4">
        <v>8.76</v>
      </c>
      <c r="F1276" s="1" t="s">
        <v>329</v>
      </c>
      <c r="G1276" s="5">
        <v>0</v>
      </c>
      <c r="H1276" s="5">
        <v>0</v>
      </c>
      <c r="I1276" s="5">
        <v>127</v>
      </c>
      <c r="J1276" s="5">
        <v>0</v>
      </c>
      <c r="K1276" s="5">
        <v>0</v>
      </c>
      <c r="L1276" s="5">
        <f t="shared" si="41"/>
        <v>127</v>
      </c>
      <c r="M1276" s="1" t="s">
        <v>374</v>
      </c>
      <c r="N1276" s="1">
        <v>127</v>
      </c>
      <c r="O1276" s="88" t="s">
        <v>1587</v>
      </c>
      <c r="P1276" s="99"/>
      <c r="R1276" s="104" t="s">
        <v>1608</v>
      </c>
      <c r="S1276" s="96" t="s">
        <v>1640</v>
      </c>
    </row>
    <row r="1277" spans="1:19" hidden="1" x14ac:dyDescent="0.2">
      <c r="A1277" s="8" t="str">
        <f t="shared" si="40"/>
        <v>SRICSR00314**C</v>
      </c>
      <c r="B1277" s="1" t="s">
        <v>163</v>
      </c>
      <c r="C1277" s="1" t="s">
        <v>213</v>
      </c>
      <c r="D1277" s="4">
        <v>8.76</v>
      </c>
      <c r="E1277" s="4">
        <v>9.0399999999999991</v>
      </c>
      <c r="F1277" s="1" t="s">
        <v>322</v>
      </c>
      <c r="G1277" s="5">
        <v>0</v>
      </c>
      <c r="H1277" s="5">
        <v>0</v>
      </c>
      <c r="I1277" s="5">
        <v>15</v>
      </c>
      <c r="J1277" s="5">
        <v>0</v>
      </c>
      <c r="K1277" s="5">
        <v>0</v>
      </c>
      <c r="L1277" s="5">
        <f t="shared" si="41"/>
        <v>15</v>
      </c>
      <c r="M1277" s="1" t="s">
        <v>323</v>
      </c>
      <c r="N1277" s="1">
        <v>15</v>
      </c>
      <c r="O1277" s="88" t="s">
        <v>1587</v>
      </c>
      <c r="P1277" s="99"/>
      <c r="R1277" s="104" t="s">
        <v>1608</v>
      </c>
      <c r="S1277" s="96" t="s">
        <v>1640</v>
      </c>
    </row>
    <row r="1278" spans="1:19" hidden="1" x14ac:dyDescent="0.2">
      <c r="A1278" s="8" t="str">
        <f t="shared" si="40"/>
        <v>SRICSR00314**C</v>
      </c>
      <c r="B1278" s="1" t="s">
        <v>163</v>
      </c>
      <c r="C1278" s="1" t="s">
        <v>213</v>
      </c>
      <c r="D1278" s="4">
        <v>9.0399999999999991</v>
      </c>
      <c r="E1278" s="4">
        <v>9.49</v>
      </c>
      <c r="F1278" s="1" t="s">
        <v>329</v>
      </c>
      <c r="G1278" s="5">
        <v>0</v>
      </c>
      <c r="H1278" s="5">
        <v>0</v>
      </c>
      <c r="I1278" s="5">
        <v>60</v>
      </c>
      <c r="J1278" s="5">
        <v>0</v>
      </c>
      <c r="K1278" s="5">
        <v>0</v>
      </c>
      <c r="L1278" s="5">
        <f t="shared" si="41"/>
        <v>60</v>
      </c>
      <c r="M1278" s="1" t="s">
        <v>369</v>
      </c>
      <c r="N1278" s="1">
        <v>60</v>
      </c>
      <c r="O1278" s="88" t="s">
        <v>1587</v>
      </c>
      <c r="P1278" s="99"/>
      <c r="R1278" s="104" t="s">
        <v>1608</v>
      </c>
      <c r="S1278" s="96" t="s">
        <v>1640</v>
      </c>
    </row>
    <row r="1279" spans="1:19" hidden="1" x14ac:dyDescent="0.2">
      <c r="A1279" s="8" t="str">
        <f t="shared" si="40"/>
        <v>SRICSR00314**C</v>
      </c>
      <c r="B1279" s="1" t="s">
        <v>163</v>
      </c>
      <c r="C1279" s="1" t="s">
        <v>213</v>
      </c>
      <c r="D1279" s="4">
        <v>9.49</v>
      </c>
      <c r="E1279" s="4">
        <v>9.85</v>
      </c>
      <c r="F1279" s="1" t="s">
        <v>322</v>
      </c>
      <c r="G1279" s="5">
        <v>0</v>
      </c>
      <c r="H1279" s="5">
        <v>0</v>
      </c>
      <c r="I1279" s="5">
        <v>23</v>
      </c>
      <c r="J1279" s="5">
        <v>0</v>
      </c>
      <c r="K1279" s="5">
        <v>0</v>
      </c>
      <c r="L1279" s="5">
        <f t="shared" si="41"/>
        <v>23</v>
      </c>
      <c r="M1279" s="1" t="s">
        <v>323</v>
      </c>
      <c r="N1279" s="1">
        <v>23</v>
      </c>
      <c r="O1279" s="88" t="s">
        <v>1587</v>
      </c>
      <c r="P1279" s="99"/>
      <c r="R1279" s="104" t="s">
        <v>1608</v>
      </c>
      <c r="S1279" s="96" t="s">
        <v>1640</v>
      </c>
    </row>
    <row r="1280" spans="1:19" hidden="1" x14ac:dyDescent="0.2">
      <c r="A1280" s="8" t="str">
        <f t="shared" si="40"/>
        <v>SRICSR00314**C</v>
      </c>
      <c r="B1280" s="1" t="s">
        <v>163</v>
      </c>
      <c r="C1280" s="1" t="s">
        <v>213</v>
      </c>
      <c r="D1280" s="4">
        <v>9.85</v>
      </c>
      <c r="E1280" s="4">
        <v>10</v>
      </c>
      <c r="F1280" s="1" t="s">
        <v>334</v>
      </c>
      <c r="G1280" s="5"/>
      <c r="H1280" s="5">
        <v>0</v>
      </c>
      <c r="I1280" s="5">
        <v>11</v>
      </c>
      <c r="J1280" s="5">
        <v>0</v>
      </c>
      <c r="K1280" s="5">
        <v>0</v>
      </c>
      <c r="L1280" s="5">
        <f t="shared" si="41"/>
        <v>11</v>
      </c>
      <c r="M1280" s="1" t="s">
        <v>604</v>
      </c>
      <c r="N1280" s="1">
        <v>11</v>
      </c>
      <c r="O1280" s="88" t="s">
        <v>1587</v>
      </c>
      <c r="R1280" s="104" t="s">
        <v>1608</v>
      </c>
      <c r="S1280" s="96" t="s">
        <v>1640</v>
      </c>
    </row>
    <row r="1281" spans="1:19" hidden="1" x14ac:dyDescent="0.2">
      <c r="A1281" s="8" t="str">
        <f t="shared" si="40"/>
        <v>SRICSR00430**C</v>
      </c>
      <c r="B1281" s="1" t="s">
        <v>163</v>
      </c>
      <c r="C1281" s="1" t="s">
        <v>386</v>
      </c>
      <c r="D1281" s="4">
        <v>7</v>
      </c>
      <c r="E1281" s="4">
        <v>7.55</v>
      </c>
      <c r="F1281" s="1" t="s">
        <v>95</v>
      </c>
      <c r="G1281" s="5">
        <v>32</v>
      </c>
      <c r="H1281" s="5">
        <v>0</v>
      </c>
      <c r="I1281" s="5">
        <v>32</v>
      </c>
      <c r="J1281" s="5">
        <v>0</v>
      </c>
      <c r="K1281" s="5">
        <v>0</v>
      </c>
      <c r="L1281" s="5">
        <f t="shared" si="41"/>
        <v>64</v>
      </c>
      <c r="M1281" s="1" t="s">
        <v>672</v>
      </c>
      <c r="N1281" s="1">
        <v>64</v>
      </c>
      <c r="O1281" s="1" t="s">
        <v>1597</v>
      </c>
      <c r="P1281" s="3">
        <v>101467</v>
      </c>
    </row>
    <row r="1282" spans="1:19" hidden="1" x14ac:dyDescent="0.2">
      <c r="A1282" s="8" t="str">
        <f t="shared" si="40"/>
        <v>SRICSR00430**C</v>
      </c>
      <c r="B1282" s="1" t="s">
        <v>163</v>
      </c>
      <c r="C1282" s="1" t="s">
        <v>386</v>
      </c>
      <c r="D1282" s="4">
        <v>7.55</v>
      </c>
      <c r="E1282" s="4">
        <v>7.94</v>
      </c>
      <c r="F1282" s="1" t="s">
        <v>322</v>
      </c>
      <c r="G1282" s="5">
        <v>0</v>
      </c>
      <c r="H1282" s="5">
        <v>0</v>
      </c>
      <c r="I1282" s="5">
        <v>25</v>
      </c>
      <c r="J1282" s="5">
        <v>0</v>
      </c>
      <c r="K1282" s="5">
        <v>0</v>
      </c>
      <c r="L1282" s="5">
        <f t="shared" si="41"/>
        <v>25</v>
      </c>
      <c r="M1282" s="1" t="s">
        <v>323</v>
      </c>
      <c r="N1282" s="1">
        <v>25</v>
      </c>
      <c r="O1282" s="1" t="s">
        <v>1597</v>
      </c>
      <c r="P1282" s="3">
        <v>101467</v>
      </c>
    </row>
    <row r="1283" spans="1:19" hidden="1" x14ac:dyDescent="0.2">
      <c r="A1283" s="8" t="str">
        <f t="shared" si="40"/>
        <v>SRICSR00430**C</v>
      </c>
      <c r="B1283" s="1" t="s">
        <v>163</v>
      </c>
      <c r="C1283" s="1" t="s">
        <v>386</v>
      </c>
      <c r="D1283" s="4">
        <v>7.94</v>
      </c>
      <c r="E1283" s="4">
        <v>8.2100000000000009</v>
      </c>
      <c r="F1283" s="1" t="s">
        <v>329</v>
      </c>
      <c r="G1283" s="5">
        <v>0</v>
      </c>
      <c r="H1283" s="5">
        <v>0</v>
      </c>
      <c r="I1283" s="5">
        <v>51</v>
      </c>
      <c r="J1283" s="5">
        <v>0</v>
      </c>
      <c r="K1283" s="5">
        <v>0</v>
      </c>
      <c r="L1283" s="5">
        <f t="shared" si="41"/>
        <v>51</v>
      </c>
      <c r="M1283" s="1" t="s">
        <v>343</v>
      </c>
      <c r="N1283" s="1">
        <v>51</v>
      </c>
      <c r="O1283" s="1" t="s">
        <v>1597</v>
      </c>
      <c r="P1283" s="3">
        <v>101467</v>
      </c>
    </row>
    <row r="1284" spans="1:19" hidden="1" x14ac:dyDescent="0.2">
      <c r="A1284" s="8" t="str">
        <f t="shared" si="40"/>
        <v>SRICSR00430**C</v>
      </c>
      <c r="B1284" s="1" t="s">
        <v>163</v>
      </c>
      <c r="C1284" s="1" t="s">
        <v>386</v>
      </c>
      <c r="D1284" s="4">
        <v>8.2100000000000009</v>
      </c>
      <c r="E1284" s="4">
        <v>10.11</v>
      </c>
      <c r="F1284" s="1" t="s">
        <v>322</v>
      </c>
      <c r="G1284" s="5">
        <v>0</v>
      </c>
      <c r="H1284" s="5">
        <v>0</v>
      </c>
      <c r="I1284" s="5">
        <v>123</v>
      </c>
      <c r="J1284" s="5">
        <v>0</v>
      </c>
      <c r="K1284" s="5">
        <v>0</v>
      </c>
      <c r="L1284" s="5">
        <f t="shared" si="41"/>
        <v>123</v>
      </c>
      <c r="M1284" s="1" t="s">
        <v>323</v>
      </c>
      <c r="N1284" s="5">
        <v>123</v>
      </c>
      <c r="O1284" s="1" t="s">
        <v>1597</v>
      </c>
      <c r="P1284" s="3">
        <v>101467</v>
      </c>
    </row>
    <row r="1285" spans="1:19" hidden="1" x14ac:dyDescent="0.2">
      <c r="A1285" s="8" t="str">
        <f t="shared" si="40"/>
        <v>SRICSR00430**C</v>
      </c>
      <c r="B1285" s="1" t="s">
        <v>163</v>
      </c>
      <c r="C1285" s="1" t="s">
        <v>386</v>
      </c>
      <c r="D1285" s="4">
        <v>10.11</v>
      </c>
      <c r="E1285" s="4">
        <v>12.51</v>
      </c>
      <c r="F1285" s="1" t="s">
        <v>322</v>
      </c>
      <c r="G1285" s="5">
        <v>0</v>
      </c>
      <c r="H1285" s="5">
        <v>0</v>
      </c>
      <c r="I1285" s="5">
        <v>159</v>
      </c>
      <c r="J1285" s="5">
        <v>0</v>
      </c>
      <c r="K1285" s="5">
        <v>0</v>
      </c>
      <c r="L1285" s="5">
        <f t="shared" si="41"/>
        <v>159</v>
      </c>
      <c r="M1285" s="1" t="s">
        <v>323</v>
      </c>
      <c r="N1285" s="5">
        <v>159</v>
      </c>
      <c r="O1285" s="1" t="s">
        <v>1587</v>
      </c>
      <c r="P1285" s="99">
        <v>115132</v>
      </c>
      <c r="S1285" s="96" t="s">
        <v>1636</v>
      </c>
    </row>
    <row r="1286" spans="1:19" hidden="1" x14ac:dyDescent="0.2">
      <c r="A1286" s="8" t="str">
        <f t="shared" si="40"/>
        <v>SRICSR00545**C</v>
      </c>
      <c r="B1286" s="1" t="s">
        <v>163</v>
      </c>
      <c r="C1286" s="1" t="s">
        <v>397</v>
      </c>
      <c r="D1286" s="4">
        <v>1.1399999999999999</v>
      </c>
      <c r="E1286" s="4">
        <v>1.46</v>
      </c>
      <c r="F1286" s="1" t="s">
        <v>317</v>
      </c>
      <c r="G1286" s="5">
        <v>0</v>
      </c>
      <c r="H1286" s="5">
        <v>0</v>
      </c>
      <c r="I1286" s="5">
        <v>0</v>
      </c>
      <c r="J1286" s="5">
        <v>44</v>
      </c>
      <c r="K1286" s="5">
        <v>0</v>
      </c>
      <c r="L1286" s="5">
        <f t="shared" si="41"/>
        <v>44</v>
      </c>
      <c r="M1286" s="1" t="s">
        <v>511</v>
      </c>
      <c r="N1286" s="1">
        <v>44</v>
      </c>
      <c r="O1286" s="88" t="s">
        <v>1587</v>
      </c>
      <c r="P1286" s="99"/>
      <c r="R1286" s="104" t="s">
        <v>1608</v>
      </c>
      <c r="S1286" s="96" t="s">
        <v>1640</v>
      </c>
    </row>
    <row r="1287" spans="1:19" hidden="1" x14ac:dyDescent="0.2">
      <c r="A1287" s="8" t="str">
        <f t="shared" si="40"/>
        <v>SRICSR00545**C</v>
      </c>
      <c r="B1287" s="1" t="s">
        <v>163</v>
      </c>
      <c r="C1287" s="1" t="s">
        <v>397</v>
      </c>
      <c r="D1287" s="4">
        <v>1.46</v>
      </c>
      <c r="E1287" s="4">
        <v>2.12</v>
      </c>
      <c r="F1287" s="1" t="s">
        <v>219</v>
      </c>
      <c r="G1287" s="5">
        <v>0</v>
      </c>
      <c r="H1287" s="5">
        <v>0</v>
      </c>
      <c r="I1287" s="5">
        <v>25</v>
      </c>
      <c r="J1287" s="5">
        <v>3</v>
      </c>
      <c r="K1287" s="5">
        <v>0</v>
      </c>
      <c r="L1287" s="5">
        <f t="shared" si="41"/>
        <v>28</v>
      </c>
      <c r="M1287" s="1" t="s">
        <v>660</v>
      </c>
      <c r="N1287" s="1">
        <v>28</v>
      </c>
      <c r="O1287" s="88" t="s">
        <v>1587</v>
      </c>
      <c r="P1287" s="99"/>
      <c r="R1287" s="104" t="s">
        <v>1608</v>
      </c>
      <c r="S1287" s="96" t="s">
        <v>1640</v>
      </c>
    </row>
    <row r="1288" spans="1:19" hidden="1" x14ac:dyDescent="0.2">
      <c r="A1288" s="8" t="str">
        <f t="shared" ref="A1288:A1351" si="42">"S"&amp;B1288&amp;MID(C1288,1,2)&amp;"00"&amp;MID(C1288,4,3)&amp;"**C"</f>
        <v>SRICSR00545**C</v>
      </c>
      <c r="B1288" s="1" t="s">
        <v>163</v>
      </c>
      <c r="C1288" s="1" t="s">
        <v>397</v>
      </c>
      <c r="D1288" s="4">
        <v>2.12</v>
      </c>
      <c r="E1288" s="4">
        <v>2.39</v>
      </c>
      <c r="F1288" s="1" t="s">
        <v>322</v>
      </c>
      <c r="G1288" s="5">
        <v>0</v>
      </c>
      <c r="H1288" s="5">
        <v>0</v>
      </c>
      <c r="I1288" s="5">
        <v>17</v>
      </c>
      <c r="J1288" s="5">
        <v>0</v>
      </c>
      <c r="K1288" s="5">
        <v>0</v>
      </c>
      <c r="L1288" s="5">
        <f t="shared" ref="L1288:L1351" si="43">SUM(G1288:K1288)</f>
        <v>17</v>
      </c>
      <c r="M1288" s="1" t="s">
        <v>323</v>
      </c>
      <c r="N1288" s="1">
        <v>17</v>
      </c>
      <c r="O1288" s="88" t="s">
        <v>1587</v>
      </c>
      <c r="P1288" s="99"/>
      <c r="R1288" s="104" t="s">
        <v>1608</v>
      </c>
      <c r="S1288" s="96" t="s">
        <v>1640</v>
      </c>
    </row>
    <row r="1289" spans="1:19" hidden="1" x14ac:dyDescent="0.2">
      <c r="A1289" s="8" t="str">
        <f t="shared" si="42"/>
        <v>SRICSR00545**C</v>
      </c>
      <c r="B1289" s="1" t="s">
        <v>163</v>
      </c>
      <c r="C1289" s="1" t="s">
        <v>397</v>
      </c>
      <c r="D1289" s="4">
        <v>2.39</v>
      </c>
      <c r="E1289" s="4">
        <v>2.7</v>
      </c>
      <c r="F1289" s="1" t="s">
        <v>329</v>
      </c>
      <c r="G1289" s="5">
        <v>0</v>
      </c>
      <c r="H1289" s="5">
        <v>0</v>
      </c>
      <c r="I1289" s="5">
        <v>41</v>
      </c>
      <c r="J1289" s="5">
        <v>0</v>
      </c>
      <c r="K1289" s="5">
        <v>0</v>
      </c>
      <c r="L1289" s="5">
        <f t="shared" si="43"/>
        <v>41</v>
      </c>
      <c r="M1289" s="1" t="s">
        <v>343</v>
      </c>
      <c r="N1289" s="1">
        <v>41</v>
      </c>
      <c r="O1289" s="88" t="s">
        <v>1587</v>
      </c>
      <c r="P1289" s="99"/>
      <c r="R1289" s="104" t="s">
        <v>1608</v>
      </c>
      <c r="S1289" s="96" t="s">
        <v>1640</v>
      </c>
    </row>
    <row r="1290" spans="1:19" hidden="1" x14ac:dyDescent="0.2">
      <c r="A1290" s="8" t="str">
        <f t="shared" si="42"/>
        <v>SRICSR00545**C</v>
      </c>
      <c r="B1290" s="1" t="s">
        <v>163</v>
      </c>
      <c r="C1290" s="1" t="s">
        <v>397</v>
      </c>
      <c r="D1290" s="4">
        <v>2.7</v>
      </c>
      <c r="E1290" s="4">
        <v>3.98</v>
      </c>
      <c r="F1290" s="1" t="s">
        <v>322</v>
      </c>
      <c r="G1290" s="5">
        <v>0</v>
      </c>
      <c r="H1290" s="5">
        <v>0</v>
      </c>
      <c r="I1290" s="5">
        <v>84</v>
      </c>
      <c r="J1290" s="5">
        <v>0</v>
      </c>
      <c r="K1290" s="5">
        <v>0</v>
      </c>
      <c r="L1290" s="5">
        <f t="shared" si="43"/>
        <v>84</v>
      </c>
      <c r="M1290" s="1" t="s">
        <v>323</v>
      </c>
      <c r="N1290" s="1">
        <v>84</v>
      </c>
      <c r="O1290" s="88" t="s">
        <v>1587</v>
      </c>
      <c r="P1290" s="99"/>
      <c r="R1290" s="104" t="s">
        <v>1608</v>
      </c>
      <c r="S1290" s="96" t="s">
        <v>1640</v>
      </c>
    </row>
    <row r="1291" spans="1:19" hidden="1" x14ac:dyDescent="0.2">
      <c r="A1291" s="8" t="str">
        <f t="shared" si="42"/>
        <v>SRICSR00545**C</v>
      </c>
      <c r="B1291" s="1" t="s">
        <v>163</v>
      </c>
      <c r="C1291" s="1" t="s">
        <v>397</v>
      </c>
      <c r="D1291" s="4">
        <v>3.98</v>
      </c>
      <c r="E1291" s="4">
        <v>4.2300000000000004</v>
      </c>
      <c r="F1291" s="1" t="s">
        <v>329</v>
      </c>
      <c r="G1291" s="5">
        <v>0</v>
      </c>
      <c r="H1291" s="5">
        <v>0</v>
      </c>
      <c r="I1291" s="5">
        <v>35</v>
      </c>
      <c r="J1291" s="5">
        <v>0</v>
      </c>
      <c r="K1291" s="5">
        <v>0</v>
      </c>
      <c r="L1291" s="5">
        <f t="shared" si="43"/>
        <v>35</v>
      </c>
      <c r="M1291" s="1" t="s">
        <v>343</v>
      </c>
      <c r="N1291" s="1">
        <v>35</v>
      </c>
      <c r="O1291" s="88" t="s">
        <v>1587</v>
      </c>
      <c r="P1291" s="99"/>
      <c r="R1291" s="104" t="s">
        <v>1608</v>
      </c>
      <c r="S1291" s="96" t="s">
        <v>1640</v>
      </c>
    </row>
    <row r="1292" spans="1:19" hidden="1" x14ac:dyDescent="0.2">
      <c r="A1292" s="8" t="str">
        <f t="shared" si="42"/>
        <v>SRICSR00545**C</v>
      </c>
      <c r="B1292" s="1" t="s">
        <v>163</v>
      </c>
      <c r="C1292" s="1" t="s">
        <v>397</v>
      </c>
      <c r="D1292" s="4">
        <v>4.2300000000000004</v>
      </c>
      <c r="E1292" s="4">
        <v>5</v>
      </c>
      <c r="F1292" s="1" t="s">
        <v>322</v>
      </c>
      <c r="G1292" s="5">
        <v>0</v>
      </c>
      <c r="H1292" s="5">
        <v>0</v>
      </c>
      <c r="I1292" s="5">
        <v>49</v>
      </c>
      <c r="J1292" s="5">
        <v>0</v>
      </c>
      <c r="K1292" s="5">
        <v>0</v>
      </c>
      <c r="L1292" s="5">
        <f t="shared" si="43"/>
        <v>49</v>
      </c>
      <c r="M1292" s="1" t="s">
        <v>323</v>
      </c>
      <c r="N1292" s="1">
        <v>49</v>
      </c>
      <c r="O1292" s="88" t="s">
        <v>1587</v>
      </c>
      <c r="P1292" s="99"/>
      <c r="R1292" s="104" t="s">
        <v>1608</v>
      </c>
      <c r="S1292" s="96" t="s">
        <v>1640</v>
      </c>
    </row>
    <row r="1293" spans="1:19" hidden="1" x14ac:dyDescent="0.2">
      <c r="A1293" s="8" t="str">
        <f t="shared" si="42"/>
        <v>SRICSR00545**C</v>
      </c>
      <c r="B1293" s="1" t="s">
        <v>163</v>
      </c>
      <c r="C1293" s="1" t="s">
        <v>397</v>
      </c>
      <c r="D1293" s="4">
        <v>5</v>
      </c>
      <c r="E1293" s="4">
        <v>5.23</v>
      </c>
      <c r="F1293" s="1" t="s">
        <v>329</v>
      </c>
      <c r="G1293" s="5">
        <v>0</v>
      </c>
      <c r="H1293" s="5">
        <v>0</v>
      </c>
      <c r="I1293" s="5">
        <v>37</v>
      </c>
      <c r="J1293" s="5">
        <v>0</v>
      </c>
      <c r="K1293" s="5">
        <v>0</v>
      </c>
      <c r="L1293" s="5">
        <f t="shared" si="43"/>
        <v>37</v>
      </c>
      <c r="M1293" s="1" t="s">
        <v>347</v>
      </c>
      <c r="N1293" s="1">
        <v>37</v>
      </c>
      <c r="O1293" s="88" t="s">
        <v>1587</v>
      </c>
      <c r="P1293" s="99"/>
      <c r="R1293" s="104" t="s">
        <v>1608</v>
      </c>
      <c r="S1293" s="96" t="s">
        <v>1640</v>
      </c>
    </row>
    <row r="1294" spans="1:19" hidden="1" x14ac:dyDescent="0.2">
      <c r="A1294" s="8" t="str">
        <f t="shared" si="42"/>
        <v>SRICSR00545**C</v>
      </c>
      <c r="B1294" s="1" t="s">
        <v>163</v>
      </c>
      <c r="C1294" s="1" t="s">
        <v>397</v>
      </c>
      <c r="D1294" s="4">
        <v>5.23</v>
      </c>
      <c r="E1294" s="4">
        <v>6.28</v>
      </c>
      <c r="F1294" s="1" t="s">
        <v>322</v>
      </c>
      <c r="G1294" s="5">
        <v>0</v>
      </c>
      <c r="H1294" s="5">
        <v>0</v>
      </c>
      <c r="I1294" s="5">
        <v>59</v>
      </c>
      <c r="J1294" s="5">
        <v>0</v>
      </c>
      <c r="K1294" s="5">
        <v>0</v>
      </c>
      <c r="L1294" s="5">
        <f t="shared" si="43"/>
        <v>59</v>
      </c>
      <c r="M1294" s="1" t="s">
        <v>323</v>
      </c>
      <c r="N1294" s="1">
        <v>59</v>
      </c>
      <c r="O1294" s="88" t="s">
        <v>1587</v>
      </c>
      <c r="P1294" s="99"/>
      <c r="R1294" s="104" t="s">
        <v>1608</v>
      </c>
      <c r="S1294" s="96" t="s">
        <v>1640</v>
      </c>
    </row>
    <row r="1295" spans="1:19" hidden="1" x14ac:dyDescent="0.2">
      <c r="A1295" s="8" t="str">
        <f t="shared" si="42"/>
        <v>SRICSR00545**C</v>
      </c>
      <c r="B1295" s="1" t="s">
        <v>163</v>
      </c>
      <c r="C1295" s="1" t="s">
        <v>397</v>
      </c>
      <c r="D1295" s="4">
        <v>6.28</v>
      </c>
      <c r="E1295" s="4">
        <v>7.41</v>
      </c>
      <c r="F1295" s="1" t="s">
        <v>327</v>
      </c>
      <c r="G1295" s="5">
        <v>0</v>
      </c>
      <c r="H1295" s="5">
        <v>0</v>
      </c>
      <c r="I1295" s="5">
        <v>160</v>
      </c>
      <c r="J1295" s="5">
        <v>0</v>
      </c>
      <c r="K1295" s="5">
        <v>0</v>
      </c>
      <c r="L1295" s="5">
        <f t="shared" si="43"/>
        <v>160</v>
      </c>
      <c r="M1295" s="1" t="s">
        <v>221</v>
      </c>
      <c r="N1295" s="1">
        <v>160</v>
      </c>
      <c r="O1295" s="88" t="s">
        <v>1587</v>
      </c>
      <c r="P1295" s="99"/>
      <c r="R1295" s="104" t="s">
        <v>1608</v>
      </c>
      <c r="S1295" s="96" t="s">
        <v>1640</v>
      </c>
    </row>
    <row r="1296" spans="1:19" hidden="1" x14ac:dyDescent="0.2">
      <c r="A1296" s="8" t="str">
        <f t="shared" si="42"/>
        <v>SRICSR00545**C</v>
      </c>
      <c r="B1296" s="1" t="s">
        <v>163</v>
      </c>
      <c r="C1296" s="1" t="s">
        <v>397</v>
      </c>
      <c r="D1296" s="4">
        <v>7.41</v>
      </c>
      <c r="E1296" s="4">
        <v>9.08</v>
      </c>
      <c r="F1296" s="1" t="s">
        <v>355</v>
      </c>
      <c r="G1296" s="5">
        <v>0</v>
      </c>
      <c r="H1296" s="5">
        <v>0</v>
      </c>
      <c r="I1296" s="5">
        <v>110</v>
      </c>
      <c r="J1296" s="5">
        <v>0</v>
      </c>
      <c r="K1296" s="5">
        <v>0</v>
      </c>
      <c r="L1296" s="5">
        <f t="shared" si="43"/>
        <v>110</v>
      </c>
      <c r="M1296" s="1" t="s">
        <v>323</v>
      </c>
      <c r="N1296" s="1">
        <v>110</v>
      </c>
      <c r="O1296" s="88" t="s">
        <v>1587</v>
      </c>
      <c r="P1296" s="99"/>
      <c r="R1296" s="104" t="s">
        <v>1608</v>
      </c>
      <c r="S1296" s="96" t="s">
        <v>1640</v>
      </c>
    </row>
    <row r="1297" spans="1:19" hidden="1" x14ac:dyDescent="0.2">
      <c r="A1297" s="8" t="str">
        <f t="shared" si="42"/>
        <v>SRICSR00545**C</v>
      </c>
      <c r="B1297" s="1" t="s">
        <v>163</v>
      </c>
      <c r="C1297" s="1" t="s">
        <v>397</v>
      </c>
      <c r="D1297" s="4">
        <v>9.08</v>
      </c>
      <c r="E1297" s="4">
        <v>9.3800000000000008</v>
      </c>
      <c r="F1297" s="1" t="s">
        <v>329</v>
      </c>
      <c r="G1297" s="5">
        <v>0</v>
      </c>
      <c r="H1297" s="5">
        <v>0</v>
      </c>
      <c r="I1297" s="5">
        <v>50</v>
      </c>
      <c r="J1297" s="5">
        <v>0</v>
      </c>
      <c r="K1297" s="5">
        <v>0</v>
      </c>
      <c r="L1297" s="5">
        <f t="shared" si="43"/>
        <v>50</v>
      </c>
      <c r="M1297" s="1" t="s">
        <v>347</v>
      </c>
      <c r="N1297" s="1">
        <v>50</v>
      </c>
      <c r="O1297" s="88" t="s">
        <v>1587</v>
      </c>
      <c r="P1297" s="99"/>
      <c r="R1297" s="104" t="s">
        <v>1608</v>
      </c>
      <c r="S1297" s="96" t="s">
        <v>1640</v>
      </c>
    </row>
    <row r="1298" spans="1:19" hidden="1" x14ac:dyDescent="0.2">
      <c r="A1298" s="8" t="str">
        <f t="shared" si="42"/>
        <v>SRICSR00545**C</v>
      </c>
      <c r="B1298" s="1" t="s">
        <v>163</v>
      </c>
      <c r="C1298" s="1" t="s">
        <v>397</v>
      </c>
      <c r="D1298" s="4">
        <v>9.3800000000000008</v>
      </c>
      <c r="E1298" s="4">
        <v>9.6</v>
      </c>
      <c r="F1298" s="1" t="s">
        <v>322</v>
      </c>
      <c r="G1298" s="5">
        <v>0</v>
      </c>
      <c r="H1298" s="5">
        <v>0</v>
      </c>
      <c r="I1298" s="5">
        <v>14</v>
      </c>
      <c r="J1298" s="5">
        <v>0</v>
      </c>
      <c r="K1298" s="5">
        <v>0</v>
      </c>
      <c r="L1298" s="5">
        <f t="shared" si="43"/>
        <v>14</v>
      </c>
      <c r="M1298" s="1" t="s">
        <v>323</v>
      </c>
      <c r="N1298" s="1">
        <v>14</v>
      </c>
      <c r="O1298" s="88" t="s">
        <v>1587</v>
      </c>
      <c r="P1298" s="99"/>
      <c r="R1298" s="104" t="s">
        <v>1608</v>
      </c>
      <c r="S1298" s="96" t="s">
        <v>1640</v>
      </c>
    </row>
    <row r="1299" spans="1:19" hidden="1" x14ac:dyDescent="0.2">
      <c r="A1299" s="8" t="str">
        <f t="shared" si="42"/>
        <v>SRICSR00545**C</v>
      </c>
      <c r="B1299" s="1" t="s">
        <v>163</v>
      </c>
      <c r="C1299" s="1" t="s">
        <v>397</v>
      </c>
      <c r="D1299" s="4">
        <v>9.6</v>
      </c>
      <c r="E1299" s="4">
        <v>10.07</v>
      </c>
      <c r="F1299" s="1" t="s">
        <v>327</v>
      </c>
      <c r="G1299" s="5">
        <v>0</v>
      </c>
      <c r="H1299" s="5">
        <v>0</v>
      </c>
      <c r="I1299" s="5">
        <v>71</v>
      </c>
      <c r="J1299" s="5">
        <v>0</v>
      </c>
      <c r="K1299" s="5">
        <v>0</v>
      </c>
      <c r="L1299" s="5">
        <f t="shared" si="43"/>
        <v>71</v>
      </c>
      <c r="M1299" s="1" t="s">
        <v>347</v>
      </c>
      <c r="N1299" s="1">
        <v>71</v>
      </c>
      <c r="O1299" s="88" t="s">
        <v>1587</v>
      </c>
      <c r="P1299" s="99"/>
      <c r="R1299" s="104" t="s">
        <v>1608</v>
      </c>
      <c r="S1299" s="96" t="s">
        <v>1640</v>
      </c>
    </row>
    <row r="1300" spans="1:19" hidden="1" x14ac:dyDescent="0.2">
      <c r="A1300" s="8" t="str">
        <f t="shared" si="42"/>
        <v>SRICSR00545**C</v>
      </c>
      <c r="B1300" s="1" t="s">
        <v>163</v>
      </c>
      <c r="C1300" s="1" t="s">
        <v>397</v>
      </c>
      <c r="D1300" s="4">
        <v>10.07</v>
      </c>
      <c r="E1300" s="4">
        <v>10.38</v>
      </c>
      <c r="F1300" s="1" t="s">
        <v>322</v>
      </c>
      <c r="G1300" s="5">
        <v>0</v>
      </c>
      <c r="H1300" s="5">
        <v>0</v>
      </c>
      <c r="I1300" s="5">
        <v>21</v>
      </c>
      <c r="J1300" s="5">
        <v>0</v>
      </c>
      <c r="K1300" s="5">
        <v>0</v>
      </c>
      <c r="L1300" s="5">
        <f t="shared" si="43"/>
        <v>21</v>
      </c>
      <c r="M1300" s="1" t="s">
        <v>323</v>
      </c>
      <c r="N1300" s="1">
        <v>21</v>
      </c>
      <c r="O1300" s="88" t="s">
        <v>1587</v>
      </c>
      <c r="P1300" s="99"/>
      <c r="R1300" s="104" t="s">
        <v>1608</v>
      </c>
      <c r="S1300" s="96" t="s">
        <v>1640</v>
      </c>
    </row>
    <row r="1301" spans="1:19" hidden="1" x14ac:dyDescent="0.2">
      <c r="A1301" s="8" t="str">
        <f t="shared" si="42"/>
        <v>SRICSR00545**C</v>
      </c>
      <c r="B1301" s="1" t="s">
        <v>163</v>
      </c>
      <c r="C1301" s="1" t="s">
        <v>397</v>
      </c>
      <c r="D1301" s="4">
        <v>10.38</v>
      </c>
      <c r="E1301" s="4">
        <v>10.75</v>
      </c>
      <c r="F1301" s="1" t="s">
        <v>334</v>
      </c>
      <c r="G1301" s="5">
        <v>32</v>
      </c>
      <c r="H1301" s="5">
        <v>0</v>
      </c>
      <c r="I1301" s="5">
        <v>22</v>
      </c>
      <c r="J1301" s="5">
        <v>0</v>
      </c>
      <c r="K1301" s="5">
        <v>0</v>
      </c>
      <c r="L1301" s="5">
        <f t="shared" si="43"/>
        <v>54</v>
      </c>
      <c r="M1301" s="1" t="s">
        <v>220</v>
      </c>
      <c r="N1301" s="1">
        <v>54</v>
      </c>
      <c r="O1301" s="88" t="s">
        <v>1587</v>
      </c>
      <c r="P1301" s="99"/>
      <c r="R1301" s="104" t="s">
        <v>1608</v>
      </c>
      <c r="S1301" s="96" t="s">
        <v>1640</v>
      </c>
    </row>
    <row r="1302" spans="1:19" hidden="1" x14ac:dyDescent="0.2">
      <c r="A1302" s="8" t="str">
        <f t="shared" si="42"/>
        <v>SRICSR00545**C</v>
      </c>
      <c r="B1302" s="1" t="s">
        <v>163</v>
      </c>
      <c r="C1302" s="1" t="s">
        <v>397</v>
      </c>
      <c r="D1302" s="4">
        <v>10.75</v>
      </c>
      <c r="E1302" s="4">
        <v>11.09</v>
      </c>
      <c r="F1302" s="1" t="s">
        <v>329</v>
      </c>
      <c r="G1302" s="5">
        <v>0</v>
      </c>
      <c r="H1302" s="5">
        <v>0</v>
      </c>
      <c r="I1302" s="5">
        <v>51</v>
      </c>
      <c r="J1302" s="5">
        <v>0</v>
      </c>
      <c r="K1302" s="5">
        <v>0</v>
      </c>
      <c r="L1302" s="5">
        <f t="shared" si="43"/>
        <v>51</v>
      </c>
      <c r="M1302" s="1" t="s">
        <v>347</v>
      </c>
      <c r="N1302" s="1">
        <v>51</v>
      </c>
      <c r="O1302" s="88" t="s">
        <v>1587</v>
      </c>
      <c r="P1302" s="99"/>
      <c r="R1302" s="104" t="s">
        <v>1608</v>
      </c>
      <c r="S1302" s="96" t="s">
        <v>1640</v>
      </c>
    </row>
    <row r="1303" spans="1:19" hidden="1" x14ac:dyDescent="0.2">
      <c r="A1303" s="8" t="str">
        <f t="shared" si="42"/>
        <v>SRICSR00545**C</v>
      </c>
      <c r="B1303" s="1" t="s">
        <v>163</v>
      </c>
      <c r="C1303" s="1" t="s">
        <v>397</v>
      </c>
      <c r="D1303" s="4">
        <v>11.09</v>
      </c>
      <c r="E1303" s="4">
        <v>11.48</v>
      </c>
      <c r="F1303" s="1" t="s">
        <v>322</v>
      </c>
      <c r="G1303" s="5">
        <v>0</v>
      </c>
      <c r="H1303" s="5">
        <v>0</v>
      </c>
      <c r="I1303" s="5">
        <v>29</v>
      </c>
      <c r="J1303" s="5">
        <v>0</v>
      </c>
      <c r="K1303" s="5">
        <v>0</v>
      </c>
      <c r="L1303" s="5">
        <f t="shared" si="43"/>
        <v>29</v>
      </c>
      <c r="M1303" s="1" t="s">
        <v>323</v>
      </c>
      <c r="N1303" s="1">
        <v>29</v>
      </c>
      <c r="O1303" s="88" t="s">
        <v>1587</v>
      </c>
      <c r="P1303" s="99"/>
      <c r="R1303" s="104" t="s">
        <v>1608</v>
      </c>
      <c r="S1303" s="96" t="s">
        <v>1640</v>
      </c>
    </row>
    <row r="1304" spans="1:19" hidden="1" x14ac:dyDescent="0.2">
      <c r="A1304" s="8" t="str">
        <f t="shared" si="42"/>
        <v>SRICSR00546**C</v>
      </c>
      <c r="B1304" s="1" t="s">
        <v>163</v>
      </c>
      <c r="C1304" s="1" t="s">
        <v>222</v>
      </c>
      <c r="D1304" s="4">
        <v>0</v>
      </c>
      <c r="E1304" s="4">
        <v>0.17</v>
      </c>
      <c r="F1304" s="1" t="s">
        <v>322</v>
      </c>
      <c r="G1304" s="5">
        <v>0</v>
      </c>
      <c r="H1304" s="5">
        <v>0</v>
      </c>
      <c r="I1304" s="5">
        <v>11</v>
      </c>
      <c r="J1304" s="5">
        <v>0</v>
      </c>
      <c r="K1304" s="5">
        <v>0</v>
      </c>
      <c r="L1304" s="5">
        <f t="shared" si="43"/>
        <v>11</v>
      </c>
      <c r="M1304" s="1" t="s">
        <v>323</v>
      </c>
      <c r="N1304" s="1">
        <v>11</v>
      </c>
      <c r="O1304" s="1" t="s">
        <v>1617</v>
      </c>
      <c r="P1304" s="99">
        <v>101469</v>
      </c>
    </row>
    <row r="1305" spans="1:19" hidden="1" x14ac:dyDescent="0.2">
      <c r="A1305" s="8" t="str">
        <f t="shared" si="42"/>
        <v>SRICSR00546**C</v>
      </c>
      <c r="B1305" s="1" t="s">
        <v>163</v>
      </c>
      <c r="C1305" s="1" t="s">
        <v>222</v>
      </c>
      <c r="D1305" s="4">
        <v>0.17</v>
      </c>
      <c r="E1305" s="4">
        <v>0.4</v>
      </c>
      <c r="F1305" s="1" t="s">
        <v>329</v>
      </c>
      <c r="G1305" s="5">
        <v>0</v>
      </c>
      <c r="H1305" s="5">
        <v>0</v>
      </c>
      <c r="I1305" s="5">
        <v>29</v>
      </c>
      <c r="J1305" s="5">
        <v>0</v>
      </c>
      <c r="K1305" s="5">
        <v>0</v>
      </c>
      <c r="L1305" s="5">
        <f t="shared" si="43"/>
        <v>29</v>
      </c>
      <c r="M1305" s="1" t="s">
        <v>343</v>
      </c>
      <c r="N1305" s="1">
        <v>29</v>
      </c>
      <c r="O1305" s="1" t="s">
        <v>1617</v>
      </c>
      <c r="P1305" s="99">
        <v>101469</v>
      </c>
    </row>
    <row r="1306" spans="1:19" hidden="1" x14ac:dyDescent="0.2">
      <c r="A1306" s="8" t="str">
        <f t="shared" si="42"/>
        <v>SRICSR00546**C</v>
      </c>
      <c r="B1306" s="1" t="s">
        <v>163</v>
      </c>
      <c r="C1306" s="1" t="s">
        <v>222</v>
      </c>
      <c r="D1306" s="4">
        <v>0.4</v>
      </c>
      <c r="E1306" s="4">
        <v>6.58</v>
      </c>
      <c r="F1306" s="1" t="s">
        <v>322</v>
      </c>
      <c r="G1306" s="5">
        <v>0</v>
      </c>
      <c r="H1306" s="5">
        <v>0</v>
      </c>
      <c r="I1306" s="5">
        <v>400</v>
      </c>
      <c r="J1306" s="5">
        <v>0</v>
      </c>
      <c r="K1306" s="5">
        <v>0</v>
      </c>
      <c r="L1306" s="5">
        <f t="shared" si="43"/>
        <v>400</v>
      </c>
      <c r="M1306" s="1" t="s">
        <v>323</v>
      </c>
      <c r="N1306" s="1">
        <v>400</v>
      </c>
      <c r="O1306" s="1" t="s">
        <v>1617</v>
      </c>
      <c r="P1306" s="99">
        <v>101469</v>
      </c>
    </row>
    <row r="1307" spans="1:19" hidden="1" x14ac:dyDescent="0.2">
      <c r="A1307" s="8" t="str">
        <f t="shared" si="42"/>
        <v>SRICSR00546**C</v>
      </c>
      <c r="B1307" s="1" t="s">
        <v>163</v>
      </c>
      <c r="C1307" s="1" t="s">
        <v>222</v>
      </c>
      <c r="D1307" s="4">
        <v>6.58</v>
      </c>
      <c r="E1307" s="4">
        <v>6.8</v>
      </c>
      <c r="F1307" s="1" t="s">
        <v>329</v>
      </c>
      <c r="G1307" s="5">
        <v>0</v>
      </c>
      <c r="H1307" s="5">
        <v>0</v>
      </c>
      <c r="I1307" s="5">
        <v>30</v>
      </c>
      <c r="J1307" s="5">
        <v>0</v>
      </c>
      <c r="K1307" s="5">
        <v>0</v>
      </c>
      <c r="L1307" s="5">
        <f t="shared" si="43"/>
        <v>30</v>
      </c>
      <c r="M1307" s="1" t="s">
        <v>343</v>
      </c>
      <c r="N1307" s="1">
        <v>30</v>
      </c>
      <c r="O1307" s="1" t="s">
        <v>1617</v>
      </c>
      <c r="P1307" s="99">
        <v>101469</v>
      </c>
    </row>
    <row r="1308" spans="1:19" hidden="1" x14ac:dyDescent="0.2">
      <c r="A1308" s="8" t="str">
        <f t="shared" si="42"/>
        <v>SRICSR00546**C</v>
      </c>
      <c r="B1308" s="1" t="s">
        <v>163</v>
      </c>
      <c r="C1308" s="1" t="s">
        <v>222</v>
      </c>
      <c r="D1308" s="4">
        <v>6.8</v>
      </c>
      <c r="E1308" s="4">
        <v>7.35</v>
      </c>
      <c r="F1308" s="1" t="s">
        <v>322</v>
      </c>
      <c r="G1308" s="5">
        <v>0</v>
      </c>
      <c r="H1308" s="5">
        <v>0</v>
      </c>
      <c r="I1308" s="5">
        <v>36</v>
      </c>
      <c r="J1308" s="5">
        <v>0</v>
      </c>
      <c r="K1308" s="5">
        <v>0</v>
      </c>
      <c r="L1308" s="5">
        <f t="shared" si="43"/>
        <v>36</v>
      </c>
      <c r="M1308" s="1" t="s">
        <v>323</v>
      </c>
      <c r="N1308" s="1">
        <v>36</v>
      </c>
      <c r="O1308" s="1" t="s">
        <v>1617</v>
      </c>
      <c r="P1308" s="99">
        <v>101469</v>
      </c>
    </row>
    <row r="1309" spans="1:19" hidden="1" x14ac:dyDescent="0.2">
      <c r="A1309" s="8" t="str">
        <f t="shared" si="42"/>
        <v>SRICSR00546**C</v>
      </c>
      <c r="B1309" s="1" t="s">
        <v>163</v>
      </c>
      <c r="C1309" s="1" t="s">
        <v>222</v>
      </c>
      <c r="D1309" s="4">
        <v>7.35</v>
      </c>
      <c r="E1309" s="4">
        <v>7.74</v>
      </c>
      <c r="F1309" s="1" t="s">
        <v>329</v>
      </c>
      <c r="G1309" s="5">
        <v>0</v>
      </c>
      <c r="H1309" s="5">
        <v>0</v>
      </c>
      <c r="I1309" s="5">
        <v>52</v>
      </c>
      <c r="J1309" s="5">
        <v>0</v>
      </c>
      <c r="K1309" s="5">
        <v>0</v>
      </c>
      <c r="L1309" s="5">
        <f t="shared" si="43"/>
        <v>52</v>
      </c>
      <c r="M1309" s="1" t="s">
        <v>366</v>
      </c>
      <c r="N1309" s="1">
        <v>52</v>
      </c>
      <c r="O1309" s="1" t="s">
        <v>1617</v>
      </c>
      <c r="P1309" s="99">
        <v>101469</v>
      </c>
    </row>
    <row r="1310" spans="1:19" hidden="1" x14ac:dyDescent="0.2">
      <c r="A1310" s="8" t="str">
        <f t="shared" si="42"/>
        <v>SRICSR00546**C</v>
      </c>
      <c r="B1310" s="1" t="s">
        <v>163</v>
      </c>
      <c r="C1310" s="1" t="s">
        <v>222</v>
      </c>
      <c r="D1310" s="4">
        <v>7.74</v>
      </c>
      <c r="E1310" s="4">
        <v>8.68</v>
      </c>
      <c r="F1310" s="1" t="s">
        <v>322</v>
      </c>
      <c r="G1310" s="5">
        <v>0</v>
      </c>
      <c r="H1310" s="5">
        <v>0</v>
      </c>
      <c r="I1310" s="5">
        <v>63</v>
      </c>
      <c r="J1310" s="5">
        <v>0</v>
      </c>
      <c r="K1310" s="5">
        <v>0</v>
      </c>
      <c r="L1310" s="5">
        <f t="shared" si="43"/>
        <v>63</v>
      </c>
      <c r="M1310" s="1" t="s">
        <v>323</v>
      </c>
      <c r="N1310" s="1">
        <v>63</v>
      </c>
      <c r="O1310" s="1" t="s">
        <v>1617</v>
      </c>
      <c r="P1310" s="99">
        <v>101469</v>
      </c>
    </row>
    <row r="1311" spans="1:19" hidden="1" x14ac:dyDescent="0.2">
      <c r="A1311" s="8" t="str">
        <f t="shared" si="42"/>
        <v>SRICSR00546**C</v>
      </c>
      <c r="B1311" s="1" t="s">
        <v>163</v>
      </c>
      <c r="C1311" s="1" t="s">
        <v>222</v>
      </c>
      <c r="D1311" s="4">
        <v>8.68</v>
      </c>
      <c r="E1311" s="4">
        <v>8.73</v>
      </c>
      <c r="F1311" s="1" t="s">
        <v>322</v>
      </c>
      <c r="G1311" s="5">
        <v>0</v>
      </c>
      <c r="H1311" s="5">
        <v>0</v>
      </c>
      <c r="I1311" s="5">
        <v>4</v>
      </c>
      <c r="J1311" s="5">
        <v>0</v>
      </c>
      <c r="K1311" s="5">
        <v>0</v>
      </c>
      <c r="L1311" s="5">
        <f t="shared" si="43"/>
        <v>4</v>
      </c>
      <c r="M1311" s="1" t="s">
        <v>323</v>
      </c>
      <c r="N1311" s="1">
        <v>4</v>
      </c>
      <c r="O1311" s="1" t="s">
        <v>1617</v>
      </c>
      <c r="P1311" s="99">
        <v>101469</v>
      </c>
    </row>
    <row r="1312" spans="1:19" hidden="1" x14ac:dyDescent="0.2">
      <c r="A1312" s="8" t="str">
        <f t="shared" si="42"/>
        <v>SRICSR00598**C</v>
      </c>
      <c r="B1312" s="1" t="s">
        <v>163</v>
      </c>
      <c r="C1312" s="1" t="s">
        <v>504</v>
      </c>
      <c r="D1312" s="4">
        <v>0</v>
      </c>
      <c r="E1312" s="4">
        <v>3.66</v>
      </c>
      <c r="F1312" s="1" t="s">
        <v>322</v>
      </c>
      <c r="G1312" s="5">
        <v>0</v>
      </c>
      <c r="H1312" s="5">
        <v>0</v>
      </c>
      <c r="I1312" s="5">
        <v>242</v>
      </c>
      <c r="J1312" s="5">
        <v>0</v>
      </c>
      <c r="K1312" s="5">
        <v>0</v>
      </c>
      <c r="L1312" s="5">
        <f t="shared" si="43"/>
        <v>242</v>
      </c>
      <c r="M1312" s="1" t="s">
        <v>323</v>
      </c>
      <c r="N1312" s="1">
        <v>242</v>
      </c>
      <c r="O1312" s="88" t="s">
        <v>1594</v>
      </c>
      <c r="P1312" s="99"/>
      <c r="R1312" s="104" t="s">
        <v>1608</v>
      </c>
      <c r="S1312" s="96" t="s">
        <v>1640</v>
      </c>
    </row>
    <row r="1313" spans="1:19" hidden="1" x14ac:dyDescent="0.2">
      <c r="A1313" s="8" t="str">
        <f t="shared" si="42"/>
        <v>SRICSR00598**C</v>
      </c>
      <c r="B1313" s="1" t="s">
        <v>163</v>
      </c>
      <c r="C1313" s="1" t="s">
        <v>504</v>
      </c>
      <c r="D1313" s="4">
        <v>3.66</v>
      </c>
      <c r="E1313" s="4">
        <v>3.86</v>
      </c>
      <c r="F1313" s="1" t="s">
        <v>334</v>
      </c>
      <c r="G1313" s="5">
        <v>16</v>
      </c>
      <c r="H1313" s="5">
        <v>0</v>
      </c>
      <c r="I1313" s="5">
        <v>11</v>
      </c>
      <c r="J1313" s="5">
        <v>0</v>
      </c>
      <c r="K1313" s="5">
        <v>0</v>
      </c>
      <c r="L1313" s="5">
        <f t="shared" si="43"/>
        <v>27</v>
      </c>
      <c r="M1313" s="1" t="s">
        <v>711</v>
      </c>
      <c r="N1313" s="1">
        <v>27</v>
      </c>
      <c r="O1313" s="88" t="s">
        <v>1594</v>
      </c>
      <c r="P1313" s="99"/>
      <c r="R1313" s="104" t="s">
        <v>1608</v>
      </c>
      <c r="S1313" s="96" t="s">
        <v>1640</v>
      </c>
    </row>
    <row r="1314" spans="1:19" hidden="1" x14ac:dyDescent="0.2">
      <c r="A1314" s="8" t="str">
        <f t="shared" si="42"/>
        <v>SRICSR00603**C</v>
      </c>
      <c r="B1314" s="1" t="s">
        <v>163</v>
      </c>
      <c r="C1314" s="1" t="s">
        <v>399</v>
      </c>
      <c r="D1314" s="4">
        <v>0</v>
      </c>
      <c r="E1314" s="4">
        <v>0.25</v>
      </c>
      <c r="F1314" s="1" t="s">
        <v>355</v>
      </c>
      <c r="G1314" s="5">
        <v>16</v>
      </c>
      <c r="H1314" s="5">
        <v>0</v>
      </c>
      <c r="I1314" s="5">
        <v>40</v>
      </c>
      <c r="J1314" s="5">
        <v>0</v>
      </c>
      <c r="K1314" s="5">
        <v>0</v>
      </c>
      <c r="L1314" s="5">
        <f t="shared" si="43"/>
        <v>56</v>
      </c>
      <c r="M1314" s="1" t="s">
        <v>223</v>
      </c>
      <c r="N1314" s="1">
        <v>56</v>
      </c>
      <c r="O1314" s="1" t="s">
        <v>1596</v>
      </c>
      <c r="P1314" s="102">
        <v>102972</v>
      </c>
      <c r="S1314" s="96" t="s">
        <v>1604</v>
      </c>
    </row>
    <row r="1315" spans="1:19" hidden="1" x14ac:dyDescent="0.2">
      <c r="A1315" s="8" t="str">
        <f t="shared" si="42"/>
        <v>SRICSR00603**C</v>
      </c>
      <c r="B1315" s="1" t="s">
        <v>163</v>
      </c>
      <c r="C1315" s="1" t="s">
        <v>399</v>
      </c>
      <c r="D1315" s="4">
        <v>0.25</v>
      </c>
      <c r="E1315" s="4">
        <v>4.5199999999999996</v>
      </c>
      <c r="F1315" s="1" t="s">
        <v>322</v>
      </c>
      <c r="G1315" s="5">
        <v>0</v>
      </c>
      <c r="H1315" s="5">
        <v>0</v>
      </c>
      <c r="I1315" s="5">
        <v>252</v>
      </c>
      <c r="J1315" s="5">
        <v>0</v>
      </c>
      <c r="K1315" s="5">
        <v>0</v>
      </c>
      <c r="L1315" s="5">
        <f t="shared" si="43"/>
        <v>252</v>
      </c>
      <c r="M1315" s="1" t="s">
        <v>323</v>
      </c>
      <c r="N1315" s="1">
        <v>252</v>
      </c>
      <c r="O1315" s="1" t="s">
        <v>1596</v>
      </c>
      <c r="P1315" s="102">
        <v>102972</v>
      </c>
      <c r="S1315" s="96" t="s">
        <v>1604</v>
      </c>
    </row>
    <row r="1316" spans="1:19" hidden="1" x14ac:dyDescent="0.2">
      <c r="A1316" s="8" t="str">
        <f t="shared" si="42"/>
        <v>SRICSR00603**C</v>
      </c>
      <c r="B1316" s="1" t="s">
        <v>163</v>
      </c>
      <c r="C1316" s="1" t="s">
        <v>399</v>
      </c>
      <c r="D1316" s="4">
        <v>4.5199999999999996</v>
      </c>
      <c r="E1316" s="4">
        <v>4.72</v>
      </c>
      <c r="F1316" s="1" t="s">
        <v>334</v>
      </c>
      <c r="G1316" s="5">
        <v>16</v>
      </c>
      <c r="H1316" s="5">
        <v>0</v>
      </c>
      <c r="I1316" s="5">
        <v>11</v>
      </c>
      <c r="J1316" s="5">
        <v>0</v>
      </c>
      <c r="K1316" s="5">
        <v>0</v>
      </c>
      <c r="L1316" s="5">
        <f t="shared" si="43"/>
        <v>27</v>
      </c>
      <c r="M1316" s="1" t="s">
        <v>712</v>
      </c>
      <c r="N1316" s="1">
        <v>27</v>
      </c>
      <c r="O1316" s="1" t="s">
        <v>1596</v>
      </c>
      <c r="P1316" s="102">
        <v>102972</v>
      </c>
      <c r="S1316" s="96" t="s">
        <v>1604</v>
      </c>
    </row>
    <row r="1317" spans="1:19" hidden="1" x14ac:dyDescent="0.2">
      <c r="A1317" s="8" t="str">
        <f t="shared" si="42"/>
        <v>SRICSR00603**C</v>
      </c>
      <c r="B1317" s="1" t="s">
        <v>163</v>
      </c>
      <c r="C1317" s="1" t="s">
        <v>399</v>
      </c>
      <c r="D1317" s="4">
        <v>4.7300000000000004</v>
      </c>
      <c r="E1317" s="4">
        <v>5.0199999999999996</v>
      </c>
      <c r="F1317" s="1" t="s">
        <v>355</v>
      </c>
      <c r="G1317" s="5">
        <v>16</v>
      </c>
      <c r="H1317" s="5">
        <v>0</v>
      </c>
      <c r="I1317" s="5">
        <v>45</v>
      </c>
      <c r="J1317" s="5">
        <v>0</v>
      </c>
      <c r="K1317" s="5">
        <v>0</v>
      </c>
      <c r="L1317" s="5">
        <f t="shared" si="43"/>
        <v>61</v>
      </c>
      <c r="M1317" s="1" t="s">
        <v>713</v>
      </c>
      <c r="N1317" s="1">
        <v>61</v>
      </c>
      <c r="O1317" s="1" t="s">
        <v>1597</v>
      </c>
      <c r="P1317" s="3">
        <v>101467</v>
      </c>
    </row>
    <row r="1318" spans="1:19" hidden="1" x14ac:dyDescent="0.2">
      <c r="A1318" s="8" t="str">
        <f t="shared" si="42"/>
        <v>SRICSR00603**C</v>
      </c>
      <c r="B1318" s="1" t="s">
        <v>163</v>
      </c>
      <c r="C1318" s="1" t="s">
        <v>399</v>
      </c>
      <c r="D1318" s="4">
        <v>5.0199999999999996</v>
      </c>
      <c r="E1318" s="4">
        <v>5.19</v>
      </c>
      <c r="F1318" s="1" t="s">
        <v>322</v>
      </c>
      <c r="G1318" s="5">
        <v>0</v>
      </c>
      <c r="H1318" s="5">
        <v>0</v>
      </c>
      <c r="I1318" s="5">
        <v>9</v>
      </c>
      <c r="J1318" s="5">
        <v>0</v>
      </c>
      <c r="K1318" s="5">
        <v>0</v>
      </c>
      <c r="L1318" s="5">
        <f t="shared" si="43"/>
        <v>9</v>
      </c>
      <c r="M1318" s="1" t="s">
        <v>323</v>
      </c>
      <c r="N1318" s="1">
        <v>9</v>
      </c>
      <c r="O1318" s="1" t="s">
        <v>1597</v>
      </c>
      <c r="P1318" s="3">
        <v>101467</v>
      </c>
    </row>
    <row r="1319" spans="1:19" hidden="1" x14ac:dyDescent="0.2">
      <c r="A1319" s="8" t="str">
        <f t="shared" si="42"/>
        <v>SRICSR00603**C</v>
      </c>
      <c r="B1319" s="1" t="s">
        <v>163</v>
      </c>
      <c r="C1319" s="1" t="s">
        <v>399</v>
      </c>
      <c r="D1319" s="4">
        <v>5.19</v>
      </c>
      <c r="E1319" s="4">
        <v>5.66</v>
      </c>
      <c r="F1319" s="1" t="s">
        <v>329</v>
      </c>
      <c r="G1319" s="5">
        <v>0</v>
      </c>
      <c r="H1319" s="5">
        <v>0</v>
      </c>
      <c r="I1319" s="5">
        <v>66</v>
      </c>
      <c r="J1319" s="5">
        <v>0</v>
      </c>
      <c r="K1319" s="5">
        <v>0</v>
      </c>
      <c r="L1319" s="5">
        <f t="shared" si="43"/>
        <v>66</v>
      </c>
      <c r="M1319" s="1" t="s">
        <v>366</v>
      </c>
      <c r="N1319" s="1">
        <v>66</v>
      </c>
      <c r="O1319" s="1" t="s">
        <v>1597</v>
      </c>
      <c r="P1319" s="3">
        <v>101467</v>
      </c>
    </row>
    <row r="1320" spans="1:19" hidden="1" x14ac:dyDescent="0.2">
      <c r="A1320" s="8" t="str">
        <f t="shared" si="42"/>
        <v>SRICSR00603**C</v>
      </c>
      <c r="B1320" s="1" t="s">
        <v>163</v>
      </c>
      <c r="C1320" s="1" t="s">
        <v>399</v>
      </c>
      <c r="D1320" s="4">
        <v>5.66</v>
      </c>
      <c r="E1320" s="4">
        <v>5.86</v>
      </c>
      <c r="F1320" s="1" t="s">
        <v>322</v>
      </c>
      <c r="G1320" s="5">
        <v>0</v>
      </c>
      <c r="H1320" s="5">
        <v>0</v>
      </c>
      <c r="I1320" s="5">
        <v>13</v>
      </c>
      <c r="J1320" s="5">
        <v>0</v>
      </c>
      <c r="K1320" s="5">
        <v>0</v>
      </c>
      <c r="L1320" s="5">
        <f t="shared" si="43"/>
        <v>13</v>
      </c>
      <c r="M1320" s="1" t="s">
        <v>323</v>
      </c>
      <c r="N1320" s="1">
        <v>13</v>
      </c>
      <c r="O1320" s="1" t="s">
        <v>1597</v>
      </c>
      <c r="P1320" s="3">
        <v>101467</v>
      </c>
    </row>
    <row r="1321" spans="1:19" hidden="1" x14ac:dyDescent="0.2">
      <c r="A1321" s="8" t="str">
        <f t="shared" si="42"/>
        <v>SRICSR00603**C</v>
      </c>
      <c r="B1321" s="1" t="s">
        <v>163</v>
      </c>
      <c r="C1321" s="1" t="s">
        <v>399</v>
      </c>
      <c r="D1321" s="4">
        <v>5.86</v>
      </c>
      <c r="E1321" s="4">
        <v>5.95</v>
      </c>
      <c r="F1321" s="1" t="s">
        <v>329</v>
      </c>
      <c r="G1321" s="5">
        <v>0</v>
      </c>
      <c r="H1321" s="5">
        <v>0</v>
      </c>
      <c r="I1321" s="5">
        <v>12</v>
      </c>
      <c r="J1321" s="5">
        <v>0</v>
      </c>
      <c r="K1321" s="5">
        <v>0</v>
      </c>
      <c r="L1321" s="5">
        <f t="shared" si="43"/>
        <v>12</v>
      </c>
      <c r="M1321" s="1" t="s">
        <v>661</v>
      </c>
      <c r="N1321" s="1">
        <v>12</v>
      </c>
      <c r="O1321" s="1" t="s">
        <v>1597</v>
      </c>
      <c r="P1321" s="3">
        <v>101467</v>
      </c>
    </row>
    <row r="1322" spans="1:19" hidden="1" x14ac:dyDescent="0.2">
      <c r="A1322" s="8" t="str">
        <f t="shared" si="42"/>
        <v>SRICSR00603**C</v>
      </c>
      <c r="B1322" s="8" t="s">
        <v>163</v>
      </c>
      <c r="C1322" s="8" t="s">
        <v>399</v>
      </c>
      <c r="D1322" s="9">
        <v>5.95</v>
      </c>
      <c r="E1322" s="9">
        <v>6.29</v>
      </c>
      <c r="F1322" s="8" t="s">
        <v>322</v>
      </c>
      <c r="G1322" s="11">
        <v>0</v>
      </c>
      <c r="H1322" s="11">
        <v>0</v>
      </c>
      <c r="I1322" s="11">
        <v>18</v>
      </c>
      <c r="J1322" s="11">
        <v>0</v>
      </c>
      <c r="K1322" s="11">
        <v>0</v>
      </c>
      <c r="L1322" s="11">
        <f t="shared" si="43"/>
        <v>18</v>
      </c>
      <c r="M1322" s="8" t="s">
        <v>323</v>
      </c>
      <c r="N1322" s="8">
        <v>18</v>
      </c>
      <c r="O1322" s="1" t="s">
        <v>1597</v>
      </c>
      <c r="P1322" s="3">
        <v>101467</v>
      </c>
    </row>
    <row r="1323" spans="1:19" hidden="1" x14ac:dyDescent="0.2">
      <c r="A1323" s="8" t="str">
        <f t="shared" si="42"/>
        <v>SRICSR00603**C</v>
      </c>
      <c r="B1323" s="8" t="s">
        <v>163</v>
      </c>
      <c r="C1323" s="8" t="s">
        <v>399</v>
      </c>
      <c r="D1323" s="9">
        <v>6.29</v>
      </c>
      <c r="E1323" s="9">
        <v>6.58</v>
      </c>
      <c r="F1323" s="8" t="s">
        <v>327</v>
      </c>
      <c r="G1323" s="11">
        <v>0</v>
      </c>
      <c r="H1323" s="11">
        <v>0</v>
      </c>
      <c r="I1323" s="11">
        <v>57</v>
      </c>
      <c r="J1323" s="11">
        <v>0</v>
      </c>
      <c r="K1323" s="11">
        <v>0</v>
      </c>
      <c r="L1323" s="11">
        <f t="shared" si="43"/>
        <v>57</v>
      </c>
      <c r="M1323" s="8" t="s">
        <v>224</v>
      </c>
      <c r="N1323" s="8">
        <v>57</v>
      </c>
      <c r="O1323" s="1" t="s">
        <v>1597</v>
      </c>
      <c r="P1323" s="3">
        <v>101467</v>
      </c>
    </row>
    <row r="1324" spans="1:19" hidden="1" x14ac:dyDescent="0.2">
      <c r="A1324" s="8" t="str">
        <f t="shared" si="42"/>
        <v>SRICSR00603**C</v>
      </c>
      <c r="B1324" s="8" t="s">
        <v>163</v>
      </c>
      <c r="C1324" s="8" t="s">
        <v>399</v>
      </c>
      <c r="D1324" s="9">
        <v>6.58</v>
      </c>
      <c r="E1324" s="9">
        <v>6.94</v>
      </c>
      <c r="F1324" s="8" t="s">
        <v>322</v>
      </c>
      <c r="G1324" s="11">
        <v>0</v>
      </c>
      <c r="H1324" s="11">
        <v>0</v>
      </c>
      <c r="I1324" s="11">
        <v>22</v>
      </c>
      <c r="J1324" s="11">
        <v>0</v>
      </c>
      <c r="K1324" s="11">
        <v>0</v>
      </c>
      <c r="L1324" s="11">
        <f t="shared" si="43"/>
        <v>22</v>
      </c>
      <c r="M1324" s="8" t="s">
        <v>323</v>
      </c>
      <c r="N1324" s="8">
        <v>22</v>
      </c>
      <c r="O1324" s="1" t="s">
        <v>1597</v>
      </c>
      <c r="P1324" s="3">
        <v>101467</v>
      </c>
    </row>
    <row r="1325" spans="1:19" hidden="1" x14ac:dyDescent="0.2">
      <c r="A1325" s="8" t="str">
        <f t="shared" si="42"/>
        <v>SRICSR00603**C</v>
      </c>
      <c r="B1325" s="8" t="s">
        <v>163</v>
      </c>
      <c r="C1325" s="8" t="s">
        <v>399</v>
      </c>
      <c r="D1325" s="9">
        <v>6.94</v>
      </c>
      <c r="E1325" s="9">
        <v>7.14</v>
      </c>
      <c r="F1325" s="8" t="s">
        <v>355</v>
      </c>
      <c r="G1325" s="11">
        <v>16</v>
      </c>
      <c r="H1325" s="11">
        <v>0</v>
      </c>
      <c r="I1325" s="11">
        <v>11</v>
      </c>
      <c r="J1325" s="11">
        <v>0</v>
      </c>
      <c r="K1325" s="11">
        <v>0</v>
      </c>
      <c r="L1325" s="11">
        <f t="shared" si="43"/>
        <v>27</v>
      </c>
      <c r="M1325" s="8" t="s">
        <v>225</v>
      </c>
      <c r="N1325" s="8">
        <v>27</v>
      </c>
      <c r="O1325" s="1" t="s">
        <v>1597</v>
      </c>
      <c r="P1325" s="3">
        <v>101467</v>
      </c>
    </row>
    <row r="1326" spans="1:19" hidden="1" x14ac:dyDescent="0.2">
      <c r="A1326" s="8" t="str">
        <f t="shared" si="42"/>
        <v>SRICSR00603**C</v>
      </c>
      <c r="B1326" s="8" t="s">
        <v>163</v>
      </c>
      <c r="C1326" s="8" t="s">
        <v>399</v>
      </c>
      <c r="D1326" s="9">
        <v>7.14</v>
      </c>
      <c r="E1326" s="9">
        <v>7.34</v>
      </c>
      <c r="F1326" s="8" t="s">
        <v>334</v>
      </c>
      <c r="G1326" s="11">
        <v>16</v>
      </c>
      <c r="H1326" s="11">
        <v>0</v>
      </c>
      <c r="I1326" s="11">
        <v>11</v>
      </c>
      <c r="J1326" s="11">
        <v>0</v>
      </c>
      <c r="K1326" s="11">
        <v>0</v>
      </c>
      <c r="L1326" s="11">
        <f t="shared" si="43"/>
        <v>27</v>
      </c>
      <c r="M1326" s="8" t="s">
        <v>226</v>
      </c>
      <c r="N1326" s="8">
        <v>27</v>
      </c>
      <c r="O1326" s="1" t="s">
        <v>1597</v>
      </c>
      <c r="P1326" s="3">
        <v>101467</v>
      </c>
    </row>
    <row r="1327" spans="1:19" hidden="1" x14ac:dyDescent="0.2">
      <c r="A1327" s="8" t="str">
        <f t="shared" si="42"/>
        <v>SRICSR00603**C</v>
      </c>
      <c r="B1327" s="8" t="s">
        <v>163</v>
      </c>
      <c r="C1327" s="8" t="s">
        <v>399</v>
      </c>
      <c r="D1327" s="9">
        <v>7.34</v>
      </c>
      <c r="E1327" s="9">
        <v>7.52</v>
      </c>
      <c r="F1327" s="8" t="s">
        <v>355</v>
      </c>
      <c r="G1327" s="11">
        <v>16</v>
      </c>
      <c r="H1327" s="11">
        <v>0</v>
      </c>
      <c r="I1327" s="11">
        <v>31</v>
      </c>
      <c r="J1327" s="11">
        <v>0</v>
      </c>
      <c r="K1327" s="11">
        <v>0</v>
      </c>
      <c r="L1327" s="11">
        <f t="shared" si="43"/>
        <v>47</v>
      </c>
      <c r="M1327" s="8" t="s">
        <v>227</v>
      </c>
      <c r="N1327" s="8">
        <v>47</v>
      </c>
      <c r="O1327" s="1" t="s">
        <v>1597</v>
      </c>
      <c r="P1327" s="3">
        <v>101467</v>
      </c>
    </row>
    <row r="1328" spans="1:19" hidden="1" x14ac:dyDescent="0.2">
      <c r="A1328" s="8" t="str">
        <f t="shared" si="42"/>
        <v>SRICSR00603**C</v>
      </c>
      <c r="B1328" s="8" t="s">
        <v>163</v>
      </c>
      <c r="C1328" s="8" t="s">
        <v>399</v>
      </c>
      <c r="D1328" s="9">
        <v>7.52</v>
      </c>
      <c r="E1328" s="9">
        <v>7.72</v>
      </c>
      <c r="F1328" s="8" t="s">
        <v>334</v>
      </c>
      <c r="G1328" s="11">
        <v>16</v>
      </c>
      <c r="H1328" s="11">
        <v>0</v>
      </c>
      <c r="I1328" s="11">
        <v>11</v>
      </c>
      <c r="J1328" s="11">
        <v>0</v>
      </c>
      <c r="K1328" s="11">
        <v>0</v>
      </c>
      <c r="L1328" s="11">
        <f t="shared" si="43"/>
        <v>27</v>
      </c>
      <c r="M1328" s="8" t="s">
        <v>714</v>
      </c>
      <c r="N1328" s="8">
        <v>27</v>
      </c>
      <c r="O1328" s="88" t="s">
        <v>1480</v>
      </c>
      <c r="P1328" s="101"/>
      <c r="R1328" s="104" t="s">
        <v>1608</v>
      </c>
      <c r="S1328" s="96" t="s">
        <v>1640</v>
      </c>
    </row>
    <row r="1329" spans="1:19" hidden="1" x14ac:dyDescent="0.2">
      <c r="A1329" s="8" t="str">
        <f t="shared" si="42"/>
        <v>SRICSR00603**C</v>
      </c>
      <c r="B1329" s="8" t="s">
        <v>163</v>
      </c>
      <c r="C1329" s="8" t="s">
        <v>399</v>
      </c>
      <c r="D1329" s="9">
        <v>7.72</v>
      </c>
      <c r="E1329" s="9">
        <v>9.36</v>
      </c>
      <c r="F1329" s="8" t="s">
        <v>322</v>
      </c>
      <c r="G1329" s="11">
        <v>0</v>
      </c>
      <c r="H1329" s="11">
        <v>0</v>
      </c>
      <c r="I1329" s="11">
        <v>108</v>
      </c>
      <c r="J1329" s="11">
        <v>0</v>
      </c>
      <c r="K1329" s="11">
        <v>0</v>
      </c>
      <c r="L1329" s="11">
        <f t="shared" si="43"/>
        <v>108</v>
      </c>
      <c r="M1329" s="8" t="s">
        <v>323</v>
      </c>
      <c r="N1329" s="8">
        <v>108</v>
      </c>
      <c r="O1329" s="88" t="s">
        <v>1480</v>
      </c>
      <c r="R1329" s="104" t="s">
        <v>1608</v>
      </c>
      <c r="S1329" s="96" t="s">
        <v>1640</v>
      </c>
    </row>
    <row r="1330" spans="1:19" hidden="1" x14ac:dyDescent="0.2">
      <c r="A1330" s="8" t="str">
        <f t="shared" si="42"/>
        <v>SRICSR00603**C</v>
      </c>
      <c r="B1330" s="8" t="s">
        <v>163</v>
      </c>
      <c r="C1330" s="8" t="s">
        <v>399</v>
      </c>
      <c r="D1330" s="9">
        <v>9.36</v>
      </c>
      <c r="E1330" s="9">
        <v>11.14</v>
      </c>
      <c r="F1330" s="8" t="s">
        <v>322</v>
      </c>
      <c r="G1330" s="11">
        <v>0</v>
      </c>
      <c r="H1330" s="11">
        <v>0</v>
      </c>
      <c r="I1330" s="11">
        <v>119</v>
      </c>
      <c r="J1330" s="11">
        <v>0</v>
      </c>
      <c r="K1330" s="11">
        <v>0</v>
      </c>
      <c r="L1330" s="11">
        <f t="shared" si="43"/>
        <v>119</v>
      </c>
      <c r="M1330" s="8" t="s">
        <v>323</v>
      </c>
      <c r="N1330" s="8">
        <v>119</v>
      </c>
      <c r="O1330" s="1" t="s">
        <v>1587</v>
      </c>
      <c r="P1330" s="101">
        <v>105445</v>
      </c>
      <c r="S1330" s="96" t="s">
        <v>1637</v>
      </c>
    </row>
    <row r="1331" spans="1:19" hidden="1" x14ac:dyDescent="0.2">
      <c r="A1331" s="8" t="str">
        <f t="shared" si="42"/>
        <v>SRICSR00603**C</v>
      </c>
      <c r="B1331" s="8" t="s">
        <v>163</v>
      </c>
      <c r="C1331" s="8" t="s">
        <v>399</v>
      </c>
      <c r="D1331" s="9">
        <v>11.14</v>
      </c>
      <c r="E1331" s="9">
        <v>11.54</v>
      </c>
      <c r="F1331" s="8" t="s">
        <v>334</v>
      </c>
      <c r="G1331" s="11">
        <v>32</v>
      </c>
      <c r="H1331" s="11">
        <v>0</v>
      </c>
      <c r="I1331" s="11">
        <v>22</v>
      </c>
      <c r="J1331" s="11">
        <v>0</v>
      </c>
      <c r="K1331" s="11">
        <v>0</v>
      </c>
      <c r="L1331" s="11">
        <f t="shared" si="43"/>
        <v>54</v>
      </c>
      <c r="M1331" s="8" t="s">
        <v>634</v>
      </c>
      <c r="N1331" s="8">
        <v>54</v>
      </c>
      <c r="O1331" s="1" t="s">
        <v>1587</v>
      </c>
      <c r="P1331" s="101">
        <v>105445</v>
      </c>
      <c r="S1331" s="96" t="s">
        <v>1637</v>
      </c>
    </row>
    <row r="1332" spans="1:19" hidden="1" x14ac:dyDescent="0.2">
      <c r="A1332" s="8" t="str">
        <f t="shared" si="42"/>
        <v>SRICSR00603**C</v>
      </c>
      <c r="B1332" s="8" t="s">
        <v>163</v>
      </c>
      <c r="C1332" s="8" t="s">
        <v>399</v>
      </c>
      <c r="D1332" s="9">
        <v>11.54</v>
      </c>
      <c r="E1332" s="9">
        <v>17.48</v>
      </c>
      <c r="F1332" s="8" t="s">
        <v>322</v>
      </c>
      <c r="G1332" s="11">
        <v>0</v>
      </c>
      <c r="H1332" s="11">
        <v>0</v>
      </c>
      <c r="I1332" s="11">
        <v>406</v>
      </c>
      <c r="J1332" s="11">
        <v>0</v>
      </c>
      <c r="K1332" s="11">
        <v>0</v>
      </c>
      <c r="L1332" s="11">
        <f t="shared" si="43"/>
        <v>406</v>
      </c>
      <c r="M1332" s="8" t="s">
        <v>323</v>
      </c>
      <c r="N1332" s="8">
        <v>406</v>
      </c>
      <c r="O1332" s="1" t="s">
        <v>1587</v>
      </c>
      <c r="P1332" s="101">
        <v>105445</v>
      </c>
      <c r="S1332" s="96" t="s">
        <v>1637</v>
      </c>
    </row>
    <row r="1333" spans="1:19" hidden="1" x14ac:dyDescent="0.2">
      <c r="A1333" s="8" t="str">
        <f t="shared" si="42"/>
        <v>SRICSR00603**C</v>
      </c>
      <c r="B1333" s="8" t="s">
        <v>163</v>
      </c>
      <c r="C1333" s="8" t="s">
        <v>399</v>
      </c>
      <c r="D1333" s="9">
        <v>18.54</v>
      </c>
      <c r="E1333" s="9">
        <v>18.93</v>
      </c>
      <c r="F1333" s="8" t="s">
        <v>322</v>
      </c>
      <c r="G1333" s="11">
        <v>0</v>
      </c>
      <c r="H1333" s="11">
        <v>0</v>
      </c>
      <c r="I1333" s="11">
        <v>27</v>
      </c>
      <c r="J1333" s="11">
        <v>0</v>
      </c>
      <c r="K1333" s="11">
        <v>0</v>
      </c>
      <c r="L1333" s="11">
        <f t="shared" si="43"/>
        <v>27</v>
      </c>
      <c r="M1333" s="8" t="s">
        <v>323</v>
      </c>
      <c r="N1333" s="8">
        <v>27</v>
      </c>
      <c r="O1333" s="1" t="s">
        <v>1587</v>
      </c>
      <c r="P1333" s="101">
        <v>105445</v>
      </c>
      <c r="S1333" s="96" t="s">
        <v>1637</v>
      </c>
    </row>
    <row r="1334" spans="1:19" hidden="1" x14ac:dyDescent="0.2">
      <c r="A1334" s="8" t="str">
        <f t="shared" si="42"/>
        <v>SRICSR00603**C</v>
      </c>
      <c r="B1334" s="8" t="s">
        <v>163</v>
      </c>
      <c r="C1334" s="8" t="s">
        <v>399</v>
      </c>
      <c r="D1334" s="9">
        <v>18.93</v>
      </c>
      <c r="E1334" s="9">
        <v>19.3</v>
      </c>
      <c r="F1334" s="8" t="s">
        <v>329</v>
      </c>
      <c r="G1334" s="11">
        <v>0</v>
      </c>
      <c r="H1334" s="11">
        <v>0</v>
      </c>
      <c r="I1334" s="11">
        <v>46</v>
      </c>
      <c r="J1334" s="11">
        <v>0</v>
      </c>
      <c r="K1334" s="11">
        <v>0</v>
      </c>
      <c r="L1334" s="11">
        <f t="shared" si="43"/>
        <v>46</v>
      </c>
      <c r="M1334" s="8" t="s">
        <v>366</v>
      </c>
      <c r="N1334" s="8">
        <v>46</v>
      </c>
      <c r="O1334" s="1" t="s">
        <v>1587</v>
      </c>
      <c r="P1334" s="101">
        <v>105445</v>
      </c>
      <c r="S1334" s="96" t="s">
        <v>1637</v>
      </c>
    </row>
    <row r="1335" spans="1:19" hidden="1" x14ac:dyDescent="0.2">
      <c r="A1335" s="8" t="str">
        <f t="shared" si="42"/>
        <v>SRICSR00603**C</v>
      </c>
      <c r="B1335" s="8" t="s">
        <v>163</v>
      </c>
      <c r="C1335" s="8" t="s">
        <v>399</v>
      </c>
      <c r="D1335" s="9">
        <v>19.3</v>
      </c>
      <c r="E1335" s="9">
        <v>22.01</v>
      </c>
      <c r="F1335" s="8" t="s">
        <v>322</v>
      </c>
      <c r="G1335" s="11">
        <v>0</v>
      </c>
      <c r="H1335" s="11">
        <v>0</v>
      </c>
      <c r="I1335" s="11">
        <v>137</v>
      </c>
      <c r="J1335" s="11">
        <v>0</v>
      </c>
      <c r="K1335" s="11">
        <v>0</v>
      </c>
      <c r="L1335" s="11">
        <f t="shared" si="43"/>
        <v>137</v>
      </c>
      <c r="M1335" s="8" t="s">
        <v>323</v>
      </c>
      <c r="N1335" s="8">
        <v>137</v>
      </c>
      <c r="O1335" s="1" t="s">
        <v>1587</v>
      </c>
      <c r="P1335" s="101">
        <v>105445</v>
      </c>
      <c r="S1335" s="96" t="s">
        <v>1637</v>
      </c>
    </row>
    <row r="1336" spans="1:19" hidden="1" x14ac:dyDescent="0.2">
      <c r="A1336" s="8" t="str">
        <f t="shared" si="42"/>
        <v>SRICUS00030**C</v>
      </c>
      <c r="B1336" s="8" t="s">
        <v>163</v>
      </c>
      <c r="C1336" s="8" t="s">
        <v>408</v>
      </c>
      <c r="D1336" s="9">
        <v>0</v>
      </c>
      <c r="E1336" s="9">
        <v>4.07</v>
      </c>
      <c r="F1336" s="8">
        <v>5</v>
      </c>
      <c r="G1336" s="11">
        <v>180</v>
      </c>
      <c r="H1336" s="11">
        <v>0</v>
      </c>
      <c r="I1336" s="11">
        <v>0</v>
      </c>
      <c r="J1336" s="11">
        <v>0</v>
      </c>
      <c r="K1336" s="11">
        <v>0</v>
      </c>
      <c r="L1336" s="11">
        <f t="shared" si="43"/>
        <v>180</v>
      </c>
      <c r="M1336" s="8" t="s">
        <v>511</v>
      </c>
      <c r="N1336" s="8">
        <v>180</v>
      </c>
      <c r="O1336" s="1" t="s">
        <v>1597</v>
      </c>
      <c r="P1336" s="3">
        <v>101467</v>
      </c>
    </row>
    <row r="1337" spans="1:19" hidden="1" x14ac:dyDescent="0.2">
      <c r="A1337" s="8" t="str">
        <f t="shared" si="42"/>
        <v>SRICUS00030**C</v>
      </c>
      <c r="B1337" s="8" t="s">
        <v>163</v>
      </c>
      <c r="C1337" s="8" t="s">
        <v>408</v>
      </c>
      <c r="D1337" s="9">
        <v>3.93</v>
      </c>
      <c r="E1337" s="9">
        <v>3.94</v>
      </c>
      <c r="F1337" s="8" t="s">
        <v>319</v>
      </c>
      <c r="G1337" s="11">
        <v>0</v>
      </c>
      <c r="H1337" s="11">
        <v>0</v>
      </c>
      <c r="I1337" s="11">
        <v>0</v>
      </c>
      <c r="J1337" s="11">
        <v>61</v>
      </c>
      <c r="K1337" s="11">
        <v>33</v>
      </c>
      <c r="L1337" s="11">
        <f t="shared" si="43"/>
        <v>94</v>
      </c>
      <c r="M1337" s="8" t="s">
        <v>177</v>
      </c>
      <c r="N1337" s="8">
        <v>94</v>
      </c>
      <c r="O1337" s="1" t="s">
        <v>1595</v>
      </c>
      <c r="P1337" s="3">
        <v>87728</v>
      </c>
    </row>
    <row r="1338" spans="1:19" hidden="1" x14ac:dyDescent="0.2">
      <c r="A1338" s="8" t="str">
        <f t="shared" si="42"/>
        <v>SRICUS00030**C</v>
      </c>
      <c r="B1338" s="8" t="s">
        <v>163</v>
      </c>
      <c r="C1338" s="8" t="s">
        <v>408</v>
      </c>
      <c r="D1338" s="9">
        <v>4.07</v>
      </c>
      <c r="E1338" s="9">
        <v>7.05</v>
      </c>
      <c r="F1338" s="8">
        <v>5</v>
      </c>
      <c r="G1338" s="11">
        <v>131</v>
      </c>
      <c r="H1338" s="11">
        <v>0</v>
      </c>
      <c r="I1338" s="11">
        <v>0</v>
      </c>
      <c r="J1338" s="11">
        <v>0</v>
      </c>
      <c r="K1338" s="11">
        <v>0</v>
      </c>
      <c r="L1338" s="11">
        <f t="shared" si="43"/>
        <v>131</v>
      </c>
      <c r="M1338" s="8" t="s">
        <v>511</v>
      </c>
      <c r="N1338" s="8">
        <v>131</v>
      </c>
      <c r="O1338" s="1" t="s">
        <v>1595</v>
      </c>
      <c r="P1338" s="3">
        <v>87728</v>
      </c>
    </row>
    <row r="1339" spans="1:19" hidden="1" x14ac:dyDescent="0.2">
      <c r="A1339" s="8" t="str">
        <f t="shared" si="42"/>
        <v>SRICUS00030**C</v>
      </c>
      <c r="B1339" s="8" t="s">
        <v>163</v>
      </c>
      <c r="C1339" s="8" t="s">
        <v>408</v>
      </c>
      <c r="D1339" s="9">
        <v>9.1300000000000008</v>
      </c>
      <c r="E1339" s="9">
        <v>11.59</v>
      </c>
      <c r="F1339" s="8">
        <v>5</v>
      </c>
      <c r="G1339" s="11">
        <v>210</v>
      </c>
      <c r="H1339" s="11">
        <v>0</v>
      </c>
      <c r="I1339" s="11">
        <v>0</v>
      </c>
      <c r="J1339" s="11">
        <v>0</v>
      </c>
      <c r="K1339" s="11">
        <v>0</v>
      </c>
      <c r="L1339" s="11">
        <f t="shared" si="43"/>
        <v>210</v>
      </c>
      <c r="M1339" s="8" t="s">
        <v>511</v>
      </c>
      <c r="N1339" s="8"/>
      <c r="O1339" s="1" t="s">
        <v>1597</v>
      </c>
      <c r="P1339" s="3">
        <v>101467</v>
      </c>
    </row>
    <row r="1340" spans="1:19" hidden="1" x14ac:dyDescent="0.2">
      <c r="A1340" s="8" t="str">
        <f t="shared" si="42"/>
        <v>SRICUS00030**C</v>
      </c>
      <c r="B1340" s="8" t="s">
        <v>163</v>
      </c>
      <c r="C1340" s="8" t="s">
        <v>408</v>
      </c>
      <c r="D1340" s="9">
        <v>12.5</v>
      </c>
      <c r="E1340" s="9">
        <v>17.48</v>
      </c>
      <c r="F1340" s="8" t="s">
        <v>317</v>
      </c>
      <c r="G1340" s="11">
        <v>595</v>
      </c>
      <c r="H1340" s="11">
        <v>0</v>
      </c>
      <c r="I1340" s="11">
        <v>0</v>
      </c>
      <c r="J1340" s="11">
        <v>0</v>
      </c>
      <c r="K1340" s="11">
        <v>0</v>
      </c>
      <c r="L1340" s="11">
        <f t="shared" si="43"/>
        <v>595</v>
      </c>
      <c r="M1340" s="8" t="s">
        <v>511</v>
      </c>
      <c r="N1340" s="8">
        <v>595</v>
      </c>
      <c r="O1340" s="1" t="s">
        <v>1597</v>
      </c>
      <c r="P1340" s="3">
        <v>101467</v>
      </c>
    </row>
    <row r="1341" spans="1:19" hidden="1" x14ac:dyDescent="0.2">
      <c r="A1341" s="8" t="str">
        <f t="shared" si="42"/>
        <v>SRICUS00030**C</v>
      </c>
      <c r="B1341" s="8" t="s">
        <v>163</v>
      </c>
      <c r="C1341" s="8" t="s">
        <v>408</v>
      </c>
      <c r="D1341" s="9">
        <v>12.83</v>
      </c>
      <c r="E1341" s="9">
        <v>12.84</v>
      </c>
      <c r="F1341" s="8" t="s">
        <v>319</v>
      </c>
      <c r="G1341" s="11">
        <v>0</v>
      </c>
      <c r="H1341" s="11">
        <v>0</v>
      </c>
      <c r="I1341" s="11">
        <v>11</v>
      </c>
      <c r="J1341" s="11">
        <v>62</v>
      </c>
      <c r="K1341" s="11">
        <v>33</v>
      </c>
      <c r="L1341" s="11">
        <f t="shared" si="43"/>
        <v>106</v>
      </c>
      <c r="M1341" s="8" t="s">
        <v>228</v>
      </c>
      <c r="N1341" s="8">
        <v>106</v>
      </c>
      <c r="O1341" s="1" t="s">
        <v>1597</v>
      </c>
      <c r="P1341" s="3">
        <v>101467</v>
      </c>
    </row>
    <row r="1342" spans="1:19" hidden="1" x14ac:dyDescent="0.2">
      <c r="A1342" s="8" t="str">
        <f t="shared" si="42"/>
        <v>SRICUS00030**C</v>
      </c>
      <c r="B1342" s="8" t="s">
        <v>163</v>
      </c>
      <c r="C1342" s="8" t="s">
        <v>408</v>
      </c>
      <c r="D1342" s="9">
        <v>14.08</v>
      </c>
      <c r="E1342" s="9">
        <v>14.09</v>
      </c>
      <c r="F1342" s="8" t="s">
        <v>319</v>
      </c>
      <c r="G1342" s="11">
        <v>0</v>
      </c>
      <c r="H1342" s="11">
        <v>0</v>
      </c>
      <c r="I1342" s="11">
        <v>0</v>
      </c>
      <c r="J1342" s="11">
        <v>32</v>
      </c>
      <c r="K1342" s="11">
        <v>62</v>
      </c>
      <c r="L1342" s="11">
        <f t="shared" si="43"/>
        <v>94</v>
      </c>
      <c r="M1342" s="8" t="s">
        <v>229</v>
      </c>
      <c r="N1342" s="8">
        <v>94</v>
      </c>
      <c r="O1342" s="1" t="s">
        <v>1597</v>
      </c>
      <c r="P1342" s="3">
        <v>101467</v>
      </c>
    </row>
    <row r="1343" spans="1:19" hidden="1" x14ac:dyDescent="0.2">
      <c r="A1343" s="8" t="str">
        <f t="shared" si="42"/>
        <v>SRICUS00030**C</v>
      </c>
      <c r="B1343" s="8" t="s">
        <v>163</v>
      </c>
      <c r="C1343" s="8" t="s">
        <v>408</v>
      </c>
      <c r="D1343" s="9">
        <v>15.27</v>
      </c>
      <c r="E1343" s="9">
        <v>15.28</v>
      </c>
      <c r="F1343" s="8" t="s">
        <v>319</v>
      </c>
      <c r="G1343" s="11">
        <v>0</v>
      </c>
      <c r="H1343" s="11">
        <v>0</v>
      </c>
      <c r="I1343" s="11">
        <v>0</v>
      </c>
      <c r="J1343" s="11">
        <v>42</v>
      </c>
      <c r="K1343" s="11">
        <v>35</v>
      </c>
      <c r="L1343" s="11">
        <f t="shared" si="43"/>
        <v>77</v>
      </c>
      <c r="M1343" s="8" t="s">
        <v>230</v>
      </c>
      <c r="N1343" s="8">
        <v>77</v>
      </c>
      <c r="O1343" s="1" t="s">
        <v>1597</v>
      </c>
      <c r="P1343" s="3">
        <v>101467</v>
      </c>
    </row>
    <row r="1344" spans="1:19" hidden="1" x14ac:dyDescent="0.2">
      <c r="A1344" s="8" t="str">
        <f t="shared" si="42"/>
        <v>SRICUS00030**C</v>
      </c>
      <c r="B1344" s="8" t="s">
        <v>163</v>
      </c>
      <c r="C1344" s="8" t="s">
        <v>408</v>
      </c>
      <c r="D1344" s="9">
        <v>16.399999999999999</v>
      </c>
      <c r="E1344" s="9">
        <v>16.41</v>
      </c>
      <c r="F1344" s="8" t="s">
        <v>319</v>
      </c>
      <c r="G1344" s="11">
        <v>0</v>
      </c>
      <c r="H1344" s="11">
        <v>0</v>
      </c>
      <c r="I1344" s="11">
        <v>0</v>
      </c>
      <c r="J1344" s="11">
        <v>34</v>
      </c>
      <c r="K1344" s="11">
        <v>39</v>
      </c>
      <c r="L1344" s="11">
        <f t="shared" si="43"/>
        <v>73</v>
      </c>
      <c r="M1344" s="8" t="s">
        <v>231</v>
      </c>
      <c r="N1344" s="8">
        <v>73</v>
      </c>
      <c r="O1344" s="1" t="s">
        <v>1597</v>
      </c>
      <c r="P1344" s="3">
        <v>101467</v>
      </c>
    </row>
    <row r="1345" spans="1:19" hidden="1" x14ac:dyDescent="0.2">
      <c r="A1345" s="8" t="str">
        <f t="shared" si="42"/>
        <v>SRICUS00030**C</v>
      </c>
      <c r="B1345" s="8" t="s">
        <v>163</v>
      </c>
      <c r="C1345" s="8" t="s">
        <v>408</v>
      </c>
      <c r="D1345" s="9">
        <v>16.72</v>
      </c>
      <c r="E1345" s="9">
        <v>16.73</v>
      </c>
      <c r="F1345" s="8" t="s">
        <v>319</v>
      </c>
      <c r="G1345" s="11">
        <v>0</v>
      </c>
      <c r="H1345" s="11">
        <v>0</v>
      </c>
      <c r="I1345" s="11">
        <v>0</v>
      </c>
      <c r="J1345" s="11">
        <v>13</v>
      </c>
      <c r="K1345" s="11">
        <v>6</v>
      </c>
      <c r="L1345" s="11">
        <f t="shared" si="43"/>
        <v>19</v>
      </c>
      <c r="M1345" s="8" t="s">
        <v>232</v>
      </c>
      <c r="N1345" s="8">
        <v>19</v>
      </c>
      <c r="O1345" s="1" t="s">
        <v>1597</v>
      </c>
      <c r="P1345" s="3">
        <v>101467</v>
      </c>
    </row>
    <row r="1346" spans="1:19" hidden="1" x14ac:dyDescent="0.2">
      <c r="A1346" s="8" t="str">
        <f t="shared" si="42"/>
        <v>SRICUS00030**C</v>
      </c>
      <c r="B1346" s="8" t="s">
        <v>163</v>
      </c>
      <c r="C1346" s="8" t="s">
        <v>408</v>
      </c>
      <c r="D1346" s="9">
        <v>17</v>
      </c>
      <c r="E1346" s="9">
        <v>17.010000000000002</v>
      </c>
      <c r="F1346" s="8" t="s">
        <v>409</v>
      </c>
      <c r="G1346" s="11">
        <v>0</v>
      </c>
      <c r="H1346" s="11">
        <v>0</v>
      </c>
      <c r="I1346" s="11">
        <v>0</v>
      </c>
      <c r="J1346" s="11">
        <v>23</v>
      </c>
      <c r="K1346" s="11">
        <v>0</v>
      </c>
      <c r="L1346" s="11">
        <f t="shared" si="43"/>
        <v>23</v>
      </c>
      <c r="M1346" s="8" t="s">
        <v>233</v>
      </c>
      <c r="N1346" s="8">
        <v>23</v>
      </c>
      <c r="O1346" s="1" t="s">
        <v>1597</v>
      </c>
      <c r="P1346" s="3">
        <v>101467</v>
      </c>
    </row>
    <row r="1347" spans="1:19" hidden="1" x14ac:dyDescent="0.2">
      <c r="A1347" s="8" t="str">
        <f t="shared" si="42"/>
        <v>SRICUS00030**C</v>
      </c>
      <c r="B1347" s="8" t="s">
        <v>163</v>
      </c>
      <c r="C1347" s="8" t="s">
        <v>408</v>
      </c>
      <c r="D1347" s="9">
        <v>17.48</v>
      </c>
      <c r="E1347" s="9">
        <v>17.490000000000002</v>
      </c>
      <c r="F1347" s="8" t="s">
        <v>319</v>
      </c>
      <c r="G1347" s="11">
        <v>0</v>
      </c>
      <c r="H1347" s="11">
        <v>0</v>
      </c>
      <c r="I1347" s="11">
        <v>0</v>
      </c>
      <c r="J1347" s="11">
        <v>27</v>
      </c>
      <c r="K1347" s="11">
        <v>58</v>
      </c>
      <c r="L1347" s="11">
        <f t="shared" si="43"/>
        <v>85</v>
      </c>
      <c r="M1347" s="8" t="s">
        <v>234</v>
      </c>
      <c r="N1347" s="8">
        <v>85</v>
      </c>
      <c r="O1347" s="1" t="s">
        <v>1597</v>
      </c>
      <c r="P1347" s="3">
        <v>101467</v>
      </c>
    </row>
    <row r="1348" spans="1:19" hidden="1" x14ac:dyDescent="0.2">
      <c r="A1348" s="8" t="str">
        <f t="shared" si="42"/>
        <v>SRICUS00030**C</v>
      </c>
      <c r="B1348" s="8" t="s">
        <v>163</v>
      </c>
      <c r="C1348" s="8" t="s">
        <v>408</v>
      </c>
      <c r="D1348" s="9">
        <v>17.48</v>
      </c>
      <c r="E1348" s="9">
        <v>19.170000000000002</v>
      </c>
      <c r="F1348" s="8" t="s">
        <v>317</v>
      </c>
      <c r="G1348" s="11">
        <v>0</v>
      </c>
      <c r="H1348" s="11">
        <v>0</v>
      </c>
      <c r="I1348" s="11">
        <v>0</v>
      </c>
      <c r="J1348" s="11">
        <v>280</v>
      </c>
      <c r="K1348" s="11">
        <v>0</v>
      </c>
      <c r="L1348" s="11">
        <f t="shared" si="43"/>
        <v>280</v>
      </c>
      <c r="M1348" s="8" t="s">
        <v>511</v>
      </c>
      <c r="N1348" s="8">
        <v>280</v>
      </c>
      <c r="O1348" s="1" t="s">
        <v>1597</v>
      </c>
      <c r="P1348" s="3">
        <v>101467</v>
      </c>
    </row>
    <row r="1349" spans="1:19" hidden="1" x14ac:dyDescent="0.2">
      <c r="A1349" s="8" t="str">
        <f t="shared" si="42"/>
        <v>SRICUS00030**C</v>
      </c>
      <c r="B1349" s="8" t="s">
        <v>163</v>
      </c>
      <c r="C1349" s="8" t="s">
        <v>408</v>
      </c>
      <c r="D1349" s="9">
        <v>18.36</v>
      </c>
      <c r="E1349" s="9">
        <v>18.37</v>
      </c>
      <c r="F1349" s="8" t="s">
        <v>512</v>
      </c>
      <c r="G1349" s="11">
        <v>0</v>
      </c>
      <c r="H1349" s="11">
        <v>0</v>
      </c>
      <c r="I1349" s="11">
        <v>0</v>
      </c>
      <c r="J1349" s="11">
        <v>8</v>
      </c>
      <c r="K1349" s="11">
        <v>0</v>
      </c>
      <c r="L1349" s="11">
        <f t="shared" si="43"/>
        <v>8</v>
      </c>
      <c r="M1349" s="8" t="s">
        <v>235</v>
      </c>
      <c r="N1349" s="8">
        <v>8</v>
      </c>
      <c r="O1349" s="1" t="s">
        <v>1597</v>
      </c>
      <c r="P1349" s="3">
        <v>101467</v>
      </c>
    </row>
    <row r="1350" spans="1:19" hidden="1" x14ac:dyDescent="0.2">
      <c r="A1350" s="8" t="str">
        <f t="shared" si="42"/>
        <v>SRICUS00042**C</v>
      </c>
      <c r="B1350" s="8" t="s">
        <v>163</v>
      </c>
      <c r="C1350" s="8" t="s">
        <v>416</v>
      </c>
      <c r="D1350" s="9">
        <v>0</v>
      </c>
      <c r="E1350" s="9">
        <v>3.48</v>
      </c>
      <c r="F1350" s="8" t="s">
        <v>322</v>
      </c>
      <c r="G1350" s="11">
        <v>0</v>
      </c>
      <c r="H1350" s="11">
        <v>0</v>
      </c>
      <c r="I1350" s="11">
        <v>229</v>
      </c>
      <c r="J1350" s="11">
        <v>0</v>
      </c>
      <c r="K1350" s="11">
        <v>0</v>
      </c>
      <c r="L1350" s="11">
        <f t="shared" si="43"/>
        <v>229</v>
      </c>
      <c r="M1350" s="8" t="s">
        <v>323</v>
      </c>
      <c r="N1350" s="8">
        <v>229</v>
      </c>
      <c r="O1350" s="1" t="s">
        <v>1617</v>
      </c>
      <c r="P1350" s="99">
        <v>101469</v>
      </c>
      <c r="R1350" s="108"/>
    </row>
    <row r="1351" spans="1:19" hidden="1" x14ac:dyDescent="0.2">
      <c r="A1351" s="8" t="str">
        <f t="shared" si="42"/>
        <v>SRICUS00042**C</v>
      </c>
      <c r="B1351" s="8" t="s">
        <v>163</v>
      </c>
      <c r="C1351" s="8" t="s">
        <v>416</v>
      </c>
      <c r="D1351" s="9">
        <v>4.88</v>
      </c>
      <c r="E1351" s="9">
        <v>5.04</v>
      </c>
      <c r="F1351" s="8" t="s">
        <v>39</v>
      </c>
      <c r="G1351" s="11">
        <v>16</v>
      </c>
      <c r="H1351" s="11">
        <v>0</v>
      </c>
      <c r="I1351" s="11">
        <v>15</v>
      </c>
      <c r="J1351" s="11">
        <v>6</v>
      </c>
      <c r="K1351" s="11">
        <v>0</v>
      </c>
      <c r="L1351" s="11">
        <f t="shared" si="43"/>
        <v>37</v>
      </c>
      <c r="M1351" s="8" t="s">
        <v>241</v>
      </c>
      <c r="N1351" s="8">
        <v>37</v>
      </c>
      <c r="O1351" s="1" t="s">
        <v>1595</v>
      </c>
      <c r="P1351" s="101">
        <v>94405</v>
      </c>
      <c r="R1351" s="108"/>
    </row>
    <row r="1352" spans="1:19" hidden="1" x14ac:dyDescent="0.2">
      <c r="A1352" s="8" t="str">
        <f t="shared" ref="A1352:A1415" si="44">"S"&amp;B1352&amp;MID(C1352,1,2)&amp;"00"&amp;MID(C1352,4,3)&amp;"**C"</f>
        <v>SRICUS00042**C</v>
      </c>
      <c r="B1352" s="8" t="s">
        <v>163</v>
      </c>
      <c r="C1352" s="8" t="s">
        <v>416</v>
      </c>
      <c r="D1352" s="9">
        <v>5.04</v>
      </c>
      <c r="E1352" s="9">
        <v>5.87</v>
      </c>
      <c r="F1352" s="8" t="s">
        <v>322</v>
      </c>
      <c r="G1352" s="11">
        <v>0</v>
      </c>
      <c r="H1352" s="11">
        <v>0</v>
      </c>
      <c r="I1352" s="11">
        <v>55</v>
      </c>
      <c r="J1352" s="11">
        <v>0</v>
      </c>
      <c r="K1352" s="11">
        <v>0</v>
      </c>
      <c r="L1352" s="11">
        <f t="shared" ref="L1352:L1415" si="45">SUM(G1352:K1352)</f>
        <v>55</v>
      </c>
      <c r="M1352" s="8" t="s">
        <v>323</v>
      </c>
      <c r="N1352" s="8">
        <v>55</v>
      </c>
      <c r="O1352" s="1" t="s">
        <v>1595</v>
      </c>
      <c r="P1352" s="101">
        <v>94405</v>
      </c>
      <c r="R1352" s="108"/>
    </row>
    <row r="1353" spans="1:19" hidden="1" x14ac:dyDescent="0.2">
      <c r="A1353" s="8" t="str">
        <f t="shared" si="44"/>
        <v>SRICUS00042**C</v>
      </c>
      <c r="B1353" s="8" t="s">
        <v>163</v>
      </c>
      <c r="C1353" s="8" t="s">
        <v>416</v>
      </c>
      <c r="D1353" s="9">
        <v>5.87</v>
      </c>
      <c r="E1353" s="9">
        <v>6.19</v>
      </c>
      <c r="F1353" s="8" t="s">
        <v>334</v>
      </c>
      <c r="G1353" s="11">
        <v>32</v>
      </c>
      <c r="H1353" s="11">
        <v>0</v>
      </c>
      <c r="I1353" s="11">
        <v>22</v>
      </c>
      <c r="J1353" s="11">
        <v>6</v>
      </c>
      <c r="K1353" s="11">
        <v>0</v>
      </c>
      <c r="L1353" s="11">
        <f t="shared" si="45"/>
        <v>60</v>
      </c>
      <c r="M1353" s="8" t="s">
        <v>242</v>
      </c>
      <c r="N1353" s="8">
        <v>60</v>
      </c>
      <c r="O1353" s="1" t="s">
        <v>1595</v>
      </c>
      <c r="P1353" s="101">
        <v>94405</v>
      </c>
      <c r="R1353" s="108"/>
    </row>
    <row r="1354" spans="1:19" hidden="1" x14ac:dyDescent="0.2">
      <c r="A1354" s="8" t="str">
        <f t="shared" si="44"/>
        <v>SRICUS00042**C</v>
      </c>
      <c r="B1354" s="8" t="s">
        <v>163</v>
      </c>
      <c r="C1354" s="8" t="s">
        <v>416</v>
      </c>
      <c r="D1354" s="9">
        <v>6.19</v>
      </c>
      <c r="E1354" s="9">
        <v>7.17</v>
      </c>
      <c r="F1354" s="8" t="s">
        <v>45</v>
      </c>
      <c r="G1354" s="11">
        <v>0</v>
      </c>
      <c r="H1354" s="11">
        <v>0</v>
      </c>
      <c r="I1354" s="11">
        <v>69</v>
      </c>
      <c r="J1354" s="11">
        <v>4</v>
      </c>
      <c r="K1354" s="11">
        <v>0</v>
      </c>
      <c r="L1354" s="11">
        <f t="shared" si="45"/>
        <v>73</v>
      </c>
      <c r="M1354" s="8" t="s">
        <v>662</v>
      </c>
      <c r="N1354" s="8">
        <v>73</v>
      </c>
      <c r="O1354" s="1" t="s">
        <v>1595</v>
      </c>
      <c r="P1354" s="101">
        <v>94405</v>
      </c>
      <c r="R1354" s="108"/>
    </row>
    <row r="1355" spans="1:19" hidden="1" x14ac:dyDescent="0.2">
      <c r="A1355" s="8" t="str">
        <f t="shared" si="44"/>
        <v>SRICUS00042**C</v>
      </c>
      <c r="B1355" s="8" t="s">
        <v>163</v>
      </c>
      <c r="C1355" s="8" t="s">
        <v>416</v>
      </c>
      <c r="D1355" s="9">
        <v>7.17</v>
      </c>
      <c r="E1355" s="9">
        <v>7.36</v>
      </c>
      <c r="F1355" s="8" t="s">
        <v>401</v>
      </c>
      <c r="G1355" s="11">
        <v>0</v>
      </c>
      <c r="H1355" s="11">
        <v>0</v>
      </c>
      <c r="I1355" s="11">
        <v>20</v>
      </c>
      <c r="J1355" s="11">
        <v>21</v>
      </c>
      <c r="K1355" s="11">
        <v>0</v>
      </c>
      <c r="L1355" s="11">
        <f t="shared" si="45"/>
        <v>41</v>
      </c>
      <c r="M1355" s="8" t="s">
        <v>715</v>
      </c>
      <c r="N1355" s="8">
        <v>41</v>
      </c>
      <c r="O1355" s="1" t="s">
        <v>1595</v>
      </c>
      <c r="P1355" s="101">
        <v>94405</v>
      </c>
    </row>
    <row r="1356" spans="1:19" hidden="1" x14ac:dyDescent="0.2">
      <c r="A1356" s="8" t="str">
        <f t="shared" si="44"/>
        <v>SRICUS00042**C</v>
      </c>
      <c r="B1356" s="8" t="s">
        <v>163</v>
      </c>
      <c r="C1356" s="8" t="s">
        <v>416</v>
      </c>
      <c r="D1356" s="9">
        <v>13.13</v>
      </c>
      <c r="E1356" s="9">
        <v>13.76</v>
      </c>
      <c r="F1356" s="8" t="s">
        <v>417</v>
      </c>
      <c r="G1356" s="11">
        <v>0</v>
      </c>
      <c r="H1356" s="11">
        <v>0</v>
      </c>
      <c r="I1356" s="11">
        <v>54</v>
      </c>
      <c r="J1356" s="11">
        <v>26</v>
      </c>
      <c r="K1356" s="11">
        <v>0</v>
      </c>
      <c r="L1356" s="11">
        <f t="shared" si="45"/>
        <v>80</v>
      </c>
      <c r="M1356" s="8" t="s">
        <v>236</v>
      </c>
      <c r="N1356" s="8">
        <v>80</v>
      </c>
      <c r="O1356" s="88" t="s">
        <v>1594</v>
      </c>
      <c r="R1356" s="104" t="s">
        <v>1608</v>
      </c>
      <c r="S1356" s="96" t="s">
        <v>1640</v>
      </c>
    </row>
    <row r="1357" spans="1:19" hidden="1" x14ac:dyDescent="0.2">
      <c r="A1357" s="8" t="str">
        <f t="shared" si="44"/>
        <v>SRICUS00042**C</v>
      </c>
      <c r="B1357" s="8" t="s">
        <v>163</v>
      </c>
      <c r="C1357" s="8" t="s">
        <v>416</v>
      </c>
      <c r="D1357" s="9">
        <v>13.76</v>
      </c>
      <c r="E1357" s="9">
        <v>14.19</v>
      </c>
      <c r="F1357" s="8" t="s">
        <v>45</v>
      </c>
      <c r="G1357" s="11">
        <v>0</v>
      </c>
      <c r="H1357" s="11">
        <v>0</v>
      </c>
      <c r="I1357" s="11">
        <v>52</v>
      </c>
      <c r="J1357" s="11">
        <v>97</v>
      </c>
      <c r="K1357" s="11">
        <v>8</v>
      </c>
      <c r="L1357" s="11">
        <f t="shared" si="45"/>
        <v>157</v>
      </c>
      <c r="M1357" s="8" t="s">
        <v>117</v>
      </c>
      <c r="N1357" s="8">
        <v>157</v>
      </c>
      <c r="O1357" s="88" t="s">
        <v>1594</v>
      </c>
      <c r="R1357" s="104" t="s">
        <v>1608</v>
      </c>
      <c r="S1357" s="96" t="s">
        <v>1640</v>
      </c>
    </row>
    <row r="1358" spans="1:19" hidden="1" x14ac:dyDescent="0.2">
      <c r="A1358" s="8" t="str">
        <f t="shared" si="44"/>
        <v>SRICUS00042**C</v>
      </c>
      <c r="B1358" s="8" t="s">
        <v>163</v>
      </c>
      <c r="C1358" s="8" t="s">
        <v>416</v>
      </c>
      <c r="D1358" s="9">
        <v>14.19</v>
      </c>
      <c r="E1358" s="9">
        <v>14.8</v>
      </c>
      <c r="F1358" s="8" t="s">
        <v>417</v>
      </c>
      <c r="G1358" s="11">
        <v>0</v>
      </c>
      <c r="H1358" s="11">
        <v>0</v>
      </c>
      <c r="I1358" s="11">
        <v>70</v>
      </c>
      <c r="J1358" s="11">
        <v>8</v>
      </c>
      <c r="K1358" s="11">
        <v>0</v>
      </c>
      <c r="L1358" s="11">
        <f t="shared" si="45"/>
        <v>78</v>
      </c>
      <c r="M1358" s="8" t="s">
        <v>237</v>
      </c>
      <c r="N1358" s="8">
        <v>78</v>
      </c>
      <c r="O1358" s="88" t="s">
        <v>1594</v>
      </c>
      <c r="P1358" s="101"/>
      <c r="R1358" s="104" t="s">
        <v>1608</v>
      </c>
      <c r="S1358" s="96" t="s">
        <v>1640</v>
      </c>
    </row>
    <row r="1359" spans="1:19" hidden="1" x14ac:dyDescent="0.2">
      <c r="A1359" s="8" t="str">
        <f t="shared" si="44"/>
        <v>SRICUS00042**C</v>
      </c>
      <c r="B1359" s="8" t="s">
        <v>163</v>
      </c>
      <c r="C1359" s="8" t="s">
        <v>416</v>
      </c>
      <c r="D1359" s="9">
        <v>14.8</v>
      </c>
      <c r="E1359" s="9">
        <v>15.57</v>
      </c>
      <c r="F1359" s="8" t="s">
        <v>424</v>
      </c>
      <c r="G1359" s="11">
        <v>0</v>
      </c>
      <c r="H1359" s="11">
        <v>0</v>
      </c>
      <c r="I1359" s="11">
        <v>96</v>
      </c>
      <c r="J1359" s="11">
        <v>0</v>
      </c>
      <c r="K1359" s="11">
        <v>0</v>
      </c>
      <c r="L1359" s="11">
        <f t="shared" si="45"/>
        <v>96</v>
      </c>
      <c r="M1359" s="8" t="s">
        <v>32</v>
      </c>
      <c r="N1359" s="8">
        <v>96</v>
      </c>
      <c r="O1359" s="88" t="s">
        <v>1594</v>
      </c>
      <c r="P1359" s="101"/>
      <c r="R1359" s="104" t="s">
        <v>1608</v>
      </c>
      <c r="S1359" s="96" t="s">
        <v>1640</v>
      </c>
    </row>
    <row r="1360" spans="1:19" hidden="1" x14ac:dyDescent="0.2">
      <c r="A1360" s="8" t="str">
        <f t="shared" si="44"/>
        <v>SRICUS00042**C</v>
      </c>
      <c r="B1360" s="8" t="s">
        <v>163</v>
      </c>
      <c r="C1360" s="8" t="s">
        <v>416</v>
      </c>
      <c r="D1360" s="9">
        <v>15.57</v>
      </c>
      <c r="E1360" s="9">
        <v>15.59</v>
      </c>
      <c r="F1360" s="8" t="s">
        <v>401</v>
      </c>
      <c r="G1360" s="11">
        <v>0</v>
      </c>
      <c r="H1360" s="11">
        <v>0</v>
      </c>
      <c r="I1360" s="11">
        <v>3</v>
      </c>
      <c r="J1360" s="11">
        <v>2</v>
      </c>
      <c r="K1360" s="11">
        <v>0</v>
      </c>
      <c r="L1360" s="11">
        <f t="shared" si="45"/>
        <v>5</v>
      </c>
      <c r="M1360" s="8" t="s">
        <v>238</v>
      </c>
      <c r="N1360" s="8">
        <v>5</v>
      </c>
      <c r="O1360" s="88" t="s">
        <v>1594</v>
      </c>
      <c r="P1360" s="101"/>
      <c r="R1360" s="104" t="s">
        <v>1608</v>
      </c>
      <c r="S1360" s="96" t="s">
        <v>1640</v>
      </c>
    </row>
    <row r="1361" spans="1:19" hidden="1" x14ac:dyDescent="0.2">
      <c r="A1361" s="8" t="str">
        <f t="shared" si="44"/>
        <v>SRICUS00042**C</v>
      </c>
      <c r="B1361" s="8" t="s">
        <v>163</v>
      </c>
      <c r="C1361" s="8" t="s">
        <v>416</v>
      </c>
      <c r="D1361" s="9">
        <v>15.59</v>
      </c>
      <c r="E1361" s="9">
        <v>15.73</v>
      </c>
      <c r="F1361" s="8" t="s">
        <v>424</v>
      </c>
      <c r="G1361" s="11">
        <v>0</v>
      </c>
      <c r="H1361" s="11">
        <v>0</v>
      </c>
      <c r="I1361" s="11">
        <v>10</v>
      </c>
      <c r="J1361" s="11">
        <v>0</v>
      </c>
      <c r="K1361" s="11">
        <v>0</v>
      </c>
      <c r="L1361" s="11">
        <f t="shared" si="45"/>
        <v>10</v>
      </c>
      <c r="M1361" s="8" t="s">
        <v>32</v>
      </c>
      <c r="N1361" s="8">
        <v>10</v>
      </c>
      <c r="O1361" s="88" t="s">
        <v>1594</v>
      </c>
      <c r="P1361" s="101"/>
      <c r="R1361" s="104" t="s">
        <v>1608</v>
      </c>
      <c r="S1361" s="96" t="s">
        <v>1640</v>
      </c>
    </row>
    <row r="1362" spans="1:19" hidden="1" x14ac:dyDescent="0.2">
      <c r="A1362" s="8" t="str">
        <f t="shared" si="44"/>
        <v>SRICUS00042**C</v>
      </c>
      <c r="B1362" s="8" t="s">
        <v>163</v>
      </c>
      <c r="C1362" s="8" t="s">
        <v>416</v>
      </c>
      <c r="D1362" s="9">
        <v>15.73</v>
      </c>
      <c r="E1362" s="9">
        <v>15.83</v>
      </c>
      <c r="F1362" s="8" t="s">
        <v>401</v>
      </c>
      <c r="G1362" s="11">
        <v>0</v>
      </c>
      <c r="H1362" s="11">
        <v>0</v>
      </c>
      <c r="I1362" s="11">
        <v>12</v>
      </c>
      <c r="J1362" s="11">
        <v>10</v>
      </c>
      <c r="K1362" s="11">
        <v>0</v>
      </c>
      <c r="L1362" s="11">
        <f t="shared" si="45"/>
        <v>22</v>
      </c>
      <c r="M1362" s="8" t="s">
        <v>239</v>
      </c>
      <c r="N1362" s="8">
        <v>22</v>
      </c>
      <c r="O1362" s="88" t="s">
        <v>1594</v>
      </c>
      <c r="P1362" s="101"/>
      <c r="R1362" s="104" t="s">
        <v>1608</v>
      </c>
      <c r="S1362" s="96" t="s">
        <v>1640</v>
      </c>
    </row>
    <row r="1363" spans="1:19" hidden="1" x14ac:dyDescent="0.2">
      <c r="A1363" s="8" t="str">
        <f t="shared" si="44"/>
        <v>SRICUS00042**C</v>
      </c>
      <c r="B1363" s="8" t="s">
        <v>163</v>
      </c>
      <c r="C1363" s="8" t="s">
        <v>416</v>
      </c>
      <c r="D1363" s="9">
        <v>15.83</v>
      </c>
      <c r="E1363" s="9">
        <v>16.39</v>
      </c>
      <c r="F1363" s="8" t="s">
        <v>424</v>
      </c>
      <c r="G1363" s="11">
        <v>0</v>
      </c>
      <c r="H1363" s="11">
        <v>0</v>
      </c>
      <c r="I1363" s="11">
        <v>72</v>
      </c>
      <c r="J1363" s="11">
        <v>0</v>
      </c>
      <c r="K1363" s="11">
        <v>0</v>
      </c>
      <c r="L1363" s="11">
        <f t="shared" si="45"/>
        <v>72</v>
      </c>
      <c r="M1363" s="8" t="s">
        <v>32</v>
      </c>
      <c r="N1363" s="8">
        <v>72</v>
      </c>
      <c r="O1363" s="88" t="s">
        <v>1594</v>
      </c>
      <c r="P1363" s="101"/>
      <c r="R1363" s="104" t="s">
        <v>1608</v>
      </c>
      <c r="S1363" s="96" t="s">
        <v>1640</v>
      </c>
    </row>
    <row r="1364" spans="1:19" hidden="1" x14ac:dyDescent="0.2">
      <c r="A1364" s="8" t="str">
        <f t="shared" si="44"/>
        <v>SRICUS00042**C</v>
      </c>
      <c r="B1364" s="8" t="s">
        <v>163</v>
      </c>
      <c r="C1364" s="8" t="s">
        <v>416</v>
      </c>
      <c r="D1364" s="9">
        <v>16.39</v>
      </c>
      <c r="E1364" s="9">
        <v>16.53</v>
      </c>
      <c r="F1364" s="8" t="s">
        <v>401</v>
      </c>
      <c r="G1364" s="11">
        <v>0</v>
      </c>
      <c r="H1364" s="11">
        <v>0</v>
      </c>
      <c r="I1364" s="11">
        <v>17</v>
      </c>
      <c r="J1364" s="11">
        <v>4</v>
      </c>
      <c r="K1364" s="11">
        <v>0</v>
      </c>
      <c r="L1364" s="11">
        <f t="shared" si="45"/>
        <v>21</v>
      </c>
      <c r="M1364" s="8" t="s">
        <v>240</v>
      </c>
      <c r="N1364" s="8">
        <v>21</v>
      </c>
      <c r="O1364" s="88" t="s">
        <v>1594</v>
      </c>
      <c r="P1364" s="101"/>
      <c r="R1364" s="104" t="s">
        <v>1608</v>
      </c>
      <c r="S1364" s="96" t="s">
        <v>1640</v>
      </c>
    </row>
    <row r="1365" spans="1:19" hidden="1" x14ac:dyDescent="0.2">
      <c r="A1365" s="8" t="str">
        <f t="shared" si="44"/>
        <v>SRICUS00042**C</v>
      </c>
      <c r="B1365" s="8" t="s">
        <v>163</v>
      </c>
      <c r="C1365" s="8" t="s">
        <v>416</v>
      </c>
      <c r="D1365" s="9">
        <v>16.53</v>
      </c>
      <c r="E1365" s="9">
        <v>18.05</v>
      </c>
      <c r="F1365" s="8" t="s">
        <v>322</v>
      </c>
      <c r="G1365" s="11">
        <v>0</v>
      </c>
      <c r="H1365" s="11">
        <v>0</v>
      </c>
      <c r="I1365" s="11">
        <v>101</v>
      </c>
      <c r="J1365" s="11">
        <v>0</v>
      </c>
      <c r="K1365" s="11">
        <v>0</v>
      </c>
      <c r="L1365" s="11">
        <f t="shared" si="45"/>
        <v>101</v>
      </c>
      <c r="M1365" s="8" t="s">
        <v>323</v>
      </c>
      <c r="N1365" s="8">
        <v>101</v>
      </c>
      <c r="O1365" s="88" t="s">
        <v>1594</v>
      </c>
      <c r="P1365" s="101"/>
      <c r="R1365" s="104" t="s">
        <v>1608</v>
      </c>
      <c r="S1365" s="96" t="s">
        <v>1640</v>
      </c>
    </row>
    <row r="1366" spans="1:19" hidden="1" x14ac:dyDescent="0.2">
      <c r="A1366" s="8" t="str">
        <f t="shared" si="44"/>
        <v>SWAYIR00071**C</v>
      </c>
      <c r="B1366" s="8" t="s">
        <v>243</v>
      </c>
      <c r="C1366" s="8" t="s">
        <v>316</v>
      </c>
      <c r="D1366" s="9">
        <v>0</v>
      </c>
      <c r="E1366" s="9">
        <v>0.28000000000000003</v>
      </c>
      <c r="F1366" s="8">
        <v>5</v>
      </c>
      <c r="G1366" s="11">
        <v>50</v>
      </c>
      <c r="H1366" s="11">
        <v>0</v>
      </c>
      <c r="I1366" s="11">
        <v>0</v>
      </c>
      <c r="J1366" s="11">
        <v>0</v>
      </c>
      <c r="K1366" s="11">
        <v>0</v>
      </c>
      <c r="L1366" s="11">
        <f t="shared" si="45"/>
        <v>50</v>
      </c>
      <c r="M1366" s="8" t="s">
        <v>698</v>
      </c>
      <c r="N1366" s="8">
        <v>50</v>
      </c>
      <c r="O1366" s="1" t="s">
        <v>1617</v>
      </c>
      <c r="P1366" s="99">
        <v>101469</v>
      </c>
    </row>
    <row r="1367" spans="1:19" hidden="1" x14ac:dyDescent="0.2">
      <c r="A1367" s="8" t="str">
        <f t="shared" si="44"/>
        <v>SWAYIR00071**C</v>
      </c>
      <c r="B1367" s="8" t="s">
        <v>243</v>
      </c>
      <c r="C1367" s="8" t="s">
        <v>316</v>
      </c>
      <c r="D1367" s="9">
        <v>0.28000000000000003</v>
      </c>
      <c r="E1367" s="9">
        <v>7.06</v>
      </c>
      <c r="F1367" s="8" t="s">
        <v>317</v>
      </c>
      <c r="G1367" s="11">
        <v>1194</v>
      </c>
      <c r="H1367" s="11">
        <v>0</v>
      </c>
      <c r="I1367" s="11">
        <v>0</v>
      </c>
      <c r="J1367" s="11">
        <v>0</v>
      </c>
      <c r="K1367" s="11">
        <v>0</v>
      </c>
      <c r="L1367" s="11">
        <f t="shared" si="45"/>
        <v>1194</v>
      </c>
      <c r="M1367" s="8" t="s">
        <v>76</v>
      </c>
      <c r="N1367" s="8">
        <v>1194</v>
      </c>
      <c r="O1367" s="1" t="s">
        <v>1617</v>
      </c>
      <c r="P1367" s="99">
        <v>101469</v>
      </c>
    </row>
    <row r="1368" spans="1:19" hidden="1" x14ac:dyDescent="0.2">
      <c r="A1368" s="8" t="str">
        <f t="shared" si="44"/>
        <v>SWAYIR00071**C</v>
      </c>
      <c r="B1368" s="8" t="s">
        <v>243</v>
      </c>
      <c r="C1368" s="8" t="s">
        <v>316</v>
      </c>
      <c r="D1368" s="9">
        <v>1.4</v>
      </c>
      <c r="E1368" s="9">
        <v>1.41</v>
      </c>
      <c r="F1368" s="8" t="s">
        <v>319</v>
      </c>
      <c r="G1368" s="11">
        <v>0</v>
      </c>
      <c r="H1368" s="11">
        <v>0</v>
      </c>
      <c r="I1368" s="11">
        <v>0</v>
      </c>
      <c r="J1368" s="11">
        <v>32</v>
      </c>
      <c r="K1368" s="11">
        <v>28</v>
      </c>
      <c r="L1368" s="11">
        <f t="shared" si="45"/>
        <v>60</v>
      </c>
      <c r="M1368" s="8" t="s">
        <v>68</v>
      </c>
      <c r="N1368" s="8">
        <v>60</v>
      </c>
      <c r="O1368" s="1" t="s">
        <v>1617</v>
      </c>
      <c r="P1368" s="99">
        <v>101469</v>
      </c>
    </row>
    <row r="1369" spans="1:19" hidden="1" x14ac:dyDescent="0.2">
      <c r="A1369" s="8" t="str">
        <f t="shared" si="44"/>
        <v>SWAYIR00071**C</v>
      </c>
      <c r="B1369" s="8" t="s">
        <v>243</v>
      </c>
      <c r="C1369" s="8" t="s">
        <v>316</v>
      </c>
      <c r="D1369" s="9">
        <v>1.67</v>
      </c>
      <c r="E1369" s="9">
        <v>1.68</v>
      </c>
      <c r="F1369" s="8" t="s">
        <v>319</v>
      </c>
      <c r="G1369" s="11">
        <v>0</v>
      </c>
      <c r="H1369" s="11">
        <v>0</v>
      </c>
      <c r="I1369" s="11">
        <v>0</v>
      </c>
      <c r="J1369" s="11">
        <v>48</v>
      </c>
      <c r="K1369" s="11">
        <v>37</v>
      </c>
      <c r="L1369" s="11">
        <f t="shared" si="45"/>
        <v>85</v>
      </c>
      <c r="M1369" s="8" t="s">
        <v>244</v>
      </c>
      <c r="N1369" s="8">
        <v>85</v>
      </c>
      <c r="O1369" s="1" t="s">
        <v>1617</v>
      </c>
      <c r="P1369" s="99">
        <v>101469</v>
      </c>
    </row>
    <row r="1370" spans="1:19" hidden="1" x14ac:dyDescent="0.2">
      <c r="A1370" s="8" t="str">
        <f t="shared" si="44"/>
        <v>SWAYIR00071**C</v>
      </c>
      <c r="B1370" s="8" t="s">
        <v>243</v>
      </c>
      <c r="C1370" s="8" t="s">
        <v>316</v>
      </c>
      <c r="D1370" s="9">
        <v>3.01</v>
      </c>
      <c r="E1370" s="9">
        <v>3.0199999999999996</v>
      </c>
      <c r="F1370" s="8" t="s">
        <v>319</v>
      </c>
      <c r="G1370" s="11">
        <v>0</v>
      </c>
      <c r="H1370" s="11">
        <v>0</v>
      </c>
      <c r="I1370" s="11">
        <v>0</v>
      </c>
      <c r="J1370" s="11">
        <v>55</v>
      </c>
      <c r="K1370" s="11">
        <v>54</v>
      </c>
      <c r="L1370" s="11">
        <f t="shared" si="45"/>
        <v>109</v>
      </c>
      <c r="M1370" s="8" t="s">
        <v>245</v>
      </c>
      <c r="N1370" s="8">
        <v>109</v>
      </c>
      <c r="O1370" s="1" t="s">
        <v>1617</v>
      </c>
      <c r="P1370" s="99">
        <v>101469</v>
      </c>
      <c r="R1370" s="108"/>
    </row>
    <row r="1371" spans="1:19" hidden="1" x14ac:dyDescent="0.2">
      <c r="A1371" s="8" t="str">
        <f t="shared" si="44"/>
        <v>SWAYSR00003**C</v>
      </c>
      <c r="B1371" s="8" t="s">
        <v>243</v>
      </c>
      <c r="C1371" s="8" t="s">
        <v>321</v>
      </c>
      <c r="D1371" s="9">
        <v>0</v>
      </c>
      <c r="E1371" s="9">
        <v>2.38</v>
      </c>
      <c r="F1371" s="8" t="s">
        <v>322</v>
      </c>
      <c r="G1371" s="11">
        <v>0</v>
      </c>
      <c r="H1371" s="11">
        <v>0</v>
      </c>
      <c r="I1371" s="11">
        <v>246</v>
      </c>
      <c r="J1371" s="11">
        <v>0</v>
      </c>
      <c r="K1371" s="11">
        <v>0</v>
      </c>
      <c r="L1371" s="11">
        <f t="shared" si="45"/>
        <v>246</v>
      </c>
      <c r="M1371" s="8" t="s">
        <v>323</v>
      </c>
      <c r="N1371" s="8">
        <v>246</v>
      </c>
      <c r="O1371" s="1" t="s">
        <v>1595</v>
      </c>
      <c r="P1371" s="101">
        <v>108920</v>
      </c>
      <c r="R1371" s="108"/>
    </row>
    <row r="1372" spans="1:19" hidden="1" x14ac:dyDescent="0.2">
      <c r="A1372" s="8" t="str">
        <f t="shared" si="44"/>
        <v>SWAYSR00003**C</v>
      </c>
      <c r="B1372" s="8" t="s">
        <v>243</v>
      </c>
      <c r="C1372" s="8" t="s">
        <v>321</v>
      </c>
      <c r="D1372" s="9">
        <v>2.38</v>
      </c>
      <c r="E1372" s="9">
        <v>2.63</v>
      </c>
      <c r="F1372" s="8" t="s">
        <v>329</v>
      </c>
      <c r="G1372" s="11">
        <v>0</v>
      </c>
      <c r="H1372" s="11">
        <v>0</v>
      </c>
      <c r="I1372" s="11">
        <v>58</v>
      </c>
      <c r="J1372" s="11">
        <v>0</v>
      </c>
      <c r="K1372" s="11">
        <v>0</v>
      </c>
      <c r="L1372" s="11">
        <f t="shared" si="45"/>
        <v>58</v>
      </c>
      <c r="M1372" s="8" t="s">
        <v>343</v>
      </c>
      <c r="N1372" s="8">
        <v>58</v>
      </c>
      <c r="O1372" s="1" t="s">
        <v>1595</v>
      </c>
      <c r="P1372" s="101">
        <v>108920</v>
      </c>
      <c r="R1372" s="108"/>
    </row>
    <row r="1373" spans="1:19" hidden="1" x14ac:dyDescent="0.2">
      <c r="A1373" s="8" t="str">
        <f t="shared" si="44"/>
        <v>SWAYSR00003**C</v>
      </c>
      <c r="B1373" s="8" t="s">
        <v>243</v>
      </c>
      <c r="C1373" s="8" t="s">
        <v>321</v>
      </c>
      <c r="D1373" s="9">
        <v>2.63</v>
      </c>
      <c r="E1373" s="9">
        <v>9.83</v>
      </c>
      <c r="F1373" s="8" t="s">
        <v>322</v>
      </c>
      <c r="G1373" s="11">
        <v>0</v>
      </c>
      <c r="H1373" s="11">
        <v>0</v>
      </c>
      <c r="I1373" s="11">
        <v>460</v>
      </c>
      <c r="J1373" s="11">
        <v>0</v>
      </c>
      <c r="K1373" s="11">
        <v>0</v>
      </c>
      <c r="L1373" s="11">
        <f t="shared" si="45"/>
        <v>460</v>
      </c>
      <c r="M1373" s="8" t="s">
        <v>323</v>
      </c>
      <c r="N1373" s="8">
        <v>460</v>
      </c>
      <c r="O1373" s="1" t="s">
        <v>1595</v>
      </c>
      <c r="P1373" s="101">
        <v>108920</v>
      </c>
      <c r="R1373" s="108"/>
    </row>
    <row r="1374" spans="1:19" hidden="1" x14ac:dyDescent="0.2">
      <c r="A1374" s="8" t="str">
        <f t="shared" si="44"/>
        <v>SWAYSR00003**C</v>
      </c>
      <c r="B1374" s="8" t="s">
        <v>243</v>
      </c>
      <c r="C1374" s="8" t="s">
        <v>321</v>
      </c>
      <c r="D1374" s="9">
        <v>9.83</v>
      </c>
      <c r="E1374" s="9">
        <v>9.94</v>
      </c>
      <c r="F1374" s="8" t="s">
        <v>246</v>
      </c>
      <c r="G1374" s="11">
        <v>20</v>
      </c>
      <c r="H1374" s="11">
        <v>0</v>
      </c>
      <c r="I1374" s="11">
        <v>30</v>
      </c>
      <c r="J1374" s="11">
        <v>0</v>
      </c>
      <c r="K1374" s="11">
        <v>5</v>
      </c>
      <c r="L1374" s="11">
        <f t="shared" si="45"/>
        <v>55</v>
      </c>
      <c r="M1374" s="8" t="s">
        <v>247</v>
      </c>
      <c r="N1374" s="8">
        <v>55</v>
      </c>
      <c r="O1374" s="1" t="s">
        <v>1595</v>
      </c>
      <c r="P1374" s="101">
        <v>108920</v>
      </c>
      <c r="R1374" s="108"/>
    </row>
    <row r="1375" spans="1:19" hidden="1" x14ac:dyDescent="0.2">
      <c r="A1375" s="8" t="str">
        <f t="shared" si="44"/>
        <v>SWAYSR00003**C</v>
      </c>
      <c r="B1375" s="8" t="s">
        <v>243</v>
      </c>
      <c r="C1375" s="8" t="s">
        <v>321</v>
      </c>
      <c r="D1375" s="9">
        <v>9.94</v>
      </c>
      <c r="E1375" s="9">
        <v>11.92</v>
      </c>
      <c r="F1375" s="8" t="s">
        <v>248</v>
      </c>
      <c r="G1375" s="11">
        <v>268</v>
      </c>
      <c r="H1375" s="11">
        <v>0</v>
      </c>
      <c r="I1375" s="11">
        <v>0</v>
      </c>
      <c r="J1375" s="11">
        <v>0</v>
      </c>
      <c r="K1375" s="11">
        <v>5</v>
      </c>
      <c r="L1375" s="11">
        <f t="shared" si="45"/>
        <v>273</v>
      </c>
      <c r="M1375" s="8" t="s">
        <v>413</v>
      </c>
      <c r="N1375" s="8">
        <v>273</v>
      </c>
      <c r="O1375" s="1" t="s">
        <v>1595</v>
      </c>
      <c r="P1375" s="101">
        <v>108920</v>
      </c>
    </row>
    <row r="1376" spans="1:19" hidden="1" x14ac:dyDescent="0.2">
      <c r="A1376" s="8" t="str">
        <f t="shared" si="44"/>
        <v>SWAYSR00003**C</v>
      </c>
      <c r="B1376" s="8" t="s">
        <v>243</v>
      </c>
      <c r="C1376" s="8" t="s">
        <v>321</v>
      </c>
      <c r="D1376" s="9">
        <v>19.309999999999999</v>
      </c>
      <c r="E1376" s="9">
        <v>26.17</v>
      </c>
      <c r="F1376" s="8" t="s">
        <v>322</v>
      </c>
      <c r="G1376" s="11">
        <v>0</v>
      </c>
      <c r="H1376" s="11">
        <v>0</v>
      </c>
      <c r="I1376" s="11">
        <v>456</v>
      </c>
      <c r="J1376" s="11">
        <v>0</v>
      </c>
      <c r="K1376" s="11">
        <v>0</v>
      </c>
      <c r="L1376" s="11">
        <f t="shared" si="45"/>
        <v>456</v>
      </c>
      <c r="M1376" s="8" t="s">
        <v>323</v>
      </c>
      <c r="N1376" s="8">
        <v>456</v>
      </c>
      <c r="O1376" s="1" t="s">
        <v>1617</v>
      </c>
      <c r="P1376" s="99">
        <v>101469</v>
      </c>
    </row>
    <row r="1377" spans="1:19" hidden="1" x14ac:dyDescent="0.2">
      <c r="A1377" s="8" t="str">
        <f t="shared" si="44"/>
        <v>SWAYSR00021**C</v>
      </c>
      <c r="B1377" s="8" t="s">
        <v>243</v>
      </c>
      <c r="C1377" s="8" t="s">
        <v>249</v>
      </c>
      <c r="D1377" s="9">
        <v>0</v>
      </c>
      <c r="E1377" s="9">
        <v>1.85</v>
      </c>
      <c r="F1377" s="8" t="s">
        <v>317</v>
      </c>
      <c r="G1377" s="11">
        <v>0</v>
      </c>
      <c r="H1377" s="11">
        <v>0</v>
      </c>
      <c r="I1377" s="11">
        <v>0</v>
      </c>
      <c r="J1377" s="11">
        <v>238</v>
      </c>
      <c r="K1377" s="11">
        <v>0</v>
      </c>
      <c r="L1377" s="11">
        <f t="shared" si="45"/>
        <v>238</v>
      </c>
      <c r="M1377" s="8" t="s">
        <v>250</v>
      </c>
      <c r="N1377" s="8">
        <v>238</v>
      </c>
      <c r="O1377" s="1" t="s">
        <v>1594</v>
      </c>
      <c r="P1377" s="101">
        <v>101439</v>
      </c>
      <c r="S1377" s="96" t="s">
        <v>1638</v>
      </c>
    </row>
    <row r="1378" spans="1:19" hidden="1" x14ac:dyDescent="0.2">
      <c r="A1378" s="8" t="str">
        <f t="shared" si="44"/>
        <v>SWAYSR00021**C</v>
      </c>
      <c r="B1378" s="8" t="s">
        <v>243</v>
      </c>
      <c r="C1378" s="8" t="s">
        <v>249</v>
      </c>
      <c r="D1378" s="9">
        <v>1.81</v>
      </c>
      <c r="E1378" s="9">
        <v>5.85</v>
      </c>
      <c r="F1378" s="8" t="s">
        <v>317</v>
      </c>
      <c r="G1378" s="11">
        <v>0</v>
      </c>
      <c r="H1378" s="11">
        <v>0</v>
      </c>
      <c r="I1378" s="11">
        <v>0</v>
      </c>
      <c r="J1378" s="11">
        <v>650</v>
      </c>
      <c r="K1378" s="11">
        <v>0</v>
      </c>
      <c r="L1378" s="11">
        <f t="shared" si="45"/>
        <v>650</v>
      </c>
      <c r="M1378" s="8" t="s">
        <v>250</v>
      </c>
      <c r="N1378" s="8">
        <v>650</v>
      </c>
      <c r="O1378" s="1" t="s">
        <v>1617</v>
      </c>
      <c r="P1378" s="99">
        <v>101469</v>
      </c>
    </row>
    <row r="1379" spans="1:19" hidden="1" x14ac:dyDescent="0.2">
      <c r="A1379" s="8" t="str">
        <f t="shared" si="44"/>
        <v>SWAYSR00057**C</v>
      </c>
      <c r="B1379" s="8" t="s">
        <v>243</v>
      </c>
      <c r="C1379" s="8" t="s">
        <v>21</v>
      </c>
      <c r="D1379" s="9">
        <v>0</v>
      </c>
      <c r="E1379" s="9">
        <v>0.2</v>
      </c>
      <c r="F1379" s="8" t="s">
        <v>334</v>
      </c>
      <c r="G1379" s="11">
        <v>16</v>
      </c>
      <c r="H1379" s="11">
        <v>0</v>
      </c>
      <c r="I1379" s="11">
        <v>11</v>
      </c>
      <c r="J1379" s="11">
        <v>0</v>
      </c>
      <c r="K1379" s="11">
        <v>0</v>
      </c>
      <c r="L1379" s="11">
        <f t="shared" si="45"/>
        <v>27</v>
      </c>
      <c r="M1379" s="8" t="s">
        <v>394</v>
      </c>
      <c r="N1379" s="8">
        <v>27</v>
      </c>
      <c r="O1379" s="88" t="s">
        <v>1594</v>
      </c>
      <c r="P1379" s="101"/>
      <c r="R1379" s="104" t="s">
        <v>1608</v>
      </c>
      <c r="S1379" s="96" t="s">
        <v>1640</v>
      </c>
    </row>
    <row r="1380" spans="1:19" hidden="1" x14ac:dyDescent="0.2">
      <c r="A1380" s="8" t="str">
        <f t="shared" si="44"/>
        <v>SWAYSR00057**C</v>
      </c>
      <c r="B1380" s="8" t="s">
        <v>243</v>
      </c>
      <c r="C1380" s="8" t="s">
        <v>21</v>
      </c>
      <c r="D1380" s="9">
        <v>0.2</v>
      </c>
      <c r="E1380" s="9">
        <v>2.19</v>
      </c>
      <c r="F1380" s="8" t="s">
        <v>322</v>
      </c>
      <c r="G1380" s="11">
        <v>0</v>
      </c>
      <c r="H1380" s="11">
        <v>0</v>
      </c>
      <c r="I1380" s="11">
        <v>135</v>
      </c>
      <c r="J1380" s="11">
        <v>0</v>
      </c>
      <c r="K1380" s="11">
        <v>0</v>
      </c>
      <c r="L1380" s="11">
        <f t="shared" si="45"/>
        <v>135</v>
      </c>
      <c r="M1380" s="8" t="s">
        <v>323</v>
      </c>
      <c r="N1380" s="8">
        <v>135</v>
      </c>
      <c r="O1380" s="88" t="s">
        <v>1594</v>
      </c>
      <c r="P1380" s="101"/>
      <c r="R1380" s="104" t="s">
        <v>1608</v>
      </c>
      <c r="S1380" s="96" t="s">
        <v>1640</v>
      </c>
    </row>
    <row r="1381" spans="1:19" hidden="1" x14ac:dyDescent="0.2">
      <c r="A1381" s="8" t="str">
        <f t="shared" si="44"/>
        <v>SWAYSR00057**C</v>
      </c>
      <c r="B1381" s="8" t="s">
        <v>243</v>
      </c>
      <c r="C1381" s="8" t="s">
        <v>21</v>
      </c>
      <c r="D1381" s="9">
        <v>4.8099999999999996</v>
      </c>
      <c r="E1381" s="9">
        <v>8.69</v>
      </c>
      <c r="F1381" s="8" t="s">
        <v>322</v>
      </c>
      <c r="G1381" s="11">
        <v>0</v>
      </c>
      <c r="H1381" s="11">
        <v>0</v>
      </c>
      <c r="I1381" s="11">
        <v>255</v>
      </c>
      <c r="J1381" s="11">
        <v>0</v>
      </c>
      <c r="K1381" s="11">
        <v>0</v>
      </c>
      <c r="L1381" s="11">
        <f t="shared" si="45"/>
        <v>255</v>
      </c>
      <c r="M1381" s="8" t="s">
        <v>323</v>
      </c>
      <c r="N1381" s="8">
        <v>255</v>
      </c>
      <c r="O1381" s="88" t="s">
        <v>1594</v>
      </c>
      <c r="P1381" s="101"/>
      <c r="R1381" s="104" t="s">
        <v>1608</v>
      </c>
      <c r="S1381" s="96" t="s">
        <v>1640</v>
      </c>
    </row>
    <row r="1382" spans="1:19" hidden="1" x14ac:dyDescent="0.2">
      <c r="A1382" s="8" t="str">
        <f t="shared" si="44"/>
        <v>SWAYSR00057**C</v>
      </c>
      <c r="B1382" s="8" t="s">
        <v>243</v>
      </c>
      <c r="C1382" s="8" t="s">
        <v>21</v>
      </c>
      <c r="D1382" s="9">
        <v>8.69</v>
      </c>
      <c r="E1382" s="9">
        <v>9.09</v>
      </c>
      <c r="F1382" s="8" t="s">
        <v>334</v>
      </c>
      <c r="G1382" s="11">
        <v>32</v>
      </c>
      <c r="H1382" s="11">
        <v>0</v>
      </c>
      <c r="I1382" s="11">
        <v>22</v>
      </c>
      <c r="J1382" s="11">
        <v>0</v>
      </c>
      <c r="K1382" s="11">
        <v>0</v>
      </c>
      <c r="L1382" s="11">
        <f t="shared" si="45"/>
        <v>54</v>
      </c>
      <c r="M1382" s="8" t="s">
        <v>253</v>
      </c>
      <c r="N1382" s="8">
        <v>54</v>
      </c>
      <c r="O1382" s="88" t="s">
        <v>1594</v>
      </c>
      <c r="P1382" s="101"/>
      <c r="R1382" s="104" t="s">
        <v>1608</v>
      </c>
      <c r="S1382" s="96" t="s">
        <v>1640</v>
      </c>
    </row>
    <row r="1383" spans="1:19" hidden="1" x14ac:dyDescent="0.2">
      <c r="A1383" s="8" t="str">
        <f t="shared" si="44"/>
        <v>SWAYSR00057**C</v>
      </c>
      <c r="B1383" s="8" t="s">
        <v>243</v>
      </c>
      <c r="C1383" s="8" t="s">
        <v>21</v>
      </c>
      <c r="D1383" s="9">
        <v>9.09</v>
      </c>
      <c r="E1383" s="9">
        <v>10.119999999999999</v>
      </c>
      <c r="F1383" s="8" t="s">
        <v>322</v>
      </c>
      <c r="G1383" s="11">
        <v>0</v>
      </c>
      <c r="H1383" s="11">
        <v>0</v>
      </c>
      <c r="I1383" s="11">
        <v>70</v>
      </c>
      <c r="J1383" s="11">
        <v>0</v>
      </c>
      <c r="K1383" s="11">
        <v>0</v>
      </c>
      <c r="L1383" s="11">
        <f t="shared" si="45"/>
        <v>70</v>
      </c>
      <c r="M1383" s="8" t="s">
        <v>323</v>
      </c>
      <c r="N1383" s="8">
        <v>70</v>
      </c>
      <c r="O1383" s="88" t="s">
        <v>1594</v>
      </c>
      <c r="P1383" s="101"/>
      <c r="R1383" s="104" t="s">
        <v>1608</v>
      </c>
      <c r="S1383" s="96" t="s">
        <v>1640</v>
      </c>
    </row>
    <row r="1384" spans="1:19" hidden="1" x14ac:dyDescent="0.2">
      <c r="A1384" s="8" t="str">
        <f t="shared" si="44"/>
        <v>SWAYSR00057**C</v>
      </c>
      <c r="B1384" s="8" t="s">
        <v>243</v>
      </c>
      <c r="C1384" s="8" t="s">
        <v>21</v>
      </c>
      <c r="D1384" s="9">
        <v>10.119999999999999</v>
      </c>
      <c r="E1384" s="9">
        <v>10.46</v>
      </c>
      <c r="F1384" s="8" t="s">
        <v>324</v>
      </c>
      <c r="G1384" s="11">
        <v>0</v>
      </c>
      <c r="H1384" s="11">
        <v>0</v>
      </c>
      <c r="I1384" s="11">
        <v>22</v>
      </c>
      <c r="J1384" s="11">
        <v>0</v>
      </c>
      <c r="K1384" s="11">
        <v>0</v>
      </c>
      <c r="L1384" s="11">
        <f t="shared" si="45"/>
        <v>22</v>
      </c>
      <c r="M1384" s="8" t="s">
        <v>251</v>
      </c>
      <c r="N1384" s="8">
        <v>22</v>
      </c>
      <c r="O1384" s="88" t="s">
        <v>1594</v>
      </c>
      <c r="P1384" s="101"/>
      <c r="R1384" s="104" t="s">
        <v>1608</v>
      </c>
      <c r="S1384" s="96" t="s">
        <v>1640</v>
      </c>
    </row>
    <row r="1385" spans="1:19" hidden="1" x14ac:dyDescent="0.2">
      <c r="A1385" s="8" t="str">
        <f t="shared" si="44"/>
        <v>SWAYSR00057**C</v>
      </c>
      <c r="B1385" s="8" t="s">
        <v>243</v>
      </c>
      <c r="C1385" s="8" t="s">
        <v>21</v>
      </c>
      <c r="D1385" s="9">
        <v>10.46</v>
      </c>
      <c r="E1385" s="9">
        <v>13.24</v>
      </c>
      <c r="F1385" s="8" t="s">
        <v>432</v>
      </c>
      <c r="G1385" s="11">
        <v>0</v>
      </c>
      <c r="H1385" s="11">
        <v>0</v>
      </c>
      <c r="I1385" s="11">
        <v>171</v>
      </c>
      <c r="J1385" s="11">
        <v>14</v>
      </c>
      <c r="K1385" s="11">
        <v>36</v>
      </c>
      <c r="L1385" s="11">
        <f t="shared" si="45"/>
        <v>221</v>
      </c>
      <c r="M1385" s="8" t="s">
        <v>252</v>
      </c>
      <c r="N1385" s="8">
        <v>221</v>
      </c>
      <c r="O1385" s="1" t="s">
        <v>1617</v>
      </c>
      <c r="P1385" s="99">
        <v>101469</v>
      </c>
    </row>
    <row r="1386" spans="1:19" hidden="1" x14ac:dyDescent="0.2">
      <c r="A1386" s="8" t="str">
        <f t="shared" si="44"/>
        <v>SWAYSR00083**C</v>
      </c>
      <c r="B1386" s="8" t="s">
        <v>243</v>
      </c>
      <c r="C1386" s="8" t="s">
        <v>42</v>
      </c>
      <c r="D1386" s="9">
        <v>0</v>
      </c>
      <c r="E1386" s="9">
        <v>0.09</v>
      </c>
      <c r="F1386" s="8" t="s">
        <v>322</v>
      </c>
      <c r="G1386" s="11">
        <v>0</v>
      </c>
      <c r="H1386" s="11">
        <v>0</v>
      </c>
      <c r="I1386" s="11">
        <v>6</v>
      </c>
      <c r="J1386" s="11">
        <v>0</v>
      </c>
      <c r="K1386" s="11">
        <v>0</v>
      </c>
      <c r="L1386" s="11">
        <f t="shared" si="45"/>
        <v>6</v>
      </c>
      <c r="M1386" s="8" t="s">
        <v>323</v>
      </c>
      <c r="N1386" s="8">
        <v>6</v>
      </c>
      <c r="O1386" s="88" t="s">
        <v>1594</v>
      </c>
      <c r="P1386" s="101"/>
      <c r="R1386" s="104" t="s">
        <v>1608</v>
      </c>
      <c r="S1386" s="96" t="s">
        <v>1640</v>
      </c>
    </row>
    <row r="1387" spans="1:19" hidden="1" x14ac:dyDescent="0.2">
      <c r="A1387" s="8" t="str">
        <f t="shared" si="44"/>
        <v>SWAYSR00083**C</v>
      </c>
      <c r="B1387" s="8" t="s">
        <v>243</v>
      </c>
      <c r="C1387" s="8" t="s">
        <v>42</v>
      </c>
      <c r="D1387" s="9">
        <v>0.09</v>
      </c>
      <c r="E1387" s="9">
        <v>1.05</v>
      </c>
      <c r="F1387" s="8" t="s">
        <v>254</v>
      </c>
      <c r="G1387" s="11">
        <v>0</v>
      </c>
      <c r="H1387" s="11">
        <v>0</v>
      </c>
      <c r="I1387" s="11">
        <v>157</v>
      </c>
      <c r="J1387" s="11">
        <v>0</v>
      </c>
      <c r="K1387" s="11">
        <v>0</v>
      </c>
      <c r="L1387" s="11">
        <f t="shared" si="45"/>
        <v>157</v>
      </c>
      <c r="M1387" s="8" t="s">
        <v>255</v>
      </c>
      <c r="N1387" s="8">
        <v>157</v>
      </c>
      <c r="O1387" s="88" t="s">
        <v>1594</v>
      </c>
      <c r="P1387" s="101"/>
      <c r="R1387" s="104" t="s">
        <v>1608</v>
      </c>
      <c r="S1387" s="96" t="s">
        <v>1640</v>
      </c>
    </row>
    <row r="1388" spans="1:19" hidden="1" x14ac:dyDescent="0.2">
      <c r="A1388" s="8" t="str">
        <f t="shared" si="44"/>
        <v>SWAYSR00083**C</v>
      </c>
      <c r="B1388" s="8" t="s">
        <v>243</v>
      </c>
      <c r="C1388" s="8" t="s">
        <v>42</v>
      </c>
      <c r="D1388" s="9">
        <v>1.05</v>
      </c>
      <c r="E1388" s="9">
        <v>3.99</v>
      </c>
      <c r="F1388" s="8" t="s">
        <v>322</v>
      </c>
      <c r="G1388" s="11">
        <v>0</v>
      </c>
      <c r="H1388" s="11">
        <v>0</v>
      </c>
      <c r="I1388" s="11">
        <v>187</v>
      </c>
      <c r="J1388" s="11">
        <v>0</v>
      </c>
      <c r="K1388" s="11">
        <v>0</v>
      </c>
      <c r="L1388" s="11">
        <f t="shared" si="45"/>
        <v>187</v>
      </c>
      <c r="M1388" s="8" t="s">
        <v>323</v>
      </c>
      <c r="N1388" s="8">
        <v>187</v>
      </c>
      <c r="O1388" s="88" t="s">
        <v>1594</v>
      </c>
      <c r="R1388" s="104" t="s">
        <v>1608</v>
      </c>
      <c r="S1388" s="96" t="s">
        <v>1640</v>
      </c>
    </row>
    <row r="1389" spans="1:19" hidden="1" x14ac:dyDescent="0.2">
      <c r="A1389" s="8" t="str">
        <f t="shared" si="44"/>
        <v>SWAYSR00083**C</v>
      </c>
      <c r="B1389" s="8" t="s">
        <v>243</v>
      </c>
      <c r="C1389" s="8" t="s">
        <v>42</v>
      </c>
      <c r="D1389" s="9">
        <v>3.99</v>
      </c>
      <c r="E1389" s="9">
        <v>4.2300000000000004</v>
      </c>
      <c r="F1389" s="8" t="s">
        <v>327</v>
      </c>
      <c r="G1389" s="11">
        <v>0</v>
      </c>
      <c r="H1389" s="11">
        <v>0</v>
      </c>
      <c r="I1389" s="11">
        <v>42</v>
      </c>
      <c r="J1389" s="11">
        <v>0</v>
      </c>
      <c r="K1389" s="11">
        <v>0</v>
      </c>
      <c r="L1389" s="11">
        <f t="shared" si="45"/>
        <v>42</v>
      </c>
      <c r="M1389" s="8" t="s">
        <v>347</v>
      </c>
      <c r="N1389" s="8">
        <v>42</v>
      </c>
      <c r="O1389" s="88" t="s">
        <v>1594</v>
      </c>
      <c r="R1389" s="104" t="s">
        <v>1608</v>
      </c>
      <c r="S1389" s="96" t="s">
        <v>1640</v>
      </c>
    </row>
    <row r="1390" spans="1:19" hidden="1" x14ac:dyDescent="0.2">
      <c r="A1390" s="8" t="str">
        <f t="shared" si="44"/>
        <v>SWAYSR00083**C</v>
      </c>
      <c r="B1390" s="8" t="s">
        <v>243</v>
      </c>
      <c r="C1390" s="8" t="s">
        <v>42</v>
      </c>
      <c r="D1390" s="9">
        <v>4.2300000000000004</v>
      </c>
      <c r="E1390" s="9">
        <v>5</v>
      </c>
      <c r="F1390" s="8" t="s">
        <v>322</v>
      </c>
      <c r="G1390" s="11">
        <v>0</v>
      </c>
      <c r="H1390" s="11">
        <v>0</v>
      </c>
      <c r="I1390" s="11">
        <v>49</v>
      </c>
      <c r="J1390" s="11">
        <v>0</v>
      </c>
      <c r="K1390" s="11">
        <v>0</v>
      </c>
      <c r="L1390" s="11">
        <f t="shared" si="45"/>
        <v>49</v>
      </c>
      <c r="M1390" s="8" t="s">
        <v>323</v>
      </c>
      <c r="N1390" s="8">
        <v>49</v>
      </c>
      <c r="O1390" s="88" t="s">
        <v>1594</v>
      </c>
      <c r="R1390" s="104" t="s">
        <v>1608</v>
      </c>
      <c r="S1390" s="96" t="s">
        <v>1640</v>
      </c>
    </row>
    <row r="1391" spans="1:19" hidden="1" x14ac:dyDescent="0.2">
      <c r="A1391" s="8" t="str">
        <f t="shared" si="44"/>
        <v>SWAYSR00083**C</v>
      </c>
      <c r="B1391" s="8" t="s">
        <v>243</v>
      </c>
      <c r="C1391" s="8" t="s">
        <v>42</v>
      </c>
      <c r="D1391" s="9">
        <v>5</v>
      </c>
      <c r="E1391" s="9">
        <v>5.27</v>
      </c>
      <c r="F1391" s="8" t="s">
        <v>327</v>
      </c>
      <c r="G1391" s="11">
        <v>0</v>
      </c>
      <c r="H1391" s="11">
        <v>0</v>
      </c>
      <c r="I1391" s="11">
        <v>53</v>
      </c>
      <c r="J1391" s="11">
        <v>0</v>
      </c>
      <c r="K1391" s="11">
        <v>0</v>
      </c>
      <c r="L1391" s="11">
        <f t="shared" si="45"/>
        <v>53</v>
      </c>
      <c r="M1391" s="8" t="s">
        <v>347</v>
      </c>
      <c r="N1391" s="8">
        <v>53</v>
      </c>
      <c r="O1391" s="88" t="s">
        <v>1594</v>
      </c>
      <c r="R1391" s="104" t="s">
        <v>1608</v>
      </c>
      <c r="S1391" s="96" t="s">
        <v>1640</v>
      </c>
    </row>
    <row r="1392" spans="1:19" hidden="1" x14ac:dyDescent="0.2">
      <c r="A1392" s="8" t="str">
        <f t="shared" si="44"/>
        <v>SWAYSR00083**C</v>
      </c>
      <c r="B1392" s="8" t="s">
        <v>243</v>
      </c>
      <c r="C1392" s="8" t="s">
        <v>42</v>
      </c>
      <c r="D1392" s="9">
        <v>5.27</v>
      </c>
      <c r="E1392" s="9">
        <v>5.85</v>
      </c>
      <c r="F1392" s="8" t="s">
        <v>322</v>
      </c>
      <c r="G1392" s="11">
        <v>0</v>
      </c>
      <c r="H1392" s="11">
        <v>0</v>
      </c>
      <c r="I1392" s="11">
        <v>39</v>
      </c>
      <c r="J1392" s="11">
        <v>0</v>
      </c>
      <c r="K1392" s="11">
        <v>0</v>
      </c>
      <c r="L1392" s="11">
        <f t="shared" si="45"/>
        <v>39</v>
      </c>
      <c r="M1392" s="8" t="s">
        <v>323</v>
      </c>
      <c r="N1392" s="8">
        <v>39</v>
      </c>
      <c r="O1392" s="88" t="s">
        <v>1594</v>
      </c>
      <c r="R1392" s="104" t="s">
        <v>1608</v>
      </c>
      <c r="S1392" s="96" t="s">
        <v>1640</v>
      </c>
    </row>
    <row r="1393" spans="1:19" hidden="1" x14ac:dyDescent="0.2">
      <c r="A1393" s="8" t="str">
        <f t="shared" si="44"/>
        <v>SWAYSR00083**C</v>
      </c>
      <c r="B1393" s="8" t="s">
        <v>243</v>
      </c>
      <c r="C1393" s="8" t="s">
        <v>42</v>
      </c>
      <c r="D1393" s="9">
        <v>5.85</v>
      </c>
      <c r="E1393" s="9">
        <v>6.13</v>
      </c>
      <c r="F1393" s="8" t="s">
        <v>327</v>
      </c>
      <c r="G1393" s="11">
        <v>0</v>
      </c>
      <c r="H1393" s="11">
        <v>0</v>
      </c>
      <c r="I1393" s="11">
        <v>41</v>
      </c>
      <c r="J1393" s="11">
        <v>0</v>
      </c>
      <c r="K1393" s="11">
        <v>0</v>
      </c>
      <c r="L1393" s="11">
        <f t="shared" si="45"/>
        <v>41</v>
      </c>
      <c r="M1393" s="8" t="s">
        <v>347</v>
      </c>
      <c r="N1393" s="8">
        <v>41</v>
      </c>
      <c r="O1393" s="88" t="s">
        <v>1594</v>
      </c>
      <c r="R1393" s="104" t="s">
        <v>1608</v>
      </c>
      <c r="S1393" s="96" t="s">
        <v>1640</v>
      </c>
    </row>
    <row r="1394" spans="1:19" hidden="1" x14ac:dyDescent="0.2">
      <c r="A1394" s="8" t="str">
        <f t="shared" si="44"/>
        <v>SWAYSR00083**C</v>
      </c>
      <c r="B1394" s="8" t="s">
        <v>243</v>
      </c>
      <c r="C1394" s="8" t="s">
        <v>42</v>
      </c>
      <c r="D1394" s="9">
        <v>6.13</v>
      </c>
      <c r="E1394" s="9">
        <v>7.94</v>
      </c>
      <c r="F1394" s="8" t="s">
        <v>322</v>
      </c>
      <c r="G1394" s="11">
        <v>0</v>
      </c>
      <c r="H1394" s="11">
        <v>0</v>
      </c>
      <c r="I1394" s="11">
        <v>178</v>
      </c>
      <c r="J1394" s="11">
        <v>0</v>
      </c>
      <c r="K1394" s="11">
        <v>0</v>
      </c>
      <c r="L1394" s="11">
        <f t="shared" si="45"/>
        <v>178</v>
      </c>
      <c r="M1394" s="8" t="s">
        <v>323</v>
      </c>
      <c r="N1394" s="8">
        <v>178</v>
      </c>
      <c r="O1394" s="88" t="s">
        <v>1594</v>
      </c>
      <c r="R1394" s="104" t="s">
        <v>1608</v>
      </c>
      <c r="S1394" s="96" t="s">
        <v>1640</v>
      </c>
    </row>
    <row r="1395" spans="1:19" hidden="1" x14ac:dyDescent="0.2">
      <c r="A1395" s="8" t="str">
        <f t="shared" si="44"/>
        <v>SWAYSR00083**C</v>
      </c>
      <c r="B1395" s="8" t="s">
        <v>243</v>
      </c>
      <c r="C1395" s="8" t="s">
        <v>42</v>
      </c>
      <c r="D1395" s="9">
        <v>7.94</v>
      </c>
      <c r="E1395" s="9">
        <v>8.14</v>
      </c>
      <c r="F1395" s="8" t="s">
        <v>334</v>
      </c>
      <c r="G1395" s="11">
        <v>32</v>
      </c>
      <c r="H1395" s="11">
        <v>0</v>
      </c>
      <c r="I1395" s="11">
        <v>22</v>
      </c>
      <c r="J1395" s="11">
        <v>0</v>
      </c>
      <c r="K1395" s="11">
        <v>0</v>
      </c>
      <c r="L1395" s="11">
        <f t="shared" si="45"/>
        <v>54</v>
      </c>
      <c r="M1395" s="8" t="s">
        <v>256</v>
      </c>
      <c r="N1395" s="8">
        <v>54</v>
      </c>
      <c r="O1395" s="88" t="s">
        <v>1594</v>
      </c>
      <c r="R1395" s="104" t="s">
        <v>1608</v>
      </c>
      <c r="S1395" s="96" t="s">
        <v>1640</v>
      </c>
    </row>
    <row r="1396" spans="1:19" hidden="1" x14ac:dyDescent="0.2">
      <c r="A1396" s="8" t="str">
        <f t="shared" si="44"/>
        <v>SWAYSR00083**C</v>
      </c>
      <c r="B1396" s="8" t="s">
        <v>243</v>
      </c>
      <c r="C1396" s="8" t="s">
        <v>42</v>
      </c>
      <c r="D1396" s="9">
        <v>8.14</v>
      </c>
      <c r="E1396" s="9">
        <v>9</v>
      </c>
      <c r="F1396" s="8" t="s">
        <v>257</v>
      </c>
      <c r="G1396" s="11">
        <v>142</v>
      </c>
      <c r="H1396" s="11">
        <v>0</v>
      </c>
      <c r="I1396" s="11">
        <v>216</v>
      </c>
      <c r="J1396" s="11">
        <v>25</v>
      </c>
      <c r="K1396" s="11">
        <v>0</v>
      </c>
      <c r="L1396" s="11">
        <f t="shared" si="45"/>
        <v>383</v>
      </c>
      <c r="M1396" s="8" t="s">
        <v>258</v>
      </c>
      <c r="N1396" s="8">
        <v>383</v>
      </c>
      <c r="O1396" s="88" t="s">
        <v>1594</v>
      </c>
      <c r="P1396" s="101"/>
      <c r="R1396" s="104" t="s">
        <v>1608</v>
      </c>
      <c r="S1396" s="96" t="s">
        <v>1640</v>
      </c>
    </row>
    <row r="1397" spans="1:19" hidden="1" x14ac:dyDescent="0.2">
      <c r="A1397" s="8" t="str">
        <f t="shared" si="44"/>
        <v>SWAYSR00083**C</v>
      </c>
      <c r="B1397" s="8" t="s">
        <v>243</v>
      </c>
      <c r="C1397" s="8" t="s">
        <v>42</v>
      </c>
      <c r="D1397" s="9">
        <v>10.69</v>
      </c>
      <c r="E1397" s="9">
        <v>11.03</v>
      </c>
      <c r="F1397" s="8">
        <v>5</v>
      </c>
      <c r="G1397" s="11">
        <v>0</v>
      </c>
      <c r="H1397" s="11">
        <v>0</v>
      </c>
      <c r="I1397" s="11">
        <v>0</v>
      </c>
      <c r="J1397" s="11">
        <v>30</v>
      </c>
      <c r="K1397" s="11">
        <v>0</v>
      </c>
      <c r="L1397" s="11">
        <f t="shared" si="45"/>
        <v>30</v>
      </c>
      <c r="M1397" s="8" t="s">
        <v>729</v>
      </c>
      <c r="N1397" s="8">
        <v>30</v>
      </c>
      <c r="O1397" s="1" t="s">
        <v>1617</v>
      </c>
      <c r="P1397" s="99">
        <v>101469</v>
      </c>
    </row>
    <row r="1398" spans="1:19" hidden="1" x14ac:dyDescent="0.2">
      <c r="A1398" s="8" t="str">
        <f t="shared" si="44"/>
        <v>SWAYSR00083**C</v>
      </c>
      <c r="B1398" s="8" t="s">
        <v>243</v>
      </c>
      <c r="C1398" s="8" t="s">
        <v>42</v>
      </c>
      <c r="D1398" s="9">
        <v>15.82</v>
      </c>
      <c r="E1398" s="9">
        <v>16.399999999999999</v>
      </c>
      <c r="F1398" s="8" t="s">
        <v>322</v>
      </c>
      <c r="G1398" s="11">
        <v>0</v>
      </c>
      <c r="H1398" s="11">
        <v>0</v>
      </c>
      <c r="I1398" s="11">
        <v>272</v>
      </c>
      <c r="J1398" s="11">
        <v>0</v>
      </c>
      <c r="K1398" s="11">
        <v>0</v>
      </c>
      <c r="L1398" s="11">
        <f t="shared" si="45"/>
        <v>272</v>
      </c>
      <c r="M1398" s="8" t="s">
        <v>323</v>
      </c>
      <c r="N1398" s="8">
        <v>272</v>
      </c>
      <c r="O1398" s="1" t="s">
        <v>1617</v>
      </c>
      <c r="P1398" s="99">
        <v>101469</v>
      </c>
      <c r="R1398" s="108"/>
    </row>
    <row r="1399" spans="1:19" hidden="1" x14ac:dyDescent="0.2">
      <c r="A1399" s="8" t="str">
        <f t="shared" si="44"/>
        <v>SWAYSR00083**C</v>
      </c>
      <c r="B1399" s="8" t="s">
        <v>243</v>
      </c>
      <c r="C1399" s="8" t="s">
        <v>42</v>
      </c>
      <c r="D1399" s="9">
        <v>16.399999999999999</v>
      </c>
      <c r="E1399" s="9">
        <v>16.920000000000002</v>
      </c>
      <c r="F1399" s="8" t="s">
        <v>329</v>
      </c>
      <c r="G1399" s="11">
        <v>0</v>
      </c>
      <c r="H1399" s="11">
        <v>0</v>
      </c>
      <c r="I1399" s="11">
        <v>61</v>
      </c>
      <c r="J1399" s="11">
        <v>0</v>
      </c>
      <c r="K1399" s="11">
        <v>0</v>
      </c>
      <c r="L1399" s="11">
        <f t="shared" si="45"/>
        <v>61</v>
      </c>
      <c r="M1399" s="8" t="s">
        <v>366</v>
      </c>
      <c r="N1399" s="8">
        <v>61</v>
      </c>
      <c r="O1399" s="1" t="s">
        <v>1595</v>
      </c>
      <c r="P1399" s="3">
        <v>105455</v>
      </c>
      <c r="R1399" s="108"/>
    </row>
    <row r="1400" spans="1:19" hidden="1" x14ac:dyDescent="0.2">
      <c r="A1400" s="8" t="str">
        <f t="shared" si="44"/>
        <v>SWAYSR00083**C</v>
      </c>
      <c r="B1400" s="8" t="s">
        <v>243</v>
      </c>
      <c r="C1400" s="8" t="s">
        <v>42</v>
      </c>
      <c r="D1400" s="9">
        <v>16.920000000000002</v>
      </c>
      <c r="E1400" s="9">
        <v>20.260000000000002</v>
      </c>
      <c r="F1400" s="8" t="s">
        <v>322</v>
      </c>
      <c r="G1400" s="11">
        <v>0</v>
      </c>
      <c r="H1400" s="11">
        <v>0</v>
      </c>
      <c r="I1400" s="11">
        <v>222</v>
      </c>
      <c r="J1400" s="11">
        <v>0</v>
      </c>
      <c r="K1400" s="11">
        <v>0</v>
      </c>
      <c r="L1400" s="11">
        <f t="shared" si="45"/>
        <v>222</v>
      </c>
      <c r="M1400" s="8" t="s">
        <v>323</v>
      </c>
      <c r="N1400" s="8">
        <v>222</v>
      </c>
      <c r="O1400" s="1" t="s">
        <v>1595</v>
      </c>
      <c r="P1400" s="3">
        <v>105455</v>
      </c>
      <c r="R1400" s="108"/>
    </row>
    <row r="1401" spans="1:19" hidden="1" x14ac:dyDescent="0.2">
      <c r="A1401" s="8" t="str">
        <f t="shared" si="44"/>
        <v>SWAYSR00083**C</v>
      </c>
      <c r="B1401" s="8" t="s">
        <v>243</v>
      </c>
      <c r="C1401" s="8" t="s">
        <v>42</v>
      </c>
      <c r="D1401" s="9">
        <v>20.260000000000002</v>
      </c>
      <c r="E1401" s="9">
        <v>20.6</v>
      </c>
      <c r="F1401" s="8" t="s">
        <v>324</v>
      </c>
      <c r="G1401" s="11">
        <v>33</v>
      </c>
      <c r="H1401" s="11">
        <v>0</v>
      </c>
      <c r="I1401" s="11">
        <v>22</v>
      </c>
      <c r="J1401" s="11">
        <v>0</v>
      </c>
      <c r="K1401" s="11">
        <v>0</v>
      </c>
      <c r="L1401" s="11">
        <f t="shared" si="45"/>
        <v>55</v>
      </c>
      <c r="M1401" s="8" t="s">
        <v>251</v>
      </c>
      <c r="N1401" s="8">
        <v>55</v>
      </c>
      <c r="O1401" s="1" t="s">
        <v>1595</v>
      </c>
      <c r="P1401" s="3">
        <v>105455</v>
      </c>
      <c r="R1401" s="108"/>
    </row>
    <row r="1402" spans="1:19" hidden="1" x14ac:dyDescent="0.2">
      <c r="A1402" s="8" t="str">
        <f t="shared" si="44"/>
        <v>SWAYSR00083**C</v>
      </c>
      <c r="B1402" s="8" t="s">
        <v>243</v>
      </c>
      <c r="C1402" s="8" t="s">
        <v>42</v>
      </c>
      <c r="D1402" s="9">
        <v>20.6</v>
      </c>
      <c r="E1402" s="9">
        <v>23.15</v>
      </c>
      <c r="F1402" s="8" t="s">
        <v>322</v>
      </c>
      <c r="G1402" s="11">
        <v>0</v>
      </c>
      <c r="H1402" s="11">
        <v>0</v>
      </c>
      <c r="I1402" s="11">
        <v>168</v>
      </c>
      <c r="J1402" s="11">
        <v>0</v>
      </c>
      <c r="K1402" s="11">
        <v>0</v>
      </c>
      <c r="L1402" s="11">
        <f t="shared" si="45"/>
        <v>168</v>
      </c>
      <c r="M1402" s="8" t="s">
        <v>323</v>
      </c>
      <c r="N1402" s="8">
        <v>168</v>
      </c>
      <c r="O1402" s="1" t="s">
        <v>1595</v>
      </c>
      <c r="P1402" s="3">
        <v>105455</v>
      </c>
      <c r="R1402" s="108"/>
    </row>
    <row r="1403" spans="1:19" hidden="1" x14ac:dyDescent="0.2">
      <c r="A1403" s="8" t="str">
        <f t="shared" si="44"/>
        <v>SWAYSR00083**C</v>
      </c>
      <c r="B1403" s="8" t="s">
        <v>243</v>
      </c>
      <c r="C1403" s="8" t="s">
        <v>42</v>
      </c>
      <c r="D1403" s="9">
        <v>23.15</v>
      </c>
      <c r="E1403" s="9">
        <v>24.97</v>
      </c>
      <c r="F1403" s="8" t="s">
        <v>322</v>
      </c>
      <c r="G1403" s="11">
        <v>0</v>
      </c>
      <c r="H1403" s="11">
        <v>0</v>
      </c>
      <c r="I1403" s="11">
        <v>120</v>
      </c>
      <c r="J1403" s="11">
        <v>0</v>
      </c>
      <c r="K1403" s="11">
        <v>0</v>
      </c>
      <c r="L1403" s="11">
        <f t="shared" si="45"/>
        <v>120</v>
      </c>
      <c r="M1403" s="8" t="s">
        <v>323</v>
      </c>
      <c r="N1403" s="8">
        <v>120</v>
      </c>
      <c r="O1403" s="1" t="s">
        <v>1595</v>
      </c>
      <c r="P1403" s="3">
        <v>105455</v>
      </c>
      <c r="R1403" s="109"/>
    </row>
    <row r="1404" spans="1:19" hidden="1" x14ac:dyDescent="0.2">
      <c r="A1404" s="8" t="str">
        <f t="shared" si="44"/>
        <v>SWAYSR00094**C</v>
      </c>
      <c r="B1404" s="8" t="s">
        <v>243</v>
      </c>
      <c r="C1404" s="8" t="s">
        <v>121</v>
      </c>
      <c r="D1404" s="9">
        <v>0.2</v>
      </c>
      <c r="E1404" s="9">
        <v>3.09</v>
      </c>
      <c r="F1404" s="8" t="s">
        <v>322</v>
      </c>
      <c r="G1404" s="11">
        <v>0</v>
      </c>
      <c r="H1404" s="11">
        <v>0</v>
      </c>
      <c r="I1404" s="11">
        <v>189</v>
      </c>
      <c r="J1404" s="11">
        <v>0</v>
      </c>
      <c r="K1404" s="11">
        <v>0</v>
      </c>
      <c r="L1404" s="11">
        <f t="shared" si="45"/>
        <v>189</v>
      </c>
      <c r="M1404" s="8" t="s">
        <v>323</v>
      </c>
      <c r="N1404" s="8">
        <v>189</v>
      </c>
      <c r="O1404" s="1" t="s">
        <v>1597</v>
      </c>
      <c r="P1404" s="3">
        <v>101467</v>
      </c>
    </row>
    <row r="1405" spans="1:19" hidden="1" x14ac:dyDescent="0.2">
      <c r="A1405" s="8" t="str">
        <f t="shared" si="44"/>
        <v>SWAYSR00094**C</v>
      </c>
      <c r="B1405" s="8" t="s">
        <v>243</v>
      </c>
      <c r="C1405" s="8" t="s">
        <v>121</v>
      </c>
      <c r="D1405" s="9">
        <v>3.09</v>
      </c>
      <c r="E1405" s="9">
        <v>3.32</v>
      </c>
      <c r="F1405" s="8">
        <v>16</v>
      </c>
      <c r="G1405" s="11">
        <v>0</v>
      </c>
      <c r="H1405" s="11">
        <v>0</v>
      </c>
      <c r="I1405" s="11">
        <v>33</v>
      </c>
      <c r="J1405" s="11">
        <v>0</v>
      </c>
      <c r="K1405" s="11">
        <v>0</v>
      </c>
      <c r="L1405" s="11">
        <f t="shared" si="45"/>
        <v>33</v>
      </c>
      <c r="M1405" s="8" t="s">
        <v>139</v>
      </c>
      <c r="N1405" s="8">
        <v>33</v>
      </c>
      <c r="O1405" s="1" t="s">
        <v>1597</v>
      </c>
      <c r="P1405" s="3">
        <v>101467</v>
      </c>
    </row>
    <row r="1406" spans="1:19" hidden="1" x14ac:dyDescent="0.2">
      <c r="A1406" s="8" t="str">
        <f t="shared" si="44"/>
        <v>SWAYSR00094**C</v>
      </c>
      <c r="B1406" s="8" t="s">
        <v>243</v>
      </c>
      <c r="C1406" s="8" t="s">
        <v>121</v>
      </c>
      <c r="D1406" s="9">
        <v>3.32</v>
      </c>
      <c r="E1406" s="9">
        <v>4.79</v>
      </c>
      <c r="F1406" s="8" t="s">
        <v>322</v>
      </c>
      <c r="G1406" s="11">
        <v>0</v>
      </c>
      <c r="H1406" s="11">
        <v>0</v>
      </c>
      <c r="I1406" s="11">
        <v>95</v>
      </c>
      <c r="J1406" s="11">
        <v>0</v>
      </c>
      <c r="K1406" s="11">
        <v>0</v>
      </c>
      <c r="L1406" s="11">
        <f t="shared" si="45"/>
        <v>95</v>
      </c>
      <c r="M1406" s="8" t="s">
        <v>323</v>
      </c>
      <c r="N1406" s="8">
        <v>95</v>
      </c>
      <c r="O1406" s="1" t="s">
        <v>1597</v>
      </c>
      <c r="P1406" s="3">
        <v>101467</v>
      </c>
    </row>
    <row r="1407" spans="1:19" hidden="1" x14ac:dyDescent="0.2">
      <c r="A1407" s="8" t="str">
        <f t="shared" si="44"/>
        <v>SWAYSR00094**C</v>
      </c>
      <c r="B1407" s="8" t="s">
        <v>243</v>
      </c>
      <c r="C1407" s="8" t="s">
        <v>121</v>
      </c>
      <c r="D1407" s="9">
        <v>4.79</v>
      </c>
      <c r="E1407" s="9">
        <v>5.25</v>
      </c>
      <c r="F1407" s="8">
        <v>16</v>
      </c>
      <c r="G1407" s="11">
        <v>0</v>
      </c>
      <c r="H1407" s="11">
        <v>0</v>
      </c>
      <c r="I1407" s="11">
        <v>62</v>
      </c>
      <c r="J1407" s="11">
        <v>0</v>
      </c>
      <c r="K1407" s="11">
        <v>0</v>
      </c>
      <c r="L1407" s="11">
        <f t="shared" si="45"/>
        <v>62</v>
      </c>
      <c r="M1407" s="8" t="s">
        <v>259</v>
      </c>
      <c r="N1407" s="8">
        <v>62</v>
      </c>
      <c r="O1407" s="1" t="s">
        <v>1597</v>
      </c>
      <c r="P1407" s="3">
        <v>101467</v>
      </c>
    </row>
    <row r="1408" spans="1:19" hidden="1" x14ac:dyDescent="0.2">
      <c r="A1408" s="8" t="str">
        <f t="shared" si="44"/>
        <v>SWAYSR00094**C</v>
      </c>
      <c r="B1408" s="8" t="s">
        <v>243</v>
      </c>
      <c r="C1408" s="8" t="s">
        <v>121</v>
      </c>
      <c r="D1408" s="9">
        <v>5.25</v>
      </c>
      <c r="E1408" s="9">
        <v>6.75</v>
      </c>
      <c r="F1408" s="8" t="s">
        <v>322</v>
      </c>
      <c r="G1408" s="11">
        <v>0</v>
      </c>
      <c r="H1408" s="11">
        <v>0</v>
      </c>
      <c r="I1408" s="11">
        <v>99</v>
      </c>
      <c r="J1408" s="11">
        <v>0</v>
      </c>
      <c r="K1408" s="11">
        <v>0</v>
      </c>
      <c r="L1408" s="11">
        <f t="shared" si="45"/>
        <v>99</v>
      </c>
      <c r="M1408" s="8" t="s">
        <v>323</v>
      </c>
      <c r="N1408" s="8">
        <v>99</v>
      </c>
      <c r="O1408" s="1" t="s">
        <v>1597</v>
      </c>
      <c r="P1408" s="3">
        <v>101467</v>
      </c>
    </row>
    <row r="1409" spans="1:19" hidden="1" x14ac:dyDescent="0.2">
      <c r="A1409" s="8" t="str">
        <f t="shared" si="44"/>
        <v>SWAYSR00094**C</v>
      </c>
      <c r="B1409" s="8" t="s">
        <v>243</v>
      </c>
      <c r="C1409" s="8" t="s">
        <v>121</v>
      </c>
      <c r="D1409" s="9">
        <v>6.75</v>
      </c>
      <c r="E1409" s="9">
        <v>7.39</v>
      </c>
      <c r="F1409" s="8" t="s">
        <v>322</v>
      </c>
      <c r="G1409" s="11">
        <v>0</v>
      </c>
      <c r="H1409" s="11">
        <v>0</v>
      </c>
      <c r="I1409" s="11">
        <v>52</v>
      </c>
      <c r="J1409" s="11">
        <v>0</v>
      </c>
      <c r="K1409" s="11">
        <v>0</v>
      </c>
      <c r="L1409" s="11">
        <f t="shared" si="45"/>
        <v>52</v>
      </c>
      <c r="M1409" s="8" t="s">
        <v>323</v>
      </c>
      <c r="N1409" s="8">
        <v>52</v>
      </c>
      <c r="O1409" s="1" t="s">
        <v>1597</v>
      </c>
      <c r="P1409" s="3">
        <v>101467</v>
      </c>
    </row>
    <row r="1410" spans="1:19" hidden="1" x14ac:dyDescent="0.2">
      <c r="A1410" s="8" t="str">
        <f t="shared" si="44"/>
        <v>SWAYSR00094**C</v>
      </c>
      <c r="B1410" s="8" t="s">
        <v>243</v>
      </c>
      <c r="C1410" s="8" t="s">
        <v>121</v>
      </c>
      <c r="D1410" s="9">
        <v>8.17</v>
      </c>
      <c r="E1410" s="9">
        <v>12.9</v>
      </c>
      <c r="F1410" s="8" t="s">
        <v>322</v>
      </c>
      <c r="G1410" s="11">
        <v>0</v>
      </c>
      <c r="H1410" s="11">
        <v>0</v>
      </c>
      <c r="I1410" s="11">
        <v>312</v>
      </c>
      <c r="J1410" s="11">
        <v>0</v>
      </c>
      <c r="K1410" s="11">
        <v>0</v>
      </c>
      <c r="L1410" s="11">
        <f t="shared" si="45"/>
        <v>312</v>
      </c>
      <c r="M1410" s="8" t="s">
        <v>323</v>
      </c>
      <c r="N1410" s="8">
        <v>312</v>
      </c>
      <c r="O1410" s="1" t="s">
        <v>1597</v>
      </c>
      <c r="P1410" s="3">
        <v>101467</v>
      </c>
    </row>
    <row r="1411" spans="1:19" hidden="1" x14ac:dyDescent="0.2">
      <c r="A1411" s="8" t="str">
        <f t="shared" si="44"/>
        <v>SWAYSR00094**C</v>
      </c>
      <c r="B1411" s="8" t="s">
        <v>243</v>
      </c>
      <c r="C1411" s="8" t="s">
        <v>121</v>
      </c>
      <c r="D1411" s="9">
        <v>12.9</v>
      </c>
      <c r="E1411" s="9">
        <v>13.24</v>
      </c>
      <c r="F1411" s="8" t="s">
        <v>334</v>
      </c>
      <c r="G1411" s="11">
        <v>32</v>
      </c>
      <c r="H1411" s="11">
        <v>0</v>
      </c>
      <c r="I1411" s="11">
        <v>22</v>
      </c>
      <c r="J1411" s="11">
        <v>0</v>
      </c>
      <c r="K1411" s="11">
        <v>0</v>
      </c>
      <c r="L1411" s="11">
        <f t="shared" si="45"/>
        <v>54</v>
      </c>
      <c r="M1411" s="8" t="s">
        <v>260</v>
      </c>
      <c r="N1411" s="8">
        <v>54</v>
      </c>
      <c r="O1411" s="1" t="s">
        <v>1597</v>
      </c>
      <c r="P1411" s="3">
        <v>101467</v>
      </c>
    </row>
    <row r="1412" spans="1:19" hidden="1" x14ac:dyDescent="0.2">
      <c r="A1412" s="8" t="str">
        <f t="shared" si="44"/>
        <v>SWAYSR00094**C</v>
      </c>
      <c r="B1412" s="8" t="s">
        <v>243</v>
      </c>
      <c r="C1412" s="8" t="s">
        <v>121</v>
      </c>
      <c r="D1412" s="9">
        <v>13.24</v>
      </c>
      <c r="E1412" s="9">
        <v>14.16</v>
      </c>
      <c r="F1412" s="8" t="s">
        <v>322</v>
      </c>
      <c r="G1412" s="11">
        <v>0</v>
      </c>
      <c r="H1412" s="11">
        <v>0</v>
      </c>
      <c r="I1412" s="11">
        <v>61</v>
      </c>
      <c r="J1412" s="11">
        <v>0</v>
      </c>
      <c r="K1412" s="11">
        <v>0</v>
      </c>
      <c r="L1412" s="11">
        <f t="shared" si="45"/>
        <v>61</v>
      </c>
      <c r="M1412" s="8" t="s">
        <v>323</v>
      </c>
      <c r="N1412" s="8">
        <v>101</v>
      </c>
      <c r="O1412" s="1" t="s">
        <v>1597</v>
      </c>
      <c r="P1412" s="3">
        <v>101467</v>
      </c>
    </row>
    <row r="1413" spans="1:19" hidden="1" x14ac:dyDescent="0.2">
      <c r="A1413" s="8" t="str">
        <f t="shared" si="44"/>
        <v>SWAYSR00094**C</v>
      </c>
      <c r="B1413" s="8" t="s">
        <v>243</v>
      </c>
      <c r="C1413" s="8" t="s">
        <v>121</v>
      </c>
      <c r="D1413" s="9">
        <v>14.16</v>
      </c>
      <c r="E1413" s="9">
        <v>18.11</v>
      </c>
      <c r="F1413" s="8" t="s">
        <v>322</v>
      </c>
      <c r="G1413" s="11">
        <v>0</v>
      </c>
      <c r="H1413" s="11">
        <v>0</v>
      </c>
      <c r="I1413" s="11">
        <v>261</v>
      </c>
      <c r="J1413" s="11">
        <v>0</v>
      </c>
      <c r="K1413" s="11">
        <v>0</v>
      </c>
      <c r="L1413" s="11">
        <f t="shared" si="45"/>
        <v>261</v>
      </c>
      <c r="M1413" s="8" t="s">
        <v>323</v>
      </c>
      <c r="N1413" s="8">
        <v>178</v>
      </c>
      <c r="O1413" s="1" t="s">
        <v>1617</v>
      </c>
      <c r="P1413" s="99">
        <v>101469</v>
      </c>
    </row>
    <row r="1414" spans="1:19" hidden="1" x14ac:dyDescent="0.2">
      <c r="A1414" s="8" t="str">
        <f t="shared" si="44"/>
        <v>SWAYSR00094**C</v>
      </c>
      <c r="B1414" s="8" t="s">
        <v>243</v>
      </c>
      <c r="C1414" s="8" t="s">
        <v>121</v>
      </c>
      <c r="D1414" s="9">
        <v>18.11</v>
      </c>
      <c r="E1414" s="9">
        <v>18.309999999999999</v>
      </c>
      <c r="F1414" s="8" t="s">
        <v>334</v>
      </c>
      <c r="G1414" s="11">
        <v>16</v>
      </c>
      <c r="H1414" s="11">
        <v>0</v>
      </c>
      <c r="I1414" s="11">
        <v>11</v>
      </c>
      <c r="J1414" s="11">
        <v>0</v>
      </c>
      <c r="K1414" s="11">
        <v>0</v>
      </c>
      <c r="L1414" s="11">
        <f t="shared" si="45"/>
        <v>27</v>
      </c>
      <c r="M1414" s="8" t="s">
        <v>261</v>
      </c>
      <c r="N1414" s="8">
        <v>27</v>
      </c>
      <c r="O1414" s="1" t="s">
        <v>1617</v>
      </c>
      <c r="P1414" s="99">
        <v>101469</v>
      </c>
    </row>
    <row r="1415" spans="1:19" hidden="1" x14ac:dyDescent="0.2">
      <c r="A1415" s="8" t="str">
        <f t="shared" si="44"/>
        <v>SWAYSR00094**C</v>
      </c>
      <c r="B1415" s="8" t="s">
        <v>243</v>
      </c>
      <c r="C1415" s="8" t="s">
        <v>121</v>
      </c>
      <c r="D1415" s="9">
        <v>18.309999999999999</v>
      </c>
      <c r="E1415" s="9">
        <v>19.170000000000002</v>
      </c>
      <c r="F1415" s="8" t="s">
        <v>322</v>
      </c>
      <c r="G1415" s="11">
        <v>0</v>
      </c>
      <c r="H1415" s="11">
        <v>0</v>
      </c>
      <c r="I1415" s="11">
        <v>94</v>
      </c>
      <c r="J1415" s="11">
        <v>2</v>
      </c>
      <c r="K1415" s="11">
        <v>0</v>
      </c>
      <c r="L1415" s="11">
        <f t="shared" si="45"/>
        <v>96</v>
      </c>
      <c r="M1415" s="8" t="s">
        <v>262</v>
      </c>
      <c r="N1415" s="8">
        <v>96</v>
      </c>
      <c r="O1415" s="1" t="s">
        <v>1617</v>
      </c>
      <c r="P1415" s="99">
        <v>101469</v>
      </c>
    </row>
    <row r="1416" spans="1:19" hidden="1" x14ac:dyDescent="0.2">
      <c r="A1416" s="8" t="str">
        <f t="shared" ref="A1416:A1479" si="46">"S"&amp;B1416&amp;MID(C1416,1,2)&amp;"00"&amp;MID(C1416,4,3)&amp;"**C"</f>
        <v>SWAYSR00094**C</v>
      </c>
      <c r="B1416" s="8" t="s">
        <v>243</v>
      </c>
      <c r="C1416" s="8" t="s">
        <v>121</v>
      </c>
      <c r="D1416" s="9">
        <v>19.170000000000002</v>
      </c>
      <c r="E1416" s="9">
        <v>19.37</v>
      </c>
      <c r="F1416" s="8" t="s">
        <v>334</v>
      </c>
      <c r="G1416" s="11">
        <v>16</v>
      </c>
      <c r="H1416" s="11">
        <v>0</v>
      </c>
      <c r="I1416" s="11">
        <v>11</v>
      </c>
      <c r="J1416" s="11">
        <v>0</v>
      </c>
      <c r="K1416" s="11">
        <v>0</v>
      </c>
      <c r="L1416" s="11">
        <f t="shared" ref="L1416:L1479" si="47">SUM(G1416:K1416)</f>
        <v>27</v>
      </c>
      <c r="M1416" s="8" t="s">
        <v>263</v>
      </c>
      <c r="N1416" s="8">
        <v>27</v>
      </c>
      <c r="O1416" s="1" t="s">
        <v>1617</v>
      </c>
      <c r="P1416" s="99">
        <v>101469</v>
      </c>
    </row>
    <row r="1417" spans="1:19" hidden="1" x14ac:dyDescent="0.2">
      <c r="A1417" s="8" t="str">
        <f t="shared" si="46"/>
        <v>SWAYSR00094**C</v>
      </c>
      <c r="B1417" s="8" t="s">
        <v>243</v>
      </c>
      <c r="C1417" s="8" t="s">
        <v>121</v>
      </c>
      <c r="D1417" s="9">
        <v>19.37</v>
      </c>
      <c r="E1417" s="9">
        <v>19.559999999999999</v>
      </c>
      <c r="F1417" s="8" t="s">
        <v>329</v>
      </c>
      <c r="G1417" s="11">
        <v>0</v>
      </c>
      <c r="H1417" s="11">
        <v>0</v>
      </c>
      <c r="I1417" s="11">
        <v>28</v>
      </c>
      <c r="J1417" s="11">
        <v>0</v>
      </c>
      <c r="K1417" s="11">
        <v>0</v>
      </c>
      <c r="L1417" s="11">
        <f t="shared" si="47"/>
        <v>28</v>
      </c>
      <c r="M1417" s="8" t="s">
        <v>343</v>
      </c>
      <c r="N1417" s="8">
        <v>28</v>
      </c>
      <c r="O1417" s="1" t="s">
        <v>1617</v>
      </c>
      <c r="P1417" s="99">
        <v>101469</v>
      </c>
    </row>
    <row r="1418" spans="1:19" hidden="1" x14ac:dyDescent="0.2">
      <c r="A1418" s="8" t="str">
        <f t="shared" si="46"/>
        <v>SWAYSR00094**C</v>
      </c>
      <c r="B1418" s="8" t="s">
        <v>243</v>
      </c>
      <c r="C1418" s="8" t="s">
        <v>121</v>
      </c>
      <c r="D1418" s="9">
        <v>19.559999999999999</v>
      </c>
      <c r="E1418" s="9">
        <v>20.13</v>
      </c>
      <c r="F1418" s="8" t="s">
        <v>322</v>
      </c>
      <c r="G1418" s="11">
        <v>0</v>
      </c>
      <c r="H1418" s="11">
        <v>0</v>
      </c>
      <c r="I1418" s="11">
        <v>37</v>
      </c>
      <c r="J1418" s="11">
        <v>0</v>
      </c>
      <c r="K1418" s="11">
        <v>0</v>
      </c>
      <c r="L1418" s="11">
        <f t="shared" si="47"/>
        <v>37</v>
      </c>
      <c r="M1418" s="8" t="s">
        <v>323</v>
      </c>
      <c r="N1418" s="8">
        <v>37</v>
      </c>
      <c r="O1418" s="1" t="s">
        <v>1617</v>
      </c>
      <c r="P1418" s="99">
        <v>101469</v>
      </c>
    </row>
    <row r="1419" spans="1:19" hidden="1" x14ac:dyDescent="0.2">
      <c r="A1419" s="8" t="str">
        <f t="shared" si="46"/>
        <v>SWAYSR00094**C</v>
      </c>
      <c r="B1419" s="8" t="s">
        <v>243</v>
      </c>
      <c r="C1419" s="8" t="s">
        <v>121</v>
      </c>
      <c r="D1419" s="9">
        <v>20.13</v>
      </c>
      <c r="E1419" s="9">
        <v>20.37</v>
      </c>
      <c r="F1419" s="8" t="s">
        <v>329</v>
      </c>
      <c r="G1419" s="11">
        <v>0</v>
      </c>
      <c r="H1419" s="11">
        <v>0</v>
      </c>
      <c r="I1419" s="11">
        <v>32</v>
      </c>
      <c r="J1419" s="11">
        <v>0</v>
      </c>
      <c r="K1419" s="11">
        <v>0</v>
      </c>
      <c r="L1419" s="11">
        <f t="shared" si="47"/>
        <v>32</v>
      </c>
      <c r="M1419" s="8" t="s">
        <v>343</v>
      </c>
      <c r="N1419" s="8">
        <v>32</v>
      </c>
      <c r="O1419" s="1" t="s">
        <v>1617</v>
      </c>
      <c r="P1419" s="99">
        <v>101469</v>
      </c>
    </row>
    <row r="1420" spans="1:19" hidden="1" x14ac:dyDescent="0.2">
      <c r="A1420" s="8" t="str">
        <f t="shared" si="46"/>
        <v>SWAYSR00094**C</v>
      </c>
      <c r="B1420" s="8" t="s">
        <v>243</v>
      </c>
      <c r="C1420" s="8" t="s">
        <v>121</v>
      </c>
      <c r="D1420" s="9">
        <v>20.37</v>
      </c>
      <c r="E1420" s="9">
        <v>21.48</v>
      </c>
      <c r="F1420" s="8" t="s">
        <v>322</v>
      </c>
      <c r="G1420" s="11">
        <v>16</v>
      </c>
      <c r="H1420" s="11">
        <v>0</v>
      </c>
      <c r="I1420" s="11">
        <v>91</v>
      </c>
      <c r="J1420" s="11">
        <v>0</v>
      </c>
      <c r="K1420" s="11">
        <v>0</v>
      </c>
      <c r="L1420" s="11">
        <f t="shared" si="47"/>
        <v>107</v>
      </c>
      <c r="M1420" s="8" t="s">
        <v>323</v>
      </c>
      <c r="N1420" s="8">
        <v>80</v>
      </c>
      <c r="O1420" s="1" t="s">
        <v>1617</v>
      </c>
      <c r="P1420" s="99">
        <v>101469</v>
      </c>
    </row>
    <row r="1421" spans="1:19" hidden="1" x14ac:dyDescent="0.2">
      <c r="A1421" s="8" t="str">
        <f t="shared" si="46"/>
        <v>SWAYSR00095**C</v>
      </c>
      <c r="B1421" s="8" t="s">
        <v>243</v>
      </c>
      <c r="C1421" s="8" t="s">
        <v>359</v>
      </c>
      <c r="D1421" s="9">
        <v>0</v>
      </c>
      <c r="E1421" s="9">
        <v>6.43</v>
      </c>
      <c r="F1421" s="8" t="s">
        <v>322</v>
      </c>
      <c r="G1421" s="11">
        <v>0</v>
      </c>
      <c r="H1421" s="11">
        <v>0</v>
      </c>
      <c r="I1421" s="11">
        <v>430</v>
      </c>
      <c r="J1421" s="11">
        <v>0</v>
      </c>
      <c r="K1421" s="11">
        <v>0</v>
      </c>
      <c r="L1421" s="11">
        <f t="shared" si="47"/>
        <v>430</v>
      </c>
      <c r="M1421" s="8" t="s">
        <v>323</v>
      </c>
      <c r="N1421" s="8">
        <v>430</v>
      </c>
      <c r="O1421" s="88" t="s">
        <v>1587</v>
      </c>
      <c r="P1421" s="101"/>
      <c r="R1421" s="104" t="s">
        <v>1608</v>
      </c>
      <c r="S1421" s="96" t="s">
        <v>1640</v>
      </c>
    </row>
    <row r="1422" spans="1:19" hidden="1" x14ac:dyDescent="0.2">
      <c r="A1422" s="8" t="str">
        <f t="shared" si="46"/>
        <v>SWAYSR00095**C</v>
      </c>
      <c r="B1422" s="8" t="s">
        <v>243</v>
      </c>
      <c r="C1422" s="8" t="s">
        <v>359</v>
      </c>
      <c r="D1422" s="9">
        <v>6.43</v>
      </c>
      <c r="E1422" s="9">
        <v>6.77</v>
      </c>
      <c r="F1422" s="8" t="s">
        <v>329</v>
      </c>
      <c r="G1422" s="11">
        <v>0</v>
      </c>
      <c r="H1422" s="11">
        <v>0</v>
      </c>
      <c r="I1422" s="11">
        <v>38</v>
      </c>
      <c r="J1422" s="11">
        <v>0</v>
      </c>
      <c r="K1422" s="11">
        <v>0</v>
      </c>
      <c r="L1422" s="11">
        <f t="shared" si="47"/>
        <v>38</v>
      </c>
      <c r="M1422" s="8" t="s">
        <v>343</v>
      </c>
      <c r="N1422" s="8">
        <v>38</v>
      </c>
      <c r="O1422" s="88" t="s">
        <v>1587</v>
      </c>
      <c r="P1422" s="101"/>
      <c r="R1422" s="104" t="s">
        <v>1608</v>
      </c>
      <c r="S1422" s="96" t="s">
        <v>1640</v>
      </c>
    </row>
    <row r="1423" spans="1:19" hidden="1" x14ac:dyDescent="0.2">
      <c r="A1423" s="8" t="str">
        <f t="shared" si="46"/>
        <v>SWAYSR00095**C</v>
      </c>
      <c r="B1423" s="8" t="s">
        <v>243</v>
      </c>
      <c r="C1423" s="8" t="s">
        <v>359</v>
      </c>
      <c r="D1423" s="9">
        <v>6.77</v>
      </c>
      <c r="E1423" s="9">
        <v>8.58</v>
      </c>
      <c r="F1423" s="8" t="s">
        <v>322</v>
      </c>
      <c r="G1423" s="11">
        <v>0</v>
      </c>
      <c r="H1423" s="11">
        <v>0</v>
      </c>
      <c r="I1423" s="11">
        <v>117</v>
      </c>
      <c r="J1423" s="11">
        <v>0</v>
      </c>
      <c r="K1423" s="11">
        <v>0</v>
      </c>
      <c r="L1423" s="11">
        <f t="shared" si="47"/>
        <v>117</v>
      </c>
      <c r="M1423" s="8" t="s">
        <v>323</v>
      </c>
      <c r="N1423" s="8">
        <v>117</v>
      </c>
      <c r="O1423" s="88" t="s">
        <v>1587</v>
      </c>
      <c r="P1423" s="101"/>
      <c r="R1423" s="104" t="s">
        <v>1608</v>
      </c>
      <c r="S1423" s="96" t="s">
        <v>1640</v>
      </c>
    </row>
    <row r="1424" spans="1:19" hidden="1" x14ac:dyDescent="0.2">
      <c r="A1424" s="8" t="str">
        <f t="shared" si="46"/>
        <v>SWAYSR00095**C</v>
      </c>
      <c r="B1424" s="8" t="s">
        <v>243</v>
      </c>
      <c r="C1424" s="8" t="s">
        <v>359</v>
      </c>
      <c r="D1424" s="9">
        <v>8.58</v>
      </c>
      <c r="E1424" s="9">
        <v>8.74</v>
      </c>
      <c r="F1424" s="8" t="s">
        <v>334</v>
      </c>
      <c r="G1424" s="11">
        <v>16</v>
      </c>
      <c r="H1424" s="11">
        <v>0</v>
      </c>
      <c r="I1424" s="11">
        <v>11</v>
      </c>
      <c r="J1424" s="11">
        <v>0</v>
      </c>
      <c r="K1424" s="11">
        <v>0</v>
      </c>
      <c r="L1424" s="11">
        <f t="shared" si="47"/>
        <v>27</v>
      </c>
      <c r="M1424" s="8" t="s">
        <v>264</v>
      </c>
      <c r="N1424" s="8">
        <v>27</v>
      </c>
      <c r="O1424" s="88" t="s">
        <v>1587</v>
      </c>
      <c r="P1424" s="101"/>
      <c r="R1424" s="104" t="s">
        <v>1608</v>
      </c>
      <c r="S1424" s="96" t="s">
        <v>1640</v>
      </c>
    </row>
    <row r="1425" spans="1:16" hidden="1" x14ac:dyDescent="0.2">
      <c r="A1425" s="8" t="str">
        <f t="shared" si="46"/>
        <v>SWAYSR00226**C</v>
      </c>
      <c r="B1425" s="8" t="s">
        <v>243</v>
      </c>
      <c r="C1425" s="8" t="s">
        <v>265</v>
      </c>
      <c r="D1425" s="9">
        <v>0.9</v>
      </c>
      <c r="E1425" s="9">
        <v>9.24</v>
      </c>
      <c r="F1425" s="8" t="s">
        <v>322</v>
      </c>
      <c r="G1425" s="11">
        <v>0</v>
      </c>
      <c r="H1425" s="11">
        <v>0</v>
      </c>
      <c r="I1425" s="11">
        <v>479</v>
      </c>
      <c r="J1425" s="11">
        <v>4</v>
      </c>
      <c r="K1425" s="11">
        <v>0</v>
      </c>
      <c r="L1425" s="11">
        <f t="shared" si="47"/>
        <v>483</v>
      </c>
      <c r="M1425" s="8" t="s">
        <v>728</v>
      </c>
      <c r="N1425" s="8">
        <v>483</v>
      </c>
      <c r="O1425" s="1" t="s">
        <v>1597</v>
      </c>
      <c r="P1425" s="3">
        <v>101467</v>
      </c>
    </row>
    <row r="1426" spans="1:16" hidden="1" x14ac:dyDescent="0.2">
      <c r="A1426" s="8" t="str">
        <f t="shared" si="46"/>
        <v>SWAYSR00241**C</v>
      </c>
      <c r="B1426" s="8" t="s">
        <v>243</v>
      </c>
      <c r="C1426" s="8" t="s">
        <v>266</v>
      </c>
      <c r="D1426" s="9">
        <v>0</v>
      </c>
      <c r="E1426" s="9">
        <v>2.2400000000000002</v>
      </c>
      <c r="F1426" s="8" t="s">
        <v>322</v>
      </c>
      <c r="G1426" s="11">
        <v>0</v>
      </c>
      <c r="H1426" s="11">
        <v>0</v>
      </c>
      <c r="I1426" s="11">
        <v>140</v>
      </c>
      <c r="J1426" s="11">
        <v>0</v>
      </c>
      <c r="K1426" s="11">
        <v>0</v>
      </c>
      <c r="L1426" s="11">
        <f t="shared" si="47"/>
        <v>140</v>
      </c>
      <c r="M1426" s="8" t="s">
        <v>323</v>
      </c>
      <c r="N1426" s="8">
        <v>140</v>
      </c>
      <c r="O1426" s="1" t="s">
        <v>1617</v>
      </c>
      <c r="P1426" s="99">
        <v>101469</v>
      </c>
    </row>
    <row r="1427" spans="1:16" hidden="1" x14ac:dyDescent="0.2">
      <c r="A1427" s="8" t="str">
        <f t="shared" si="46"/>
        <v>SWAYSR00241**C</v>
      </c>
      <c r="B1427" s="8" t="s">
        <v>243</v>
      </c>
      <c r="C1427" s="8" t="s">
        <v>266</v>
      </c>
      <c r="D1427" s="9">
        <v>2.2400000000000002</v>
      </c>
      <c r="E1427" s="9">
        <v>2.4700000000000002</v>
      </c>
      <c r="F1427" s="8" t="s">
        <v>327</v>
      </c>
      <c r="G1427" s="11">
        <v>0</v>
      </c>
      <c r="H1427" s="11">
        <v>0</v>
      </c>
      <c r="I1427" s="11">
        <v>28</v>
      </c>
      <c r="J1427" s="11">
        <v>0</v>
      </c>
      <c r="K1427" s="11">
        <v>0</v>
      </c>
      <c r="L1427" s="11">
        <f t="shared" si="47"/>
        <v>28</v>
      </c>
      <c r="M1427" s="8" t="s">
        <v>347</v>
      </c>
      <c r="N1427" s="8">
        <v>28</v>
      </c>
      <c r="O1427" s="1" t="s">
        <v>1617</v>
      </c>
      <c r="P1427" s="99">
        <v>101469</v>
      </c>
    </row>
    <row r="1428" spans="1:16" hidden="1" x14ac:dyDescent="0.2">
      <c r="A1428" s="8" t="str">
        <f t="shared" si="46"/>
        <v>SWAYSR00241**C</v>
      </c>
      <c r="B1428" s="8" t="s">
        <v>243</v>
      </c>
      <c r="C1428" s="8" t="s">
        <v>266</v>
      </c>
      <c r="D1428" s="9">
        <v>2.4700000000000002</v>
      </c>
      <c r="E1428" s="9">
        <v>2.5499999999999998</v>
      </c>
      <c r="F1428" s="8" t="s">
        <v>322</v>
      </c>
      <c r="G1428" s="11">
        <v>0</v>
      </c>
      <c r="H1428" s="11">
        <v>0</v>
      </c>
      <c r="I1428" s="11">
        <v>3</v>
      </c>
      <c r="J1428" s="11">
        <v>0</v>
      </c>
      <c r="K1428" s="11">
        <v>0</v>
      </c>
      <c r="L1428" s="11">
        <f t="shared" si="47"/>
        <v>3</v>
      </c>
      <c r="M1428" s="8" t="s">
        <v>323</v>
      </c>
      <c r="N1428" s="8">
        <v>3</v>
      </c>
      <c r="O1428" s="1" t="s">
        <v>1617</v>
      </c>
      <c r="P1428" s="99">
        <v>101469</v>
      </c>
    </row>
    <row r="1429" spans="1:16" hidden="1" x14ac:dyDescent="0.2">
      <c r="A1429" s="8" t="str">
        <f t="shared" si="46"/>
        <v>SWAYSR00241**C</v>
      </c>
      <c r="B1429" s="8" t="s">
        <v>243</v>
      </c>
      <c r="C1429" s="8" t="s">
        <v>266</v>
      </c>
      <c r="D1429" s="9">
        <v>3.07</v>
      </c>
      <c r="E1429" s="9">
        <v>3.21</v>
      </c>
      <c r="F1429" s="8" t="s">
        <v>327</v>
      </c>
      <c r="G1429" s="11">
        <v>0</v>
      </c>
      <c r="H1429" s="11">
        <v>0</v>
      </c>
      <c r="I1429" s="11">
        <v>21</v>
      </c>
      <c r="J1429" s="11">
        <v>0</v>
      </c>
      <c r="K1429" s="11">
        <v>0</v>
      </c>
      <c r="L1429" s="11">
        <f t="shared" si="47"/>
        <v>21</v>
      </c>
      <c r="M1429" s="8" t="s">
        <v>673</v>
      </c>
      <c r="N1429" s="8">
        <v>21</v>
      </c>
      <c r="O1429" s="1" t="s">
        <v>1617</v>
      </c>
      <c r="P1429" s="99">
        <v>101469</v>
      </c>
    </row>
    <row r="1430" spans="1:16" hidden="1" x14ac:dyDescent="0.2">
      <c r="A1430" s="8" t="str">
        <f t="shared" si="46"/>
        <v>SWAYSR00241**C</v>
      </c>
      <c r="B1430" s="8" t="s">
        <v>243</v>
      </c>
      <c r="C1430" s="8" t="s">
        <v>266</v>
      </c>
      <c r="D1430" s="9">
        <v>3.21</v>
      </c>
      <c r="E1430" s="9">
        <v>3.69</v>
      </c>
      <c r="F1430" s="8" t="s">
        <v>322</v>
      </c>
      <c r="G1430" s="11">
        <v>0</v>
      </c>
      <c r="H1430" s="11">
        <v>0</v>
      </c>
      <c r="I1430" s="11">
        <v>31</v>
      </c>
      <c r="J1430" s="11">
        <v>0</v>
      </c>
      <c r="K1430" s="11">
        <v>0</v>
      </c>
      <c r="L1430" s="11">
        <f t="shared" si="47"/>
        <v>31</v>
      </c>
      <c r="M1430" s="8" t="s">
        <v>323</v>
      </c>
      <c r="N1430" s="8">
        <v>31</v>
      </c>
      <c r="O1430" s="1" t="s">
        <v>1617</v>
      </c>
      <c r="P1430" s="99">
        <v>101469</v>
      </c>
    </row>
    <row r="1431" spans="1:16" hidden="1" x14ac:dyDescent="0.2">
      <c r="A1431" s="8" t="str">
        <f t="shared" si="46"/>
        <v>SWAYSR00241**C</v>
      </c>
      <c r="B1431" s="8" t="s">
        <v>243</v>
      </c>
      <c r="C1431" s="8" t="s">
        <v>266</v>
      </c>
      <c r="D1431" s="9">
        <v>3.69</v>
      </c>
      <c r="E1431" s="9">
        <v>3.92</v>
      </c>
      <c r="F1431" s="8" t="s">
        <v>327</v>
      </c>
      <c r="G1431" s="11">
        <v>0</v>
      </c>
      <c r="H1431" s="11">
        <v>0</v>
      </c>
      <c r="I1431" s="11">
        <v>35</v>
      </c>
      <c r="J1431" s="11">
        <v>0</v>
      </c>
      <c r="K1431" s="11">
        <v>0</v>
      </c>
      <c r="L1431" s="11">
        <f t="shared" si="47"/>
        <v>35</v>
      </c>
      <c r="M1431" s="8" t="s">
        <v>347</v>
      </c>
      <c r="N1431" s="8">
        <v>35</v>
      </c>
      <c r="O1431" s="1" t="s">
        <v>1617</v>
      </c>
      <c r="P1431" s="99">
        <v>101469</v>
      </c>
    </row>
    <row r="1432" spans="1:16" hidden="1" x14ac:dyDescent="0.2">
      <c r="A1432" s="8" t="str">
        <f t="shared" si="46"/>
        <v>SWAYSR00241**C</v>
      </c>
      <c r="B1432" s="8" t="s">
        <v>243</v>
      </c>
      <c r="C1432" s="8" t="s">
        <v>266</v>
      </c>
      <c r="D1432" s="9">
        <v>3.92</v>
      </c>
      <c r="E1432" s="9">
        <v>4.7</v>
      </c>
      <c r="F1432" s="8" t="s">
        <v>322</v>
      </c>
      <c r="G1432" s="11">
        <v>0</v>
      </c>
      <c r="H1432" s="11">
        <v>0</v>
      </c>
      <c r="I1432" s="11">
        <v>51</v>
      </c>
      <c r="J1432" s="11">
        <v>0</v>
      </c>
      <c r="K1432" s="11">
        <v>0</v>
      </c>
      <c r="L1432" s="11">
        <f t="shared" si="47"/>
        <v>51</v>
      </c>
      <c r="M1432" s="8" t="s">
        <v>323</v>
      </c>
      <c r="N1432" s="8">
        <v>51</v>
      </c>
      <c r="O1432" s="1" t="s">
        <v>1617</v>
      </c>
      <c r="P1432" s="99">
        <v>101469</v>
      </c>
    </row>
    <row r="1433" spans="1:16" hidden="1" x14ac:dyDescent="0.2">
      <c r="A1433" s="8" t="str">
        <f t="shared" si="46"/>
        <v>SWAYSR00241**C</v>
      </c>
      <c r="B1433" s="8" t="s">
        <v>243</v>
      </c>
      <c r="C1433" s="8" t="s">
        <v>266</v>
      </c>
      <c r="D1433" s="9">
        <v>4.7</v>
      </c>
      <c r="E1433" s="9">
        <v>4.93</v>
      </c>
      <c r="F1433" s="8" t="s">
        <v>327</v>
      </c>
      <c r="G1433" s="11">
        <v>0</v>
      </c>
      <c r="H1433" s="11">
        <v>0</v>
      </c>
      <c r="I1433" s="11">
        <v>34</v>
      </c>
      <c r="J1433" s="11">
        <v>0</v>
      </c>
      <c r="K1433" s="11">
        <v>0</v>
      </c>
      <c r="L1433" s="11">
        <f t="shared" si="47"/>
        <v>34</v>
      </c>
      <c r="M1433" s="8" t="s">
        <v>347</v>
      </c>
      <c r="N1433" s="8">
        <v>34</v>
      </c>
      <c r="O1433" s="1" t="s">
        <v>1617</v>
      </c>
      <c r="P1433" s="99">
        <v>101469</v>
      </c>
    </row>
    <row r="1434" spans="1:16" hidden="1" x14ac:dyDescent="0.2">
      <c r="A1434" s="8" t="str">
        <f t="shared" si="46"/>
        <v>SWAYSR00241**C</v>
      </c>
      <c r="B1434" s="8" t="s">
        <v>243</v>
      </c>
      <c r="C1434" s="8" t="s">
        <v>266</v>
      </c>
      <c r="D1434" s="9">
        <v>4.93</v>
      </c>
      <c r="E1434" s="9">
        <v>5.29</v>
      </c>
      <c r="F1434" s="8" t="s">
        <v>322</v>
      </c>
      <c r="G1434" s="11">
        <v>0</v>
      </c>
      <c r="H1434" s="11">
        <v>0</v>
      </c>
      <c r="I1434" s="11">
        <v>24</v>
      </c>
      <c r="J1434" s="11">
        <v>0</v>
      </c>
      <c r="K1434" s="11">
        <v>0</v>
      </c>
      <c r="L1434" s="11">
        <f t="shared" si="47"/>
        <v>24</v>
      </c>
      <c r="M1434" s="8" t="s">
        <v>323</v>
      </c>
      <c r="N1434" s="8">
        <v>24</v>
      </c>
      <c r="O1434" s="1" t="s">
        <v>1617</v>
      </c>
      <c r="P1434" s="99">
        <v>101469</v>
      </c>
    </row>
    <row r="1435" spans="1:16" hidden="1" x14ac:dyDescent="0.2">
      <c r="A1435" s="8" t="str">
        <f t="shared" si="46"/>
        <v>SWAYSR00241**C</v>
      </c>
      <c r="B1435" s="8" t="s">
        <v>243</v>
      </c>
      <c r="C1435" s="8" t="s">
        <v>266</v>
      </c>
      <c r="D1435" s="9">
        <v>5.29</v>
      </c>
      <c r="E1435" s="9">
        <v>5.5</v>
      </c>
      <c r="F1435" s="8" t="s">
        <v>327</v>
      </c>
      <c r="G1435" s="11">
        <v>0</v>
      </c>
      <c r="H1435" s="11">
        <v>0</v>
      </c>
      <c r="I1435" s="11">
        <v>30</v>
      </c>
      <c r="J1435" s="11">
        <v>0</v>
      </c>
      <c r="K1435" s="11">
        <v>0</v>
      </c>
      <c r="L1435" s="11">
        <f t="shared" si="47"/>
        <v>30</v>
      </c>
      <c r="M1435" s="8" t="s">
        <v>347</v>
      </c>
      <c r="N1435" s="8">
        <v>30</v>
      </c>
      <c r="O1435" s="1" t="s">
        <v>1617</v>
      </c>
      <c r="P1435" s="99">
        <v>101469</v>
      </c>
    </row>
    <row r="1436" spans="1:16" hidden="1" x14ac:dyDescent="0.2">
      <c r="A1436" s="8" t="str">
        <f t="shared" si="46"/>
        <v>SWAYSR00241**C</v>
      </c>
      <c r="B1436" s="8" t="s">
        <v>243</v>
      </c>
      <c r="C1436" s="8" t="s">
        <v>266</v>
      </c>
      <c r="D1436" s="9">
        <v>5.5</v>
      </c>
      <c r="E1436" s="9">
        <v>7.13</v>
      </c>
      <c r="F1436" s="8" t="s">
        <v>322</v>
      </c>
      <c r="G1436" s="11">
        <v>0</v>
      </c>
      <c r="H1436" s="11">
        <v>0</v>
      </c>
      <c r="I1436" s="11">
        <v>113</v>
      </c>
      <c r="J1436" s="11">
        <v>0</v>
      </c>
      <c r="K1436" s="11">
        <v>0</v>
      </c>
      <c r="L1436" s="11">
        <f t="shared" si="47"/>
        <v>113</v>
      </c>
      <c r="M1436" s="8" t="s">
        <v>323</v>
      </c>
      <c r="N1436" s="8">
        <v>113</v>
      </c>
      <c r="O1436" s="1" t="s">
        <v>1617</v>
      </c>
      <c r="P1436" s="99">
        <v>101469</v>
      </c>
    </row>
    <row r="1437" spans="1:16" hidden="1" x14ac:dyDescent="0.2">
      <c r="A1437" s="8" t="str">
        <f t="shared" si="46"/>
        <v>SWAYSR00301**C</v>
      </c>
      <c r="B1437" s="8" t="s">
        <v>243</v>
      </c>
      <c r="C1437" s="8" t="s">
        <v>59</v>
      </c>
      <c r="D1437" s="9">
        <v>0</v>
      </c>
      <c r="E1437" s="9">
        <v>0.2</v>
      </c>
      <c r="F1437" s="8" t="s">
        <v>334</v>
      </c>
      <c r="G1437" s="11">
        <v>16</v>
      </c>
      <c r="H1437" s="11">
        <v>0</v>
      </c>
      <c r="I1437" s="11">
        <v>11</v>
      </c>
      <c r="J1437" s="11">
        <v>0</v>
      </c>
      <c r="K1437" s="11">
        <v>0</v>
      </c>
      <c r="L1437" s="11">
        <f t="shared" si="47"/>
        <v>27</v>
      </c>
      <c r="M1437" s="8" t="s">
        <v>267</v>
      </c>
      <c r="N1437" s="8">
        <v>27</v>
      </c>
      <c r="O1437" s="1" t="s">
        <v>1617</v>
      </c>
      <c r="P1437" s="99">
        <v>101469</v>
      </c>
    </row>
    <row r="1438" spans="1:16" hidden="1" x14ac:dyDescent="0.2">
      <c r="A1438" s="8" t="str">
        <f t="shared" si="46"/>
        <v>SWAYSR00301**C</v>
      </c>
      <c r="B1438" s="8" t="s">
        <v>243</v>
      </c>
      <c r="C1438" s="8" t="s">
        <v>59</v>
      </c>
      <c r="D1438" s="9">
        <v>0.2</v>
      </c>
      <c r="E1438" s="9">
        <v>3.84</v>
      </c>
      <c r="F1438" s="8" t="s">
        <v>322</v>
      </c>
      <c r="G1438" s="8"/>
      <c r="H1438" s="8"/>
      <c r="I1438" s="8">
        <v>240</v>
      </c>
      <c r="J1438" s="8"/>
      <c r="K1438" s="8"/>
      <c r="L1438" s="11">
        <f t="shared" si="47"/>
        <v>240</v>
      </c>
      <c r="M1438" s="8" t="s">
        <v>323</v>
      </c>
      <c r="N1438" s="3">
        <v>240</v>
      </c>
      <c r="O1438" s="1" t="s">
        <v>1617</v>
      </c>
      <c r="P1438" s="99">
        <v>101469</v>
      </c>
    </row>
    <row r="1439" spans="1:16" hidden="1" x14ac:dyDescent="0.2">
      <c r="A1439" s="8" t="str">
        <f t="shared" si="46"/>
        <v>SWAYSR00301**C</v>
      </c>
      <c r="B1439" s="8" t="s">
        <v>243</v>
      </c>
      <c r="C1439" s="8" t="s">
        <v>59</v>
      </c>
      <c r="D1439" s="9">
        <v>3.84</v>
      </c>
      <c r="E1439" s="9">
        <v>5.57</v>
      </c>
      <c r="F1439" s="8" t="s">
        <v>322</v>
      </c>
      <c r="G1439" s="11">
        <v>0</v>
      </c>
      <c r="H1439" s="11">
        <v>0</v>
      </c>
      <c r="I1439" s="11">
        <v>114</v>
      </c>
      <c r="J1439" s="11">
        <v>0</v>
      </c>
      <c r="K1439" s="11">
        <v>0</v>
      </c>
      <c r="L1439" s="11">
        <f t="shared" si="47"/>
        <v>114</v>
      </c>
      <c r="M1439" s="8" t="s">
        <v>323</v>
      </c>
      <c r="N1439" s="8">
        <v>114</v>
      </c>
      <c r="O1439" s="1" t="s">
        <v>1617</v>
      </c>
      <c r="P1439" s="99">
        <v>101469</v>
      </c>
    </row>
    <row r="1440" spans="1:16" hidden="1" x14ac:dyDescent="0.2">
      <c r="A1440" s="8" t="str">
        <f t="shared" si="46"/>
        <v>SWAYSR00301**C</v>
      </c>
      <c r="B1440" s="8" t="s">
        <v>243</v>
      </c>
      <c r="C1440" s="8" t="s">
        <v>59</v>
      </c>
      <c r="D1440" s="9">
        <v>7.01</v>
      </c>
      <c r="E1440" s="9">
        <v>7.79</v>
      </c>
      <c r="F1440" s="8" t="s">
        <v>322</v>
      </c>
      <c r="G1440" s="11">
        <v>0</v>
      </c>
      <c r="H1440" s="11">
        <v>0</v>
      </c>
      <c r="I1440" s="11">
        <v>52</v>
      </c>
      <c r="J1440" s="11">
        <v>0</v>
      </c>
      <c r="K1440" s="11">
        <v>0</v>
      </c>
      <c r="L1440" s="11">
        <f t="shared" si="47"/>
        <v>52</v>
      </c>
      <c r="M1440" s="8" t="s">
        <v>323</v>
      </c>
      <c r="N1440" s="8">
        <v>52</v>
      </c>
      <c r="O1440" s="1" t="s">
        <v>1617</v>
      </c>
      <c r="P1440" s="99">
        <v>101469</v>
      </c>
    </row>
    <row r="1441" spans="1:19" hidden="1" x14ac:dyDescent="0.2">
      <c r="A1441" s="8" t="str">
        <f t="shared" si="46"/>
        <v>SWAYSR00302**C</v>
      </c>
      <c r="B1441" s="8" t="s">
        <v>243</v>
      </c>
      <c r="C1441" s="8" t="s">
        <v>377</v>
      </c>
      <c r="D1441" s="9">
        <v>0</v>
      </c>
      <c r="E1441" s="9">
        <v>0.48</v>
      </c>
      <c r="F1441" s="8" t="s">
        <v>268</v>
      </c>
      <c r="G1441" s="11">
        <v>0</v>
      </c>
      <c r="H1441" s="11">
        <v>0</v>
      </c>
      <c r="I1441" s="11">
        <v>46</v>
      </c>
      <c r="J1441" s="11">
        <v>44</v>
      </c>
      <c r="K1441" s="11">
        <v>0</v>
      </c>
      <c r="L1441" s="11">
        <f t="shared" si="47"/>
        <v>90</v>
      </c>
      <c r="M1441" s="8" t="s">
        <v>269</v>
      </c>
      <c r="N1441" s="8">
        <v>90</v>
      </c>
      <c r="O1441" s="88" t="s">
        <v>1587</v>
      </c>
      <c r="P1441" s="101"/>
      <c r="R1441" s="104" t="s">
        <v>1608</v>
      </c>
      <c r="S1441" s="96" t="s">
        <v>1640</v>
      </c>
    </row>
    <row r="1442" spans="1:19" hidden="1" x14ac:dyDescent="0.2">
      <c r="A1442" s="8" t="str">
        <f t="shared" si="46"/>
        <v>SWAYSR00302**C</v>
      </c>
      <c r="B1442" s="8" t="s">
        <v>243</v>
      </c>
      <c r="C1442" s="8" t="s">
        <v>377</v>
      </c>
      <c r="D1442" s="9">
        <v>2.4900000000000002</v>
      </c>
      <c r="E1442" s="9">
        <v>3.8</v>
      </c>
      <c r="F1442" s="8" t="s">
        <v>322</v>
      </c>
      <c r="G1442" s="11">
        <v>0</v>
      </c>
      <c r="H1442" s="11">
        <v>0</v>
      </c>
      <c r="I1442" s="11">
        <v>87</v>
      </c>
      <c r="J1442" s="11">
        <v>0</v>
      </c>
      <c r="K1442" s="11">
        <v>0</v>
      </c>
      <c r="L1442" s="11">
        <f t="shared" si="47"/>
        <v>87</v>
      </c>
      <c r="M1442" s="8" t="s">
        <v>323</v>
      </c>
      <c r="N1442" s="8">
        <v>87</v>
      </c>
      <c r="O1442" s="1" t="s">
        <v>1596</v>
      </c>
      <c r="P1442" s="3">
        <v>111500</v>
      </c>
    </row>
    <row r="1443" spans="1:19" hidden="1" x14ac:dyDescent="0.2">
      <c r="A1443" s="8" t="str">
        <f t="shared" si="46"/>
        <v>SWAYSR00302**C</v>
      </c>
      <c r="B1443" s="8" t="s">
        <v>243</v>
      </c>
      <c r="C1443" s="8" t="s">
        <v>377</v>
      </c>
      <c r="D1443" s="9">
        <v>3.8</v>
      </c>
      <c r="E1443" s="9">
        <v>3.97</v>
      </c>
      <c r="F1443" s="8" t="s">
        <v>334</v>
      </c>
      <c r="G1443" s="11">
        <v>16</v>
      </c>
      <c r="H1443" s="11">
        <v>0</v>
      </c>
      <c r="I1443" s="11">
        <v>11</v>
      </c>
      <c r="J1443" s="11">
        <v>0</v>
      </c>
      <c r="K1443" s="11">
        <v>0</v>
      </c>
      <c r="L1443" s="11">
        <f t="shared" si="47"/>
        <v>27</v>
      </c>
      <c r="M1443" s="8" t="s">
        <v>270</v>
      </c>
      <c r="N1443" s="8">
        <v>27</v>
      </c>
      <c r="O1443" s="88" t="s">
        <v>1587</v>
      </c>
      <c r="R1443" s="104" t="s">
        <v>1608</v>
      </c>
      <c r="S1443" s="96" t="s">
        <v>1640</v>
      </c>
    </row>
    <row r="1444" spans="1:19" hidden="1" x14ac:dyDescent="0.2">
      <c r="A1444" s="8" t="str">
        <f t="shared" si="46"/>
        <v>SWAYSR00302**C</v>
      </c>
      <c r="B1444" s="8" t="s">
        <v>243</v>
      </c>
      <c r="C1444" s="8" t="s">
        <v>377</v>
      </c>
      <c r="D1444" s="9">
        <v>3.97</v>
      </c>
      <c r="E1444" s="9">
        <v>4.78</v>
      </c>
      <c r="F1444" s="8" t="s">
        <v>322</v>
      </c>
      <c r="G1444" s="11">
        <v>0</v>
      </c>
      <c r="H1444" s="11">
        <v>0</v>
      </c>
      <c r="I1444" s="11">
        <v>35</v>
      </c>
      <c r="J1444" s="11">
        <v>0</v>
      </c>
      <c r="K1444" s="11">
        <v>0</v>
      </c>
      <c r="L1444" s="11">
        <f t="shared" si="47"/>
        <v>35</v>
      </c>
      <c r="M1444" s="8" t="s">
        <v>323</v>
      </c>
      <c r="N1444" s="8">
        <v>35</v>
      </c>
      <c r="O1444" s="88" t="s">
        <v>1587</v>
      </c>
      <c r="R1444" s="104" t="s">
        <v>1608</v>
      </c>
      <c r="S1444" s="96" t="s">
        <v>1640</v>
      </c>
    </row>
    <row r="1445" spans="1:19" hidden="1" x14ac:dyDescent="0.2">
      <c r="A1445" s="8" t="str">
        <f t="shared" si="46"/>
        <v>SWAYSR00302**C</v>
      </c>
      <c r="B1445" s="8" t="s">
        <v>243</v>
      </c>
      <c r="C1445" s="8" t="s">
        <v>377</v>
      </c>
      <c r="D1445" s="9">
        <v>4.78</v>
      </c>
      <c r="E1445" s="9">
        <v>5.01</v>
      </c>
      <c r="F1445" s="8" t="s">
        <v>327</v>
      </c>
      <c r="G1445" s="11">
        <v>0</v>
      </c>
      <c r="H1445" s="11">
        <v>0</v>
      </c>
      <c r="I1445" s="11">
        <v>39</v>
      </c>
      <c r="J1445" s="11">
        <v>0</v>
      </c>
      <c r="K1445" s="11">
        <v>0</v>
      </c>
      <c r="L1445" s="11">
        <f t="shared" si="47"/>
        <v>39</v>
      </c>
      <c r="M1445" s="8" t="s">
        <v>347</v>
      </c>
      <c r="N1445" s="8">
        <v>39</v>
      </c>
      <c r="O1445" s="88" t="s">
        <v>1587</v>
      </c>
      <c r="R1445" s="104" t="s">
        <v>1608</v>
      </c>
      <c r="S1445" s="96" t="s">
        <v>1640</v>
      </c>
    </row>
    <row r="1446" spans="1:19" hidden="1" x14ac:dyDescent="0.2">
      <c r="A1446" s="8" t="str">
        <f t="shared" si="46"/>
        <v>SWAYSR00302**C</v>
      </c>
      <c r="B1446" s="8" t="s">
        <v>243</v>
      </c>
      <c r="C1446" s="8" t="s">
        <v>377</v>
      </c>
      <c r="D1446" s="9">
        <v>5.01</v>
      </c>
      <c r="E1446" s="9">
        <v>5.54</v>
      </c>
      <c r="F1446" s="8" t="s">
        <v>322</v>
      </c>
      <c r="G1446" s="11">
        <v>0</v>
      </c>
      <c r="H1446" s="11">
        <v>0</v>
      </c>
      <c r="I1446" s="11">
        <v>35</v>
      </c>
      <c r="J1446" s="11">
        <v>0</v>
      </c>
      <c r="K1446" s="11">
        <v>0</v>
      </c>
      <c r="L1446" s="11">
        <f t="shared" si="47"/>
        <v>35</v>
      </c>
      <c r="M1446" s="8" t="s">
        <v>323</v>
      </c>
      <c r="N1446" s="8">
        <v>35</v>
      </c>
      <c r="O1446" s="88" t="s">
        <v>1587</v>
      </c>
      <c r="R1446" s="104" t="s">
        <v>1608</v>
      </c>
      <c r="S1446" s="96" t="s">
        <v>1640</v>
      </c>
    </row>
    <row r="1447" spans="1:19" hidden="1" x14ac:dyDescent="0.2">
      <c r="A1447" s="8" t="str">
        <f t="shared" si="46"/>
        <v>SWAYSR00302**C</v>
      </c>
      <c r="B1447" s="8" t="s">
        <v>243</v>
      </c>
      <c r="C1447" s="8" t="s">
        <v>377</v>
      </c>
      <c r="D1447" s="9">
        <v>5.54</v>
      </c>
      <c r="E1447" s="9">
        <v>5.99</v>
      </c>
      <c r="F1447" s="8" t="s">
        <v>327</v>
      </c>
      <c r="G1447" s="11">
        <v>0</v>
      </c>
      <c r="H1447" s="11">
        <v>0</v>
      </c>
      <c r="I1447" s="11">
        <v>84</v>
      </c>
      <c r="J1447" s="11">
        <v>0</v>
      </c>
      <c r="K1447" s="11">
        <v>0</v>
      </c>
      <c r="L1447" s="11">
        <f t="shared" si="47"/>
        <v>84</v>
      </c>
      <c r="M1447" s="8" t="s">
        <v>393</v>
      </c>
      <c r="N1447" s="8">
        <v>84</v>
      </c>
      <c r="O1447" s="88" t="s">
        <v>1587</v>
      </c>
      <c r="R1447" s="104" t="s">
        <v>1608</v>
      </c>
      <c r="S1447" s="96" t="s">
        <v>1640</v>
      </c>
    </row>
    <row r="1448" spans="1:19" hidden="1" x14ac:dyDescent="0.2">
      <c r="A1448" s="8" t="str">
        <f t="shared" si="46"/>
        <v>SWAYSR00302**C</v>
      </c>
      <c r="B1448" s="8" t="s">
        <v>243</v>
      </c>
      <c r="C1448" s="8" t="s">
        <v>377</v>
      </c>
      <c r="D1448" s="9">
        <v>5.99</v>
      </c>
      <c r="E1448" s="9">
        <v>6.03</v>
      </c>
      <c r="F1448" s="8" t="s">
        <v>322</v>
      </c>
      <c r="G1448" s="11">
        <v>0</v>
      </c>
      <c r="H1448" s="11">
        <v>0</v>
      </c>
      <c r="I1448" s="11">
        <v>5</v>
      </c>
      <c r="J1448" s="11">
        <v>0</v>
      </c>
      <c r="K1448" s="11">
        <v>0</v>
      </c>
      <c r="L1448" s="11">
        <f t="shared" si="47"/>
        <v>5</v>
      </c>
      <c r="M1448" s="8" t="s">
        <v>323</v>
      </c>
      <c r="N1448" s="8">
        <v>5</v>
      </c>
      <c r="O1448" s="88" t="s">
        <v>1587</v>
      </c>
      <c r="R1448" s="104" t="s">
        <v>1608</v>
      </c>
      <c r="S1448" s="96" t="s">
        <v>1640</v>
      </c>
    </row>
    <row r="1449" spans="1:19" hidden="1" x14ac:dyDescent="0.2">
      <c r="A1449" s="8" t="str">
        <f t="shared" si="46"/>
        <v>SWAYSR00302**C</v>
      </c>
      <c r="B1449" s="8" t="s">
        <v>243</v>
      </c>
      <c r="C1449" s="8" t="s">
        <v>377</v>
      </c>
      <c r="D1449" s="9">
        <v>6.03</v>
      </c>
      <c r="E1449" s="9">
        <v>6.42</v>
      </c>
      <c r="F1449" s="8" t="s">
        <v>358</v>
      </c>
      <c r="G1449" s="11">
        <v>0</v>
      </c>
      <c r="H1449" s="11">
        <v>0</v>
      </c>
      <c r="I1449" s="11">
        <v>32</v>
      </c>
      <c r="J1449" s="11">
        <v>0</v>
      </c>
      <c r="K1449" s="11">
        <v>0</v>
      </c>
      <c r="L1449" s="11">
        <f t="shared" si="47"/>
        <v>32</v>
      </c>
      <c r="M1449" s="8" t="s">
        <v>271</v>
      </c>
      <c r="N1449" s="8">
        <v>32</v>
      </c>
      <c r="O1449" s="88" t="s">
        <v>1587</v>
      </c>
      <c r="R1449" s="104" t="s">
        <v>1608</v>
      </c>
      <c r="S1449" s="96" t="s">
        <v>1640</v>
      </c>
    </row>
    <row r="1450" spans="1:19" hidden="1" x14ac:dyDescent="0.2">
      <c r="A1450" s="8" t="str">
        <f t="shared" si="46"/>
        <v>SWAYSR00302**C</v>
      </c>
      <c r="B1450" s="8" t="s">
        <v>243</v>
      </c>
      <c r="C1450" s="8" t="s">
        <v>377</v>
      </c>
      <c r="D1450" s="9">
        <v>6.42</v>
      </c>
      <c r="E1450" s="9">
        <v>6.96</v>
      </c>
      <c r="F1450" s="8" t="s">
        <v>322</v>
      </c>
      <c r="G1450" s="11">
        <v>0</v>
      </c>
      <c r="H1450" s="11">
        <v>0</v>
      </c>
      <c r="I1450" s="11">
        <v>38</v>
      </c>
      <c r="J1450" s="11">
        <v>0</v>
      </c>
      <c r="K1450" s="11">
        <v>0</v>
      </c>
      <c r="L1450" s="11">
        <f t="shared" si="47"/>
        <v>38</v>
      </c>
      <c r="M1450" s="8" t="s">
        <v>323</v>
      </c>
      <c r="N1450" s="8">
        <v>38</v>
      </c>
      <c r="O1450" s="88" t="s">
        <v>1587</v>
      </c>
      <c r="R1450" s="104" t="s">
        <v>1608</v>
      </c>
      <c r="S1450" s="96" t="s">
        <v>1640</v>
      </c>
    </row>
    <row r="1451" spans="1:19" hidden="1" x14ac:dyDescent="0.2">
      <c r="A1451" s="8" t="str">
        <f t="shared" si="46"/>
        <v>SWAYSR00302**C</v>
      </c>
      <c r="B1451" s="8" t="s">
        <v>243</v>
      </c>
      <c r="C1451" s="8" t="s">
        <v>377</v>
      </c>
      <c r="D1451" s="9">
        <v>6.96</v>
      </c>
      <c r="E1451" s="9">
        <v>7.47</v>
      </c>
      <c r="F1451" s="8" t="s">
        <v>327</v>
      </c>
      <c r="G1451" s="11">
        <v>0</v>
      </c>
      <c r="H1451" s="11">
        <v>0</v>
      </c>
      <c r="I1451" s="11">
        <v>109</v>
      </c>
      <c r="J1451" s="11">
        <v>0</v>
      </c>
      <c r="K1451" s="11">
        <v>0</v>
      </c>
      <c r="L1451" s="11">
        <f t="shared" si="47"/>
        <v>109</v>
      </c>
      <c r="M1451" s="8" t="s">
        <v>272</v>
      </c>
      <c r="N1451" s="8">
        <v>109</v>
      </c>
      <c r="O1451" s="88" t="s">
        <v>1587</v>
      </c>
      <c r="R1451" s="104" t="s">
        <v>1608</v>
      </c>
      <c r="S1451" s="96" t="s">
        <v>1640</v>
      </c>
    </row>
    <row r="1452" spans="1:19" hidden="1" x14ac:dyDescent="0.2">
      <c r="A1452" s="8" t="str">
        <f t="shared" si="46"/>
        <v>SWAYSR00302**C</v>
      </c>
      <c r="B1452" s="8" t="s">
        <v>243</v>
      </c>
      <c r="C1452" s="8" t="s">
        <v>377</v>
      </c>
      <c r="D1452" s="9">
        <v>7.47</v>
      </c>
      <c r="E1452" s="9">
        <v>12.73</v>
      </c>
      <c r="F1452" s="8" t="s">
        <v>322</v>
      </c>
      <c r="G1452" s="11">
        <v>0</v>
      </c>
      <c r="H1452" s="11">
        <v>0</v>
      </c>
      <c r="I1452" s="11">
        <v>349</v>
      </c>
      <c r="J1452" s="11">
        <v>0</v>
      </c>
      <c r="K1452" s="11">
        <v>0</v>
      </c>
      <c r="L1452" s="11">
        <f t="shared" si="47"/>
        <v>349</v>
      </c>
      <c r="M1452" s="8" t="s">
        <v>323</v>
      </c>
      <c r="N1452" s="8">
        <v>349</v>
      </c>
      <c r="O1452" s="88" t="s">
        <v>1587</v>
      </c>
      <c r="R1452" s="104" t="s">
        <v>1608</v>
      </c>
      <c r="S1452" s="96" t="s">
        <v>1640</v>
      </c>
    </row>
    <row r="1453" spans="1:19" hidden="1" x14ac:dyDescent="0.2">
      <c r="A1453" s="8" t="str">
        <f t="shared" si="46"/>
        <v>SWAYSR00302**C</v>
      </c>
      <c r="B1453" s="8" t="s">
        <v>243</v>
      </c>
      <c r="C1453" s="8" t="s">
        <v>377</v>
      </c>
      <c r="D1453" s="9">
        <v>12.73</v>
      </c>
      <c r="E1453" s="9">
        <v>13.07</v>
      </c>
      <c r="F1453" s="8" t="s">
        <v>324</v>
      </c>
      <c r="G1453" s="11">
        <v>0</v>
      </c>
      <c r="H1453" s="11">
        <v>0</v>
      </c>
      <c r="I1453" s="11">
        <v>22</v>
      </c>
      <c r="J1453" s="11">
        <v>0</v>
      </c>
      <c r="K1453" s="11">
        <v>0</v>
      </c>
      <c r="L1453" s="11">
        <f t="shared" si="47"/>
        <v>22</v>
      </c>
      <c r="M1453" s="8" t="s">
        <v>20</v>
      </c>
      <c r="N1453" s="8">
        <v>22</v>
      </c>
      <c r="O1453" s="88" t="s">
        <v>1587</v>
      </c>
      <c r="R1453" s="104" t="s">
        <v>1608</v>
      </c>
      <c r="S1453" s="96" t="s">
        <v>1640</v>
      </c>
    </row>
    <row r="1454" spans="1:19" hidden="1" x14ac:dyDescent="0.2">
      <c r="A1454" s="8" t="str">
        <f t="shared" si="46"/>
        <v>SWAYSR00302**C</v>
      </c>
      <c r="B1454" s="8" t="s">
        <v>243</v>
      </c>
      <c r="C1454" s="8" t="s">
        <v>377</v>
      </c>
      <c r="D1454" s="9">
        <v>13.07</v>
      </c>
      <c r="E1454" s="9">
        <v>13.92</v>
      </c>
      <c r="F1454" s="8" t="s">
        <v>322</v>
      </c>
      <c r="G1454" s="11">
        <v>0</v>
      </c>
      <c r="H1454" s="11">
        <v>0</v>
      </c>
      <c r="I1454" s="11">
        <v>56</v>
      </c>
      <c r="J1454" s="11">
        <v>0</v>
      </c>
      <c r="K1454" s="11">
        <v>0</v>
      </c>
      <c r="L1454" s="11">
        <f t="shared" si="47"/>
        <v>56</v>
      </c>
      <c r="M1454" s="8" t="s">
        <v>323</v>
      </c>
      <c r="N1454" s="8">
        <v>56</v>
      </c>
      <c r="O1454" s="88" t="s">
        <v>1587</v>
      </c>
      <c r="R1454" s="104" t="s">
        <v>1608</v>
      </c>
      <c r="S1454" s="96" t="s">
        <v>1640</v>
      </c>
    </row>
    <row r="1455" spans="1:19" hidden="1" x14ac:dyDescent="0.2">
      <c r="A1455" s="8" t="str">
        <f t="shared" si="46"/>
        <v>SWAYSR00539**C</v>
      </c>
      <c r="B1455" s="8" t="s">
        <v>243</v>
      </c>
      <c r="C1455" s="8" t="s">
        <v>273</v>
      </c>
      <c r="D1455" s="9">
        <v>0</v>
      </c>
      <c r="E1455" s="9">
        <v>0.51</v>
      </c>
      <c r="F1455" s="8" t="s">
        <v>355</v>
      </c>
      <c r="G1455" s="11">
        <v>16</v>
      </c>
      <c r="H1455" s="11">
        <v>0</v>
      </c>
      <c r="I1455" s="11">
        <v>58</v>
      </c>
      <c r="J1455" s="11">
        <v>0</v>
      </c>
      <c r="K1455" s="11">
        <v>0</v>
      </c>
      <c r="L1455" s="11">
        <f t="shared" si="47"/>
        <v>74</v>
      </c>
      <c r="M1455" s="8" t="s">
        <v>274</v>
      </c>
      <c r="N1455" s="8">
        <v>74</v>
      </c>
      <c r="O1455" s="1" t="s">
        <v>1597</v>
      </c>
      <c r="P1455" s="3">
        <v>101467</v>
      </c>
    </row>
    <row r="1456" spans="1:19" hidden="1" x14ac:dyDescent="0.2">
      <c r="A1456" s="8" t="str">
        <f t="shared" si="46"/>
        <v>SWAYSR00539**C</v>
      </c>
      <c r="B1456" s="8" t="s">
        <v>243</v>
      </c>
      <c r="C1456" s="8" t="s">
        <v>273</v>
      </c>
      <c r="D1456" s="9">
        <v>0.51</v>
      </c>
      <c r="E1456" s="9">
        <v>1</v>
      </c>
      <c r="F1456" s="8" t="s">
        <v>322</v>
      </c>
      <c r="G1456" s="11">
        <v>0</v>
      </c>
      <c r="H1456" s="11">
        <v>0</v>
      </c>
      <c r="I1456" s="11">
        <v>30</v>
      </c>
      <c r="J1456" s="11">
        <v>0</v>
      </c>
      <c r="K1456" s="11">
        <v>0</v>
      </c>
      <c r="L1456" s="11">
        <f t="shared" si="47"/>
        <v>30</v>
      </c>
      <c r="M1456" s="8" t="s">
        <v>323</v>
      </c>
      <c r="N1456" s="8">
        <v>30</v>
      </c>
      <c r="O1456" s="1" t="s">
        <v>1597</v>
      </c>
      <c r="P1456" s="3">
        <v>101467</v>
      </c>
    </row>
    <row r="1457" spans="1:16" hidden="1" x14ac:dyDescent="0.2">
      <c r="A1457" s="8" t="str">
        <f t="shared" si="46"/>
        <v>SWAYSR00539**C</v>
      </c>
      <c r="B1457" s="8" t="s">
        <v>243</v>
      </c>
      <c r="C1457" s="8" t="s">
        <v>273</v>
      </c>
      <c r="D1457" s="9">
        <v>1</v>
      </c>
      <c r="E1457" s="9">
        <v>1.26</v>
      </c>
      <c r="F1457" s="8" t="s">
        <v>329</v>
      </c>
      <c r="G1457" s="11">
        <v>0</v>
      </c>
      <c r="H1457" s="11">
        <v>0</v>
      </c>
      <c r="I1457" s="11">
        <v>37</v>
      </c>
      <c r="J1457" s="11">
        <v>0</v>
      </c>
      <c r="K1457" s="11">
        <v>0</v>
      </c>
      <c r="L1457" s="11">
        <f t="shared" si="47"/>
        <v>37</v>
      </c>
      <c r="M1457" s="8" t="s">
        <v>343</v>
      </c>
      <c r="N1457" s="8">
        <v>37</v>
      </c>
      <c r="O1457" s="1" t="s">
        <v>1597</v>
      </c>
      <c r="P1457" s="3">
        <v>101467</v>
      </c>
    </row>
    <row r="1458" spans="1:16" hidden="1" x14ac:dyDescent="0.2">
      <c r="A1458" s="8" t="str">
        <f t="shared" si="46"/>
        <v>SWAYSR00539**C</v>
      </c>
      <c r="B1458" s="8" t="s">
        <v>243</v>
      </c>
      <c r="C1458" s="8" t="s">
        <v>273</v>
      </c>
      <c r="D1458" s="9">
        <v>1.26</v>
      </c>
      <c r="E1458" s="9">
        <v>1.44</v>
      </c>
      <c r="F1458" s="8" t="s">
        <v>322</v>
      </c>
      <c r="G1458" s="11">
        <v>0</v>
      </c>
      <c r="H1458" s="11">
        <v>0</v>
      </c>
      <c r="I1458" s="11">
        <v>12</v>
      </c>
      <c r="J1458" s="11">
        <v>0</v>
      </c>
      <c r="K1458" s="11">
        <v>0</v>
      </c>
      <c r="L1458" s="11">
        <f t="shared" si="47"/>
        <v>12</v>
      </c>
      <c r="M1458" s="8" t="s">
        <v>323</v>
      </c>
      <c r="N1458" s="8">
        <v>12</v>
      </c>
      <c r="O1458" s="1" t="s">
        <v>1597</v>
      </c>
      <c r="P1458" s="3">
        <v>101467</v>
      </c>
    </row>
    <row r="1459" spans="1:16" hidden="1" x14ac:dyDescent="0.2">
      <c r="A1459" s="8" t="str">
        <f t="shared" si="46"/>
        <v>SWAYSR00539**C</v>
      </c>
      <c r="B1459" s="8" t="s">
        <v>243</v>
      </c>
      <c r="C1459" s="8" t="s">
        <v>273</v>
      </c>
      <c r="D1459" s="9">
        <v>1.44</v>
      </c>
      <c r="E1459" s="9">
        <v>1.72</v>
      </c>
      <c r="F1459" s="8" t="s">
        <v>327</v>
      </c>
      <c r="G1459" s="11">
        <v>0</v>
      </c>
      <c r="H1459" s="11">
        <v>0</v>
      </c>
      <c r="I1459" s="11">
        <v>49</v>
      </c>
      <c r="J1459" s="11">
        <v>0</v>
      </c>
      <c r="K1459" s="11">
        <v>0</v>
      </c>
      <c r="L1459" s="11">
        <f t="shared" si="47"/>
        <v>49</v>
      </c>
      <c r="M1459" s="8" t="s">
        <v>343</v>
      </c>
      <c r="N1459" s="8">
        <v>49</v>
      </c>
      <c r="O1459" s="1" t="s">
        <v>1597</v>
      </c>
      <c r="P1459" s="3">
        <v>101467</v>
      </c>
    </row>
    <row r="1460" spans="1:16" hidden="1" x14ac:dyDescent="0.2">
      <c r="A1460" s="8" t="str">
        <f t="shared" si="46"/>
        <v>SWAYSR00539**C</v>
      </c>
      <c r="B1460" s="8" t="s">
        <v>243</v>
      </c>
      <c r="C1460" s="8" t="s">
        <v>273</v>
      </c>
      <c r="D1460" s="9">
        <v>1.72</v>
      </c>
      <c r="E1460" s="9">
        <v>3.09</v>
      </c>
      <c r="F1460" s="8" t="s">
        <v>322</v>
      </c>
      <c r="G1460" s="11">
        <v>0</v>
      </c>
      <c r="H1460" s="11">
        <v>0</v>
      </c>
      <c r="I1460" s="11">
        <v>88</v>
      </c>
      <c r="J1460" s="11">
        <v>0</v>
      </c>
      <c r="K1460" s="11">
        <v>0</v>
      </c>
      <c r="L1460" s="11">
        <f t="shared" si="47"/>
        <v>88</v>
      </c>
      <c r="M1460" s="8" t="s">
        <v>323</v>
      </c>
      <c r="N1460" s="8">
        <v>88</v>
      </c>
      <c r="O1460" s="1" t="s">
        <v>1597</v>
      </c>
      <c r="P1460" s="3">
        <v>101467</v>
      </c>
    </row>
    <row r="1461" spans="1:16" hidden="1" x14ac:dyDescent="0.2">
      <c r="A1461" s="8" t="str">
        <f t="shared" si="46"/>
        <v>SWAYSR00539**C</v>
      </c>
      <c r="B1461" s="8" t="s">
        <v>243</v>
      </c>
      <c r="C1461" s="8" t="s">
        <v>273</v>
      </c>
      <c r="D1461" s="9">
        <v>3.09</v>
      </c>
      <c r="E1461" s="9">
        <v>3.34</v>
      </c>
      <c r="F1461" s="8" t="s">
        <v>329</v>
      </c>
      <c r="G1461" s="11">
        <v>0</v>
      </c>
      <c r="H1461" s="11">
        <v>0</v>
      </c>
      <c r="I1461" s="11">
        <v>33</v>
      </c>
      <c r="J1461" s="11">
        <v>0</v>
      </c>
      <c r="K1461" s="11">
        <v>0</v>
      </c>
      <c r="L1461" s="11">
        <f t="shared" si="47"/>
        <v>33</v>
      </c>
      <c r="M1461" s="8" t="s">
        <v>343</v>
      </c>
      <c r="N1461" s="8">
        <v>33</v>
      </c>
      <c r="O1461" s="1" t="s">
        <v>1597</v>
      </c>
      <c r="P1461" s="3">
        <v>101467</v>
      </c>
    </row>
    <row r="1462" spans="1:16" hidden="1" x14ac:dyDescent="0.2">
      <c r="A1462" s="8" t="str">
        <f t="shared" si="46"/>
        <v>SWAYSR00539**C</v>
      </c>
      <c r="B1462" s="8" t="s">
        <v>243</v>
      </c>
      <c r="C1462" s="8" t="s">
        <v>273</v>
      </c>
      <c r="D1462" s="9">
        <v>3.34</v>
      </c>
      <c r="E1462" s="9">
        <v>4.2699999999999996</v>
      </c>
      <c r="F1462" s="8" t="s">
        <v>322</v>
      </c>
      <c r="G1462" s="11">
        <v>0</v>
      </c>
      <c r="H1462" s="11">
        <v>0</v>
      </c>
      <c r="I1462" s="11">
        <v>63</v>
      </c>
      <c r="J1462" s="11">
        <v>0</v>
      </c>
      <c r="K1462" s="11">
        <v>0</v>
      </c>
      <c r="L1462" s="11">
        <f t="shared" si="47"/>
        <v>63</v>
      </c>
      <c r="M1462" s="8" t="s">
        <v>323</v>
      </c>
      <c r="N1462" s="8">
        <v>63</v>
      </c>
      <c r="O1462" s="1" t="s">
        <v>1597</v>
      </c>
      <c r="P1462" s="3">
        <v>101467</v>
      </c>
    </row>
    <row r="1463" spans="1:16" hidden="1" x14ac:dyDescent="0.2">
      <c r="A1463" s="8" t="str">
        <f t="shared" si="46"/>
        <v>SWAYSR00539**C</v>
      </c>
      <c r="B1463" s="8" t="s">
        <v>243</v>
      </c>
      <c r="C1463" s="8" t="s">
        <v>273</v>
      </c>
      <c r="D1463" s="9">
        <v>4.2699999999999996</v>
      </c>
      <c r="E1463" s="9">
        <v>4.6500000000000004</v>
      </c>
      <c r="F1463" s="8" t="s">
        <v>327</v>
      </c>
      <c r="G1463" s="11">
        <v>0</v>
      </c>
      <c r="H1463" s="11">
        <v>0</v>
      </c>
      <c r="I1463" s="11">
        <v>62</v>
      </c>
      <c r="J1463" s="11">
        <v>0</v>
      </c>
      <c r="K1463" s="11">
        <v>0</v>
      </c>
      <c r="L1463" s="11">
        <f t="shared" si="47"/>
        <v>62</v>
      </c>
      <c r="M1463" s="8" t="s">
        <v>366</v>
      </c>
      <c r="N1463" s="8">
        <v>62</v>
      </c>
      <c r="O1463" s="1" t="s">
        <v>1597</v>
      </c>
      <c r="P1463" s="3">
        <v>101467</v>
      </c>
    </row>
    <row r="1464" spans="1:16" hidden="1" x14ac:dyDescent="0.2">
      <c r="A1464" s="8" t="str">
        <f t="shared" si="46"/>
        <v>SWAYSR00539**C</v>
      </c>
      <c r="B1464" s="8" t="s">
        <v>243</v>
      </c>
      <c r="C1464" s="8" t="s">
        <v>273</v>
      </c>
      <c r="D1464" s="9">
        <v>4.6500000000000004</v>
      </c>
      <c r="E1464" s="9">
        <v>6.86</v>
      </c>
      <c r="F1464" s="8" t="s">
        <v>322</v>
      </c>
      <c r="G1464" s="11">
        <v>0</v>
      </c>
      <c r="H1464" s="11">
        <v>0</v>
      </c>
      <c r="I1464" s="11">
        <v>142</v>
      </c>
      <c r="J1464" s="11">
        <v>0</v>
      </c>
      <c r="K1464" s="11">
        <v>0</v>
      </c>
      <c r="L1464" s="11">
        <f t="shared" si="47"/>
        <v>142</v>
      </c>
      <c r="M1464" s="8" t="s">
        <v>323</v>
      </c>
      <c r="N1464" s="8">
        <v>142</v>
      </c>
      <c r="O1464" s="1" t="s">
        <v>1597</v>
      </c>
      <c r="P1464" s="3">
        <v>101467</v>
      </c>
    </row>
    <row r="1465" spans="1:16" hidden="1" x14ac:dyDescent="0.2">
      <c r="A1465" s="8" t="str">
        <f t="shared" si="46"/>
        <v>SWAYSR00539**C</v>
      </c>
      <c r="B1465" s="8" t="s">
        <v>243</v>
      </c>
      <c r="C1465" s="8" t="s">
        <v>273</v>
      </c>
      <c r="D1465" s="9">
        <v>6.86</v>
      </c>
      <c r="E1465" s="9">
        <v>7.14</v>
      </c>
      <c r="F1465" s="8" t="s">
        <v>329</v>
      </c>
      <c r="G1465" s="11">
        <v>0</v>
      </c>
      <c r="H1465" s="11">
        <v>0</v>
      </c>
      <c r="I1465" s="11">
        <v>40</v>
      </c>
      <c r="J1465" s="11">
        <v>0</v>
      </c>
      <c r="K1465" s="11">
        <v>0</v>
      </c>
      <c r="L1465" s="11">
        <f t="shared" si="47"/>
        <v>40</v>
      </c>
      <c r="M1465" s="8" t="s">
        <v>343</v>
      </c>
      <c r="N1465" s="8">
        <v>40</v>
      </c>
      <c r="O1465" s="1" t="s">
        <v>1597</v>
      </c>
      <c r="P1465" s="3">
        <v>101467</v>
      </c>
    </row>
    <row r="1466" spans="1:16" hidden="1" x14ac:dyDescent="0.2">
      <c r="A1466" s="8" t="str">
        <f t="shared" si="46"/>
        <v>SWAYSR00539**C</v>
      </c>
      <c r="B1466" s="8" t="s">
        <v>243</v>
      </c>
      <c r="C1466" s="8" t="s">
        <v>273</v>
      </c>
      <c r="D1466" s="9">
        <v>7.14</v>
      </c>
      <c r="E1466" s="9">
        <v>7.96</v>
      </c>
      <c r="F1466" s="8" t="s">
        <v>322</v>
      </c>
      <c r="G1466" s="11">
        <v>0</v>
      </c>
      <c r="H1466" s="11">
        <v>0</v>
      </c>
      <c r="I1466" s="11">
        <v>53</v>
      </c>
      <c r="J1466" s="11">
        <v>0</v>
      </c>
      <c r="K1466" s="11">
        <v>0</v>
      </c>
      <c r="L1466" s="11">
        <f t="shared" si="47"/>
        <v>53</v>
      </c>
      <c r="M1466" s="8" t="s">
        <v>323</v>
      </c>
      <c r="N1466" s="8">
        <v>53</v>
      </c>
      <c r="O1466" s="1" t="s">
        <v>1597</v>
      </c>
      <c r="P1466" s="3">
        <v>101467</v>
      </c>
    </row>
    <row r="1467" spans="1:16" hidden="1" x14ac:dyDescent="0.2">
      <c r="A1467" s="8" t="str">
        <f t="shared" si="46"/>
        <v>SWAYSR00539**C</v>
      </c>
      <c r="B1467" s="8" t="s">
        <v>243</v>
      </c>
      <c r="C1467" s="8" t="s">
        <v>273</v>
      </c>
      <c r="D1467" s="9">
        <v>8.2200000000000006</v>
      </c>
      <c r="E1467" s="9">
        <v>8.6</v>
      </c>
      <c r="F1467" s="8" t="s">
        <v>322</v>
      </c>
      <c r="G1467" s="11">
        <v>0</v>
      </c>
      <c r="H1467" s="11">
        <v>0</v>
      </c>
      <c r="I1467" s="11">
        <v>25</v>
      </c>
      <c r="J1467" s="11">
        <v>0</v>
      </c>
      <c r="K1467" s="11">
        <v>0</v>
      </c>
      <c r="L1467" s="11">
        <f t="shared" si="47"/>
        <v>25</v>
      </c>
      <c r="M1467" s="8" t="s">
        <v>323</v>
      </c>
      <c r="N1467" s="8">
        <v>53</v>
      </c>
      <c r="O1467" s="1" t="s">
        <v>1617</v>
      </c>
      <c r="P1467" s="99">
        <v>101469</v>
      </c>
    </row>
    <row r="1468" spans="1:16" hidden="1" x14ac:dyDescent="0.2">
      <c r="A1468" s="8" t="str">
        <f t="shared" si="46"/>
        <v>SWAYSR00539**C</v>
      </c>
      <c r="B1468" s="8" t="s">
        <v>243</v>
      </c>
      <c r="C1468" s="8" t="s">
        <v>273</v>
      </c>
      <c r="D1468" s="9">
        <v>8.6</v>
      </c>
      <c r="E1468" s="9">
        <v>8.77</v>
      </c>
      <c r="F1468" s="8" t="s">
        <v>334</v>
      </c>
      <c r="G1468" s="11">
        <v>16</v>
      </c>
      <c r="H1468" s="11">
        <v>0</v>
      </c>
      <c r="I1468" s="11">
        <v>11</v>
      </c>
      <c r="J1468" s="11">
        <v>0</v>
      </c>
      <c r="K1468" s="11">
        <v>0</v>
      </c>
      <c r="L1468" s="11">
        <f t="shared" si="47"/>
        <v>27</v>
      </c>
      <c r="M1468" s="8" t="s">
        <v>276</v>
      </c>
      <c r="N1468" s="8">
        <v>27</v>
      </c>
      <c r="O1468" s="1" t="s">
        <v>1617</v>
      </c>
      <c r="P1468" s="99">
        <v>101469</v>
      </c>
    </row>
    <row r="1469" spans="1:16" hidden="1" x14ac:dyDescent="0.2">
      <c r="A1469" s="8" t="str">
        <f t="shared" si="46"/>
        <v>SWAYSR00539**C</v>
      </c>
      <c r="B1469" s="8" t="s">
        <v>243</v>
      </c>
      <c r="C1469" s="8" t="s">
        <v>273</v>
      </c>
      <c r="D1469" s="9">
        <v>8.77</v>
      </c>
      <c r="E1469" s="9">
        <v>9.83</v>
      </c>
      <c r="F1469" s="8" t="s">
        <v>322</v>
      </c>
      <c r="G1469" s="11">
        <v>0</v>
      </c>
      <c r="H1469" s="11">
        <v>0</v>
      </c>
      <c r="I1469" s="11">
        <v>68</v>
      </c>
      <c r="J1469" s="11">
        <v>0</v>
      </c>
      <c r="K1469" s="11">
        <v>0</v>
      </c>
      <c r="L1469" s="11">
        <f t="shared" si="47"/>
        <v>68</v>
      </c>
      <c r="M1469" s="8" t="s">
        <v>323</v>
      </c>
      <c r="N1469" s="8">
        <v>68</v>
      </c>
      <c r="O1469" s="1" t="s">
        <v>1617</v>
      </c>
      <c r="P1469" s="99">
        <v>101469</v>
      </c>
    </row>
    <row r="1470" spans="1:16" hidden="1" x14ac:dyDescent="0.2">
      <c r="A1470" s="8" t="str">
        <f t="shared" si="46"/>
        <v>SWAYSR00539**C</v>
      </c>
      <c r="B1470" s="8" t="s">
        <v>243</v>
      </c>
      <c r="C1470" s="8" t="s">
        <v>273</v>
      </c>
      <c r="D1470" s="9">
        <v>9.83</v>
      </c>
      <c r="E1470" s="9">
        <v>10.039999999999999</v>
      </c>
      <c r="F1470" s="8" t="s">
        <v>327</v>
      </c>
      <c r="G1470" s="11">
        <v>0</v>
      </c>
      <c r="H1470" s="11">
        <v>0</v>
      </c>
      <c r="I1470" s="11">
        <v>41</v>
      </c>
      <c r="J1470" s="11">
        <v>0</v>
      </c>
      <c r="K1470" s="11">
        <v>0</v>
      </c>
      <c r="L1470" s="11">
        <f t="shared" si="47"/>
        <v>41</v>
      </c>
      <c r="M1470" s="8" t="s">
        <v>347</v>
      </c>
      <c r="N1470" s="8">
        <v>41</v>
      </c>
      <c r="O1470" s="1" t="s">
        <v>1617</v>
      </c>
      <c r="P1470" s="99">
        <v>101469</v>
      </c>
    </row>
    <row r="1471" spans="1:16" hidden="1" x14ac:dyDescent="0.2">
      <c r="A1471" s="8" t="str">
        <f t="shared" si="46"/>
        <v>SWAYSR00539**C</v>
      </c>
      <c r="B1471" s="8" t="s">
        <v>243</v>
      </c>
      <c r="C1471" s="8" t="s">
        <v>273</v>
      </c>
      <c r="D1471" s="9">
        <v>10.039999999999999</v>
      </c>
      <c r="E1471" s="9">
        <v>11.12</v>
      </c>
      <c r="F1471" s="8" t="s">
        <v>322</v>
      </c>
      <c r="G1471" s="11">
        <v>0</v>
      </c>
      <c r="H1471" s="11">
        <v>0</v>
      </c>
      <c r="I1471" s="11">
        <v>66</v>
      </c>
      <c r="J1471" s="11">
        <v>0</v>
      </c>
      <c r="K1471" s="11">
        <v>0</v>
      </c>
      <c r="L1471" s="11">
        <f t="shared" si="47"/>
        <v>66</v>
      </c>
      <c r="M1471" s="8" t="s">
        <v>323</v>
      </c>
      <c r="N1471" s="8">
        <v>66</v>
      </c>
      <c r="O1471" s="1" t="s">
        <v>1617</v>
      </c>
      <c r="P1471" s="99">
        <v>101469</v>
      </c>
    </row>
    <row r="1472" spans="1:16" hidden="1" x14ac:dyDescent="0.2">
      <c r="A1472" s="8" t="str">
        <f t="shared" si="46"/>
        <v>SWAYSR00539**C</v>
      </c>
      <c r="B1472" s="8" t="s">
        <v>243</v>
      </c>
      <c r="C1472" s="8" t="s">
        <v>273</v>
      </c>
      <c r="D1472" s="9">
        <v>11.12</v>
      </c>
      <c r="E1472" s="9">
        <v>11.36</v>
      </c>
      <c r="F1472" s="8" t="s">
        <v>327</v>
      </c>
      <c r="G1472" s="11">
        <v>0</v>
      </c>
      <c r="H1472" s="11">
        <v>0</v>
      </c>
      <c r="I1472" s="11">
        <v>42</v>
      </c>
      <c r="J1472" s="11">
        <v>0</v>
      </c>
      <c r="K1472" s="11">
        <v>0</v>
      </c>
      <c r="L1472" s="11">
        <f t="shared" si="47"/>
        <v>42</v>
      </c>
      <c r="M1472" s="8" t="s">
        <v>347</v>
      </c>
      <c r="N1472" s="8">
        <v>42</v>
      </c>
      <c r="O1472" s="1" t="s">
        <v>1617</v>
      </c>
      <c r="P1472" s="99">
        <v>101469</v>
      </c>
    </row>
    <row r="1473" spans="1:19" hidden="1" x14ac:dyDescent="0.2">
      <c r="A1473" s="8" t="str">
        <f t="shared" si="46"/>
        <v>SWAYSR00539**C</v>
      </c>
      <c r="B1473" s="8" t="s">
        <v>243</v>
      </c>
      <c r="C1473" s="8" t="s">
        <v>273</v>
      </c>
      <c r="D1473" s="9">
        <v>11.36</v>
      </c>
      <c r="E1473" s="9">
        <v>11.62</v>
      </c>
      <c r="F1473" s="8" t="s">
        <v>322</v>
      </c>
      <c r="G1473" s="11">
        <v>0</v>
      </c>
      <c r="H1473" s="11">
        <v>0</v>
      </c>
      <c r="I1473" s="11">
        <v>15</v>
      </c>
      <c r="J1473" s="11">
        <v>0</v>
      </c>
      <c r="K1473" s="11">
        <v>0</v>
      </c>
      <c r="L1473" s="11">
        <f t="shared" si="47"/>
        <v>15</v>
      </c>
      <c r="M1473" s="8" t="s">
        <v>323</v>
      </c>
      <c r="N1473" s="8">
        <v>15</v>
      </c>
      <c r="O1473" s="1" t="s">
        <v>1617</v>
      </c>
      <c r="P1473" s="99">
        <v>101469</v>
      </c>
    </row>
    <row r="1474" spans="1:19" hidden="1" x14ac:dyDescent="0.2">
      <c r="A1474" s="8" t="str">
        <f t="shared" si="46"/>
        <v>SWAYSR00539**C</v>
      </c>
      <c r="B1474" s="8" t="s">
        <v>243</v>
      </c>
      <c r="C1474" s="8" t="s">
        <v>273</v>
      </c>
      <c r="D1474" s="9">
        <v>11.62</v>
      </c>
      <c r="E1474" s="9">
        <v>12.3</v>
      </c>
      <c r="F1474" s="8" t="s">
        <v>329</v>
      </c>
      <c r="G1474" s="11">
        <v>0</v>
      </c>
      <c r="H1474" s="11">
        <v>0</v>
      </c>
      <c r="I1474" s="11">
        <v>92</v>
      </c>
      <c r="J1474" s="11">
        <v>0</v>
      </c>
      <c r="K1474" s="11">
        <v>0</v>
      </c>
      <c r="L1474" s="11">
        <f t="shared" si="47"/>
        <v>92</v>
      </c>
      <c r="M1474" s="8" t="s">
        <v>275</v>
      </c>
      <c r="N1474" s="8">
        <v>92</v>
      </c>
      <c r="O1474" s="1" t="s">
        <v>1617</v>
      </c>
      <c r="P1474" s="99">
        <v>101469</v>
      </c>
    </row>
    <row r="1475" spans="1:19" hidden="1" x14ac:dyDescent="0.2">
      <c r="A1475" s="8" t="str">
        <f t="shared" si="46"/>
        <v>SWAYSR00539**C</v>
      </c>
      <c r="B1475" s="8" t="s">
        <v>243</v>
      </c>
      <c r="C1475" s="8" t="s">
        <v>273</v>
      </c>
      <c r="D1475" s="9">
        <v>12.3</v>
      </c>
      <c r="E1475" s="9">
        <v>12.78</v>
      </c>
      <c r="F1475" s="8" t="s">
        <v>322</v>
      </c>
      <c r="G1475" s="11">
        <v>0</v>
      </c>
      <c r="H1475" s="11">
        <v>0</v>
      </c>
      <c r="I1475" s="11">
        <v>30</v>
      </c>
      <c r="J1475" s="11">
        <v>0</v>
      </c>
      <c r="K1475" s="11">
        <v>0</v>
      </c>
      <c r="L1475" s="11">
        <f t="shared" si="47"/>
        <v>30</v>
      </c>
      <c r="M1475" s="8" t="s">
        <v>323</v>
      </c>
      <c r="N1475" s="8">
        <v>30</v>
      </c>
      <c r="O1475" s="1" t="s">
        <v>1617</v>
      </c>
      <c r="P1475" s="99">
        <v>101469</v>
      </c>
    </row>
    <row r="1476" spans="1:19" hidden="1" x14ac:dyDescent="0.2">
      <c r="A1476" s="8" t="str">
        <f t="shared" si="46"/>
        <v>SWAYSR00539**C</v>
      </c>
      <c r="B1476" s="8" t="s">
        <v>243</v>
      </c>
      <c r="C1476" s="8" t="s">
        <v>273</v>
      </c>
      <c r="D1476" s="9">
        <v>12.78</v>
      </c>
      <c r="E1476" s="9">
        <v>13.43</v>
      </c>
      <c r="F1476" s="8">
        <v>6</v>
      </c>
      <c r="G1476" s="11">
        <v>0</v>
      </c>
      <c r="H1476" s="11">
        <v>0</v>
      </c>
      <c r="I1476" s="11">
        <v>43</v>
      </c>
      <c r="J1476" s="11">
        <v>0</v>
      </c>
      <c r="K1476" s="11">
        <v>0</v>
      </c>
      <c r="L1476" s="11">
        <f t="shared" si="47"/>
        <v>43</v>
      </c>
      <c r="M1476" s="8" t="s">
        <v>1528</v>
      </c>
      <c r="N1476" s="8"/>
      <c r="O1476" s="88" t="s">
        <v>1594</v>
      </c>
      <c r="R1476" s="104" t="s">
        <v>1608</v>
      </c>
      <c r="S1476" s="96" t="s">
        <v>1640</v>
      </c>
    </row>
    <row r="1477" spans="1:19" hidden="1" x14ac:dyDescent="0.2">
      <c r="A1477" s="8" t="str">
        <f t="shared" si="46"/>
        <v>SWAYSR00585**C</v>
      </c>
      <c r="B1477" s="8" t="s">
        <v>243</v>
      </c>
      <c r="C1477" s="8" t="s">
        <v>277</v>
      </c>
      <c r="D1477" s="9">
        <v>2.11</v>
      </c>
      <c r="E1477" s="9">
        <v>4.71</v>
      </c>
      <c r="F1477" s="8" t="s">
        <v>278</v>
      </c>
      <c r="G1477" s="11">
        <v>0</v>
      </c>
      <c r="H1477" s="11">
        <v>0</v>
      </c>
      <c r="I1477" s="11">
        <v>311</v>
      </c>
      <c r="J1477" s="11">
        <v>0</v>
      </c>
      <c r="K1477" s="11">
        <v>0</v>
      </c>
      <c r="L1477" s="11">
        <f t="shared" si="47"/>
        <v>311</v>
      </c>
      <c r="M1477" s="8" t="s">
        <v>279</v>
      </c>
      <c r="N1477" s="8">
        <v>311</v>
      </c>
      <c r="O1477" s="88" t="s">
        <v>1594</v>
      </c>
      <c r="P1477" s="101"/>
      <c r="R1477" s="104" t="s">
        <v>1608</v>
      </c>
      <c r="S1477" s="96" t="s">
        <v>1640</v>
      </c>
    </row>
    <row r="1478" spans="1:19" hidden="1" x14ac:dyDescent="0.2">
      <c r="A1478" s="8" t="str">
        <f t="shared" si="46"/>
        <v>SWAYSR00585**C</v>
      </c>
      <c r="B1478" s="8" t="s">
        <v>243</v>
      </c>
      <c r="C1478" s="8" t="s">
        <v>277</v>
      </c>
      <c r="D1478" s="9">
        <v>6.03</v>
      </c>
      <c r="E1478" s="9">
        <v>12</v>
      </c>
      <c r="F1478" s="8" t="s">
        <v>278</v>
      </c>
      <c r="G1478" s="11">
        <v>0</v>
      </c>
      <c r="H1478" s="11">
        <v>0</v>
      </c>
      <c r="I1478" s="11">
        <v>488</v>
      </c>
      <c r="J1478" s="11">
        <v>0</v>
      </c>
      <c r="K1478" s="11">
        <v>0</v>
      </c>
      <c r="L1478" s="11">
        <f t="shared" si="47"/>
        <v>488</v>
      </c>
      <c r="M1478" s="8" t="s">
        <v>283</v>
      </c>
      <c r="N1478" s="8">
        <v>428</v>
      </c>
      <c r="O1478" s="88" t="s">
        <v>1594</v>
      </c>
      <c r="P1478" s="101"/>
      <c r="R1478" s="104" t="s">
        <v>1608</v>
      </c>
      <c r="S1478" s="96" t="s">
        <v>1640</v>
      </c>
    </row>
    <row r="1479" spans="1:19" hidden="1" x14ac:dyDescent="0.2">
      <c r="A1479" s="8" t="str">
        <f t="shared" si="46"/>
        <v>SWAYSR00585**C</v>
      </c>
      <c r="B1479" s="8" t="s">
        <v>243</v>
      </c>
      <c r="C1479" s="8" t="s">
        <v>277</v>
      </c>
      <c r="D1479" s="9">
        <v>12</v>
      </c>
      <c r="E1479" s="9">
        <v>12.34</v>
      </c>
      <c r="F1479" s="8" t="s">
        <v>324</v>
      </c>
      <c r="G1479" s="11">
        <v>32</v>
      </c>
      <c r="H1479" s="11">
        <v>0</v>
      </c>
      <c r="I1479" s="11">
        <v>22</v>
      </c>
      <c r="J1479" s="11">
        <v>0</v>
      </c>
      <c r="K1479" s="11">
        <v>0</v>
      </c>
      <c r="L1479" s="11">
        <f t="shared" si="47"/>
        <v>54</v>
      </c>
      <c r="M1479" s="8" t="s">
        <v>108</v>
      </c>
      <c r="N1479" s="8">
        <v>54</v>
      </c>
      <c r="O1479" s="1" t="s">
        <v>1617</v>
      </c>
      <c r="P1479" s="99">
        <v>101469</v>
      </c>
    </row>
    <row r="1480" spans="1:19" hidden="1" x14ac:dyDescent="0.2">
      <c r="A1480" s="8" t="str">
        <f t="shared" ref="A1480:A1543" si="48">"S"&amp;B1480&amp;MID(C1480,1,2)&amp;"00"&amp;MID(C1480,4,3)&amp;"**C"</f>
        <v>SWAYSR00585**C</v>
      </c>
      <c r="B1480" s="8" t="s">
        <v>243</v>
      </c>
      <c r="C1480" s="8" t="s">
        <v>277</v>
      </c>
      <c r="D1480" s="9">
        <v>12.34</v>
      </c>
      <c r="E1480" s="9">
        <v>13.73</v>
      </c>
      <c r="F1480" s="8" t="s">
        <v>278</v>
      </c>
      <c r="G1480" s="11">
        <v>0</v>
      </c>
      <c r="H1480" s="11">
        <v>0</v>
      </c>
      <c r="I1480" s="11">
        <v>55</v>
      </c>
      <c r="J1480" s="11">
        <v>0</v>
      </c>
      <c r="K1480" s="11">
        <v>0</v>
      </c>
      <c r="L1480" s="11">
        <f t="shared" ref="L1480:L1512" si="49">SUM(G1480:K1480)</f>
        <v>55</v>
      </c>
      <c r="M1480" s="8" t="s">
        <v>280</v>
      </c>
      <c r="N1480" s="8">
        <v>55</v>
      </c>
      <c r="O1480" s="1" t="s">
        <v>1617</v>
      </c>
      <c r="P1480" s="99">
        <v>101469</v>
      </c>
    </row>
    <row r="1481" spans="1:19" hidden="1" x14ac:dyDescent="0.2">
      <c r="A1481" s="8" t="str">
        <f t="shared" si="48"/>
        <v>SWAYSR00585**C</v>
      </c>
      <c r="B1481" s="8" t="s">
        <v>243</v>
      </c>
      <c r="C1481" s="8" t="s">
        <v>277</v>
      </c>
      <c r="D1481" s="9">
        <v>13.73</v>
      </c>
      <c r="E1481" s="9">
        <v>13.9</v>
      </c>
      <c r="F1481" s="8" t="s">
        <v>324</v>
      </c>
      <c r="G1481" s="11">
        <v>0</v>
      </c>
      <c r="H1481" s="11">
        <v>0</v>
      </c>
      <c r="I1481" s="11">
        <v>16</v>
      </c>
      <c r="J1481" s="11">
        <v>2</v>
      </c>
      <c r="K1481" s="11">
        <v>0</v>
      </c>
      <c r="L1481" s="11">
        <f t="shared" si="49"/>
        <v>18</v>
      </c>
      <c r="M1481" s="8" t="s">
        <v>281</v>
      </c>
      <c r="N1481" s="8">
        <v>18</v>
      </c>
      <c r="O1481" s="1" t="s">
        <v>1617</v>
      </c>
      <c r="P1481" s="99">
        <v>101469</v>
      </c>
    </row>
    <row r="1482" spans="1:19" hidden="1" x14ac:dyDescent="0.2">
      <c r="A1482" s="8" t="str">
        <f t="shared" si="48"/>
        <v>SWAYSR00585**C</v>
      </c>
      <c r="B1482" s="8" t="s">
        <v>243</v>
      </c>
      <c r="C1482" s="8" t="s">
        <v>277</v>
      </c>
      <c r="D1482" s="9">
        <v>14.79</v>
      </c>
      <c r="E1482" s="9">
        <v>14.93</v>
      </c>
      <c r="F1482" s="8" t="s">
        <v>324</v>
      </c>
      <c r="G1482" s="11">
        <v>0</v>
      </c>
      <c r="H1482" s="11">
        <v>0</v>
      </c>
      <c r="I1482" s="11">
        <v>11</v>
      </c>
      <c r="J1482" s="11">
        <v>0</v>
      </c>
      <c r="K1482" s="11">
        <v>0</v>
      </c>
      <c r="L1482" s="11">
        <f t="shared" si="49"/>
        <v>11</v>
      </c>
      <c r="M1482" s="8" t="s">
        <v>282</v>
      </c>
      <c r="N1482" s="8">
        <v>11</v>
      </c>
      <c r="O1482" s="1" t="s">
        <v>1617</v>
      </c>
      <c r="P1482" s="99">
        <v>101469</v>
      </c>
    </row>
    <row r="1483" spans="1:19" hidden="1" x14ac:dyDescent="0.2">
      <c r="A1483" s="8" t="str">
        <f t="shared" si="48"/>
        <v>SWAYSR00585**C</v>
      </c>
      <c r="B1483" s="8" t="s">
        <v>243</v>
      </c>
      <c r="C1483" s="8" t="s">
        <v>277</v>
      </c>
      <c r="D1483" s="9">
        <v>14.93</v>
      </c>
      <c r="E1483" s="9">
        <v>16.96</v>
      </c>
      <c r="F1483" s="8" t="s">
        <v>322</v>
      </c>
      <c r="G1483" s="11">
        <v>0</v>
      </c>
      <c r="H1483" s="11">
        <v>0</v>
      </c>
      <c r="I1483" s="11">
        <v>152</v>
      </c>
      <c r="J1483" s="11">
        <v>0</v>
      </c>
      <c r="K1483" s="11">
        <v>0</v>
      </c>
      <c r="L1483" s="11">
        <f t="shared" si="49"/>
        <v>152</v>
      </c>
      <c r="M1483" s="8" t="s">
        <v>323</v>
      </c>
      <c r="N1483" s="8">
        <v>152</v>
      </c>
      <c r="O1483" s="1" t="s">
        <v>1617</v>
      </c>
      <c r="P1483" s="99">
        <v>101469</v>
      </c>
    </row>
    <row r="1484" spans="1:19" hidden="1" x14ac:dyDescent="0.2">
      <c r="A1484" s="8" t="str">
        <f t="shared" si="48"/>
        <v>SWAYSR00585**C</v>
      </c>
      <c r="B1484" s="8" t="s">
        <v>243</v>
      </c>
      <c r="C1484" s="8" t="s">
        <v>277</v>
      </c>
      <c r="D1484" s="9">
        <v>17.600000000000001</v>
      </c>
      <c r="E1484" s="9">
        <v>18.66</v>
      </c>
      <c r="F1484" s="8" t="s">
        <v>317</v>
      </c>
      <c r="G1484" s="11">
        <v>0</v>
      </c>
      <c r="H1484" s="11">
        <v>0</v>
      </c>
      <c r="I1484" s="11">
        <v>17</v>
      </c>
      <c r="J1484" s="11">
        <v>175</v>
      </c>
      <c r="K1484" s="11">
        <v>11</v>
      </c>
      <c r="L1484" s="11">
        <f t="shared" si="49"/>
        <v>203</v>
      </c>
      <c r="M1484" s="8" t="s">
        <v>413</v>
      </c>
      <c r="N1484" s="8">
        <v>203</v>
      </c>
      <c r="O1484" s="1" t="s">
        <v>1617</v>
      </c>
      <c r="P1484" s="99">
        <v>101469</v>
      </c>
    </row>
    <row r="1485" spans="1:19" hidden="1" x14ac:dyDescent="0.2">
      <c r="A1485" s="8" t="str">
        <f t="shared" si="48"/>
        <v>SWAYSR00604**C</v>
      </c>
      <c r="B1485" s="8" t="s">
        <v>243</v>
      </c>
      <c r="C1485" s="8" t="s">
        <v>407</v>
      </c>
      <c r="D1485" s="9">
        <v>5.89</v>
      </c>
      <c r="E1485" s="9">
        <v>6.23</v>
      </c>
      <c r="F1485" s="8">
        <v>16</v>
      </c>
      <c r="G1485" s="11">
        <v>0</v>
      </c>
      <c r="H1485" s="11">
        <v>0</v>
      </c>
      <c r="I1485" s="11">
        <v>54</v>
      </c>
      <c r="J1485" s="11">
        <v>0</v>
      </c>
      <c r="K1485" s="11">
        <v>0</v>
      </c>
      <c r="L1485" s="11">
        <f t="shared" si="49"/>
        <v>54</v>
      </c>
      <c r="M1485" s="8" t="s">
        <v>445</v>
      </c>
      <c r="N1485" s="8">
        <v>54</v>
      </c>
      <c r="O1485" s="103" t="s">
        <v>1594</v>
      </c>
      <c r="R1485" s="104" t="s">
        <v>1608</v>
      </c>
      <c r="S1485" s="96" t="s">
        <v>1640</v>
      </c>
    </row>
    <row r="1486" spans="1:19" hidden="1" x14ac:dyDescent="0.2">
      <c r="A1486" s="8" t="str">
        <f t="shared" si="48"/>
        <v>SWAYSR00604**C</v>
      </c>
      <c r="B1486" s="8" t="s">
        <v>243</v>
      </c>
      <c r="C1486" s="8" t="s">
        <v>407</v>
      </c>
      <c r="D1486" s="9">
        <v>0</v>
      </c>
      <c r="E1486" s="9">
        <v>0.83</v>
      </c>
      <c r="F1486" s="8" t="s">
        <v>322</v>
      </c>
      <c r="G1486" s="11">
        <v>0</v>
      </c>
      <c r="H1486" s="11">
        <v>0</v>
      </c>
      <c r="I1486" s="11">
        <v>57</v>
      </c>
      <c r="J1486" s="11">
        <v>0</v>
      </c>
      <c r="K1486" s="11">
        <v>0</v>
      </c>
      <c r="L1486" s="11">
        <f t="shared" si="49"/>
        <v>57</v>
      </c>
      <c r="M1486" s="8" t="s">
        <v>323</v>
      </c>
      <c r="N1486" s="8">
        <v>57</v>
      </c>
      <c r="O1486" s="103" t="s">
        <v>1594</v>
      </c>
      <c r="P1486" s="101"/>
      <c r="R1486" s="104" t="s">
        <v>1608</v>
      </c>
      <c r="S1486" s="96" t="s">
        <v>1640</v>
      </c>
    </row>
    <row r="1487" spans="1:19" hidden="1" x14ac:dyDescent="0.2">
      <c r="A1487" s="8" t="str">
        <f t="shared" si="48"/>
        <v>SWAYSR00604**C</v>
      </c>
      <c r="B1487" s="8" t="s">
        <v>243</v>
      </c>
      <c r="C1487" s="8" t="s">
        <v>407</v>
      </c>
      <c r="D1487" s="9">
        <v>0.83</v>
      </c>
      <c r="E1487" s="9">
        <v>1</v>
      </c>
      <c r="F1487" s="8" t="s">
        <v>334</v>
      </c>
      <c r="G1487" s="11">
        <v>16</v>
      </c>
      <c r="H1487" s="11">
        <v>0</v>
      </c>
      <c r="I1487" s="11">
        <v>11</v>
      </c>
      <c r="J1487" s="11">
        <v>0</v>
      </c>
      <c r="K1487" s="11">
        <v>0</v>
      </c>
      <c r="L1487" s="11">
        <f t="shared" si="49"/>
        <v>27</v>
      </c>
      <c r="M1487" s="8" t="s">
        <v>289</v>
      </c>
      <c r="N1487" s="8">
        <v>27</v>
      </c>
      <c r="O1487" s="103" t="s">
        <v>1594</v>
      </c>
      <c r="P1487" s="101"/>
      <c r="R1487" s="104" t="s">
        <v>1608</v>
      </c>
      <c r="S1487" s="96" t="s">
        <v>1640</v>
      </c>
    </row>
    <row r="1488" spans="1:19" hidden="1" x14ac:dyDescent="0.2">
      <c r="A1488" s="8" t="str">
        <f t="shared" si="48"/>
        <v>SWAYSR00604**C</v>
      </c>
      <c r="B1488" s="8" t="s">
        <v>243</v>
      </c>
      <c r="C1488" s="8" t="s">
        <v>407</v>
      </c>
      <c r="D1488" s="9">
        <v>1.1499999999999999</v>
      </c>
      <c r="E1488" s="9">
        <v>1.47</v>
      </c>
      <c r="F1488" s="8" t="s">
        <v>290</v>
      </c>
      <c r="G1488" s="11">
        <v>16</v>
      </c>
      <c r="H1488" s="11">
        <v>0</v>
      </c>
      <c r="I1488" s="11">
        <v>14</v>
      </c>
      <c r="J1488" s="11">
        <v>0</v>
      </c>
      <c r="K1488" s="11">
        <v>0</v>
      </c>
      <c r="L1488" s="11">
        <f t="shared" si="49"/>
        <v>30</v>
      </c>
      <c r="M1488" s="8" t="s">
        <v>291</v>
      </c>
      <c r="N1488" s="8">
        <v>30</v>
      </c>
      <c r="O1488" s="103" t="s">
        <v>1594</v>
      </c>
      <c r="P1488" s="101"/>
      <c r="R1488" s="104" t="s">
        <v>1608</v>
      </c>
      <c r="S1488" s="96" t="s">
        <v>1640</v>
      </c>
    </row>
    <row r="1489" spans="1:19" hidden="1" x14ac:dyDescent="0.2">
      <c r="A1489" s="8" t="str">
        <f t="shared" si="48"/>
        <v>SWAYSR00604**C</v>
      </c>
      <c r="B1489" s="8" t="s">
        <v>243</v>
      </c>
      <c r="C1489" s="8" t="s">
        <v>407</v>
      </c>
      <c r="D1489" s="9">
        <v>1.47</v>
      </c>
      <c r="E1489" s="9">
        <v>3.66</v>
      </c>
      <c r="F1489" s="8" t="s">
        <v>322</v>
      </c>
      <c r="G1489" s="11">
        <v>0</v>
      </c>
      <c r="H1489" s="11">
        <v>0</v>
      </c>
      <c r="I1489" s="11">
        <v>144</v>
      </c>
      <c r="J1489" s="11">
        <v>0</v>
      </c>
      <c r="K1489" s="11">
        <v>0</v>
      </c>
      <c r="L1489" s="11">
        <f t="shared" si="49"/>
        <v>144</v>
      </c>
      <c r="M1489" s="8" t="s">
        <v>323</v>
      </c>
      <c r="N1489" s="8">
        <v>144</v>
      </c>
      <c r="O1489" s="103" t="s">
        <v>1594</v>
      </c>
      <c r="R1489" s="104" t="s">
        <v>1608</v>
      </c>
      <c r="S1489" s="96" t="s">
        <v>1640</v>
      </c>
    </row>
    <row r="1490" spans="1:19" hidden="1" x14ac:dyDescent="0.2">
      <c r="A1490" s="8" t="str">
        <f t="shared" si="48"/>
        <v>SWAYSR00604**C</v>
      </c>
      <c r="B1490" s="8" t="s">
        <v>243</v>
      </c>
      <c r="C1490" s="8" t="s">
        <v>407</v>
      </c>
      <c r="D1490" s="9">
        <v>3.66</v>
      </c>
      <c r="E1490" s="9">
        <v>3.8</v>
      </c>
      <c r="F1490" s="8">
        <v>8</v>
      </c>
      <c r="G1490" s="11">
        <v>0</v>
      </c>
      <c r="H1490" s="11">
        <v>0</v>
      </c>
      <c r="I1490" s="11">
        <v>11</v>
      </c>
      <c r="J1490" s="11">
        <v>0</v>
      </c>
      <c r="K1490" s="11">
        <v>0</v>
      </c>
      <c r="L1490" s="11">
        <f t="shared" si="49"/>
        <v>11</v>
      </c>
      <c r="M1490" s="8" t="s">
        <v>284</v>
      </c>
      <c r="N1490" s="8">
        <v>11</v>
      </c>
      <c r="O1490" s="103" t="s">
        <v>1594</v>
      </c>
      <c r="R1490" s="104" t="s">
        <v>1608</v>
      </c>
      <c r="S1490" s="96" t="s">
        <v>1640</v>
      </c>
    </row>
    <row r="1491" spans="1:19" hidden="1" x14ac:dyDescent="0.2">
      <c r="A1491" s="8" t="str">
        <f t="shared" si="48"/>
        <v>SWAYSR00604**C</v>
      </c>
      <c r="B1491" s="8" t="s">
        <v>243</v>
      </c>
      <c r="C1491" s="8" t="s">
        <v>407</v>
      </c>
      <c r="D1491" s="9">
        <v>4.1900000000000004</v>
      </c>
      <c r="E1491" s="9">
        <v>4.3600000000000003</v>
      </c>
      <c r="F1491" s="8">
        <v>8</v>
      </c>
      <c r="G1491" s="11">
        <v>0</v>
      </c>
      <c r="H1491" s="11">
        <v>0</v>
      </c>
      <c r="I1491" s="11">
        <v>11</v>
      </c>
      <c r="J1491" s="11">
        <v>0</v>
      </c>
      <c r="K1491" s="11">
        <v>0</v>
      </c>
      <c r="L1491" s="11">
        <f t="shared" si="49"/>
        <v>11</v>
      </c>
      <c r="M1491" s="8" t="s">
        <v>285</v>
      </c>
      <c r="N1491" s="8">
        <v>11</v>
      </c>
      <c r="O1491" s="103" t="s">
        <v>1594</v>
      </c>
      <c r="R1491" s="104" t="s">
        <v>1608</v>
      </c>
      <c r="S1491" s="96" t="s">
        <v>1640</v>
      </c>
    </row>
    <row r="1492" spans="1:19" hidden="1" x14ac:dyDescent="0.2">
      <c r="A1492" s="8" t="str">
        <f t="shared" si="48"/>
        <v>SWAYSR00604**C</v>
      </c>
      <c r="B1492" s="8" t="s">
        <v>243</v>
      </c>
      <c r="C1492" s="8" t="s">
        <v>407</v>
      </c>
      <c r="D1492" s="9">
        <v>4.3600000000000003</v>
      </c>
      <c r="E1492" s="9">
        <v>4.45</v>
      </c>
      <c r="F1492" s="8" t="s">
        <v>322</v>
      </c>
      <c r="G1492" s="11">
        <v>0</v>
      </c>
      <c r="H1492" s="11">
        <v>0</v>
      </c>
      <c r="I1492" s="11">
        <v>6</v>
      </c>
      <c r="J1492" s="11">
        <v>0</v>
      </c>
      <c r="K1492" s="11">
        <v>0</v>
      </c>
      <c r="L1492" s="11">
        <f t="shared" si="49"/>
        <v>6</v>
      </c>
      <c r="M1492" s="8" t="s">
        <v>323</v>
      </c>
      <c r="N1492" s="8">
        <v>6</v>
      </c>
      <c r="O1492" s="103" t="s">
        <v>1594</v>
      </c>
      <c r="R1492" s="104" t="s">
        <v>1608</v>
      </c>
      <c r="S1492" s="96" t="s">
        <v>1640</v>
      </c>
    </row>
    <row r="1493" spans="1:19" hidden="1" x14ac:dyDescent="0.2">
      <c r="A1493" s="8" t="str">
        <f t="shared" si="48"/>
        <v>SWAYSR00604**C</v>
      </c>
      <c r="B1493" s="8" t="s">
        <v>243</v>
      </c>
      <c r="C1493" s="8" t="s">
        <v>407</v>
      </c>
      <c r="D1493" s="9">
        <v>4.45</v>
      </c>
      <c r="E1493" s="9">
        <v>4.7300000000000004</v>
      </c>
      <c r="F1493" s="8">
        <v>16</v>
      </c>
      <c r="G1493" s="11">
        <v>0</v>
      </c>
      <c r="H1493" s="11">
        <v>0</v>
      </c>
      <c r="I1493" s="11">
        <v>53</v>
      </c>
      <c r="J1493" s="11">
        <v>0</v>
      </c>
      <c r="K1493" s="11">
        <v>0</v>
      </c>
      <c r="L1493" s="11">
        <f t="shared" si="49"/>
        <v>53</v>
      </c>
      <c r="M1493" s="8" t="s">
        <v>445</v>
      </c>
      <c r="N1493" s="8">
        <v>53</v>
      </c>
      <c r="O1493" s="103" t="s">
        <v>1594</v>
      </c>
      <c r="R1493" s="104" t="s">
        <v>1608</v>
      </c>
      <c r="S1493" s="96" t="s">
        <v>1640</v>
      </c>
    </row>
    <row r="1494" spans="1:19" hidden="1" x14ac:dyDescent="0.2">
      <c r="A1494" s="8" t="str">
        <f t="shared" si="48"/>
        <v>SWAYSR00604**C</v>
      </c>
      <c r="B1494" s="8" t="s">
        <v>243</v>
      </c>
      <c r="C1494" s="8" t="s">
        <v>407</v>
      </c>
      <c r="D1494" s="9">
        <v>4.7300000000000004</v>
      </c>
      <c r="E1494" s="9">
        <v>5.89</v>
      </c>
      <c r="F1494" s="8" t="s">
        <v>322</v>
      </c>
      <c r="G1494" s="11">
        <v>0</v>
      </c>
      <c r="H1494" s="11">
        <v>0</v>
      </c>
      <c r="I1494" s="11">
        <v>77</v>
      </c>
      <c r="J1494" s="11">
        <v>0</v>
      </c>
      <c r="K1494" s="11">
        <v>0</v>
      </c>
      <c r="L1494" s="11">
        <f t="shared" si="49"/>
        <v>77</v>
      </c>
      <c r="M1494" s="8" t="s">
        <v>323</v>
      </c>
      <c r="N1494" s="8">
        <v>77</v>
      </c>
      <c r="O1494" s="103" t="s">
        <v>1594</v>
      </c>
      <c r="R1494" s="104" t="s">
        <v>1608</v>
      </c>
      <c r="S1494" s="96" t="s">
        <v>1640</v>
      </c>
    </row>
    <row r="1495" spans="1:19" hidden="1" x14ac:dyDescent="0.2">
      <c r="A1495" s="8" t="str">
        <f t="shared" si="48"/>
        <v>SWAYSR00604**C</v>
      </c>
      <c r="B1495" s="8" t="s">
        <v>243</v>
      </c>
      <c r="C1495" s="8" t="s">
        <v>407</v>
      </c>
      <c r="D1495" s="9">
        <v>6.23</v>
      </c>
      <c r="E1495" s="9">
        <v>6.35</v>
      </c>
      <c r="F1495" s="8">
        <v>15</v>
      </c>
      <c r="G1495" s="11">
        <v>0</v>
      </c>
      <c r="H1495" s="11">
        <v>0</v>
      </c>
      <c r="I1495" s="11">
        <v>7</v>
      </c>
      <c r="J1495" s="11">
        <v>0</v>
      </c>
      <c r="K1495" s="11">
        <v>0</v>
      </c>
      <c r="L1495" s="11">
        <f t="shared" si="49"/>
        <v>7</v>
      </c>
      <c r="M1495" s="8" t="s">
        <v>323</v>
      </c>
      <c r="N1495" s="8">
        <v>7</v>
      </c>
      <c r="O1495" s="103" t="s">
        <v>1594</v>
      </c>
      <c r="R1495" s="104" t="s">
        <v>1608</v>
      </c>
      <c r="S1495" s="96" t="s">
        <v>1640</v>
      </c>
    </row>
    <row r="1496" spans="1:19" hidden="1" x14ac:dyDescent="0.2">
      <c r="A1496" s="8" t="str">
        <f t="shared" si="48"/>
        <v>SWAYSR00604**C</v>
      </c>
      <c r="B1496" s="8" t="s">
        <v>243</v>
      </c>
      <c r="C1496" s="8" t="s">
        <v>407</v>
      </c>
      <c r="D1496" s="9">
        <v>6.35</v>
      </c>
      <c r="E1496" s="9">
        <v>6.75</v>
      </c>
      <c r="F1496" s="8">
        <v>16</v>
      </c>
      <c r="G1496" s="11">
        <v>0</v>
      </c>
      <c r="H1496" s="11">
        <v>0</v>
      </c>
      <c r="I1496" s="11">
        <v>60</v>
      </c>
      <c r="J1496" s="11">
        <v>0</v>
      </c>
      <c r="K1496" s="11">
        <v>0</v>
      </c>
      <c r="L1496" s="11">
        <f t="shared" si="49"/>
        <v>60</v>
      </c>
      <c r="M1496" s="8" t="s">
        <v>286</v>
      </c>
      <c r="N1496" s="8">
        <v>60</v>
      </c>
      <c r="O1496" s="103" t="s">
        <v>1594</v>
      </c>
      <c r="R1496" s="104" t="s">
        <v>1608</v>
      </c>
      <c r="S1496" s="96" t="s">
        <v>1640</v>
      </c>
    </row>
    <row r="1497" spans="1:19" hidden="1" x14ac:dyDescent="0.2">
      <c r="A1497" s="8" t="str">
        <f t="shared" si="48"/>
        <v>SWAYSR00604**C</v>
      </c>
      <c r="B1497" s="8" t="s">
        <v>243</v>
      </c>
      <c r="C1497" s="8" t="s">
        <v>407</v>
      </c>
      <c r="D1497" s="9">
        <v>6.75</v>
      </c>
      <c r="E1497" s="9">
        <v>7.41</v>
      </c>
      <c r="F1497" s="8" t="s">
        <v>322</v>
      </c>
      <c r="G1497" s="11">
        <v>0</v>
      </c>
      <c r="H1497" s="11">
        <v>0</v>
      </c>
      <c r="I1497" s="11">
        <v>45</v>
      </c>
      <c r="J1497" s="11">
        <v>0</v>
      </c>
      <c r="K1497" s="11">
        <v>0</v>
      </c>
      <c r="L1497" s="11">
        <f t="shared" si="49"/>
        <v>45</v>
      </c>
      <c r="M1497" s="8" t="s">
        <v>323</v>
      </c>
      <c r="N1497" s="8">
        <v>45</v>
      </c>
      <c r="O1497" s="103" t="s">
        <v>1594</v>
      </c>
      <c r="R1497" s="104" t="s">
        <v>1608</v>
      </c>
      <c r="S1497" s="96" t="s">
        <v>1640</v>
      </c>
    </row>
    <row r="1498" spans="1:19" hidden="1" x14ac:dyDescent="0.2">
      <c r="A1498" s="8" t="str">
        <f t="shared" si="48"/>
        <v>SWAYSR00604**C</v>
      </c>
      <c r="B1498" s="8" t="s">
        <v>243</v>
      </c>
      <c r="C1498" s="8" t="s">
        <v>407</v>
      </c>
      <c r="D1498" s="9">
        <v>7.41</v>
      </c>
      <c r="E1498" s="9">
        <v>7.61</v>
      </c>
      <c r="F1498" s="8">
        <v>6</v>
      </c>
      <c r="G1498" s="11">
        <v>16</v>
      </c>
      <c r="H1498" s="11">
        <v>0</v>
      </c>
      <c r="I1498" s="11">
        <v>11</v>
      </c>
      <c r="J1498" s="11">
        <v>0</v>
      </c>
      <c r="K1498" s="11">
        <v>0</v>
      </c>
      <c r="L1498" s="11">
        <f t="shared" si="49"/>
        <v>27</v>
      </c>
      <c r="M1498" s="8" t="s">
        <v>287</v>
      </c>
      <c r="N1498" s="8">
        <v>27</v>
      </c>
      <c r="O1498" s="103" t="s">
        <v>1594</v>
      </c>
      <c r="R1498" s="104" t="s">
        <v>1608</v>
      </c>
      <c r="S1498" s="96" t="s">
        <v>1640</v>
      </c>
    </row>
    <row r="1499" spans="1:19" hidden="1" x14ac:dyDescent="0.2">
      <c r="A1499" s="8" t="str">
        <f t="shared" si="48"/>
        <v>SWAYSR00604**C</v>
      </c>
      <c r="B1499" s="8" t="s">
        <v>243</v>
      </c>
      <c r="C1499" s="8" t="s">
        <v>407</v>
      </c>
      <c r="D1499" s="9">
        <v>7.61</v>
      </c>
      <c r="E1499" s="9">
        <v>7.81</v>
      </c>
      <c r="F1499" s="8">
        <v>6</v>
      </c>
      <c r="G1499" s="11">
        <v>16</v>
      </c>
      <c r="H1499" s="11">
        <v>0</v>
      </c>
      <c r="I1499" s="11">
        <v>11</v>
      </c>
      <c r="J1499" s="11">
        <v>0</v>
      </c>
      <c r="K1499" s="11">
        <v>0</v>
      </c>
      <c r="L1499" s="11">
        <f t="shared" si="49"/>
        <v>27</v>
      </c>
      <c r="M1499" s="8" t="s">
        <v>288</v>
      </c>
      <c r="N1499" s="8">
        <v>27</v>
      </c>
      <c r="O1499" s="103" t="s">
        <v>1594</v>
      </c>
      <c r="R1499" s="104" t="s">
        <v>1608</v>
      </c>
      <c r="S1499" s="96" t="s">
        <v>1640</v>
      </c>
    </row>
    <row r="1500" spans="1:19" hidden="1" x14ac:dyDescent="0.2">
      <c r="A1500" s="8" t="str">
        <f t="shared" si="48"/>
        <v>SWAYSR00604**C</v>
      </c>
      <c r="B1500" s="8" t="s">
        <v>243</v>
      </c>
      <c r="C1500" s="8" t="s">
        <v>407</v>
      </c>
      <c r="D1500" s="9">
        <v>7.81</v>
      </c>
      <c r="E1500" s="9">
        <v>12.2</v>
      </c>
      <c r="F1500" s="8" t="s">
        <v>322</v>
      </c>
      <c r="G1500" s="11">
        <v>0</v>
      </c>
      <c r="H1500" s="11">
        <v>0</v>
      </c>
      <c r="I1500" s="11">
        <v>286</v>
      </c>
      <c r="J1500" s="11">
        <v>0</v>
      </c>
      <c r="K1500" s="11">
        <v>0</v>
      </c>
      <c r="L1500" s="11">
        <f t="shared" si="49"/>
        <v>286</v>
      </c>
      <c r="M1500" s="8" t="s">
        <v>323</v>
      </c>
      <c r="N1500" s="8">
        <v>286</v>
      </c>
      <c r="O1500" s="103" t="s">
        <v>1594</v>
      </c>
      <c r="R1500" s="104" t="s">
        <v>1608</v>
      </c>
      <c r="S1500" s="96" t="s">
        <v>1640</v>
      </c>
    </row>
    <row r="1501" spans="1:19" hidden="1" x14ac:dyDescent="0.2">
      <c r="A1501" s="8" t="str">
        <f t="shared" si="48"/>
        <v>SWAYSR00604**C</v>
      </c>
      <c r="B1501" s="8" t="s">
        <v>243</v>
      </c>
      <c r="C1501" s="8" t="s">
        <v>407</v>
      </c>
      <c r="D1501" s="9">
        <v>12.2</v>
      </c>
      <c r="E1501" s="9">
        <v>12.6</v>
      </c>
      <c r="F1501" s="8" t="s">
        <v>334</v>
      </c>
      <c r="G1501" s="11">
        <v>32</v>
      </c>
      <c r="H1501" s="11">
        <v>0</v>
      </c>
      <c r="I1501" s="11">
        <v>22</v>
      </c>
      <c r="J1501" s="11">
        <v>0</v>
      </c>
      <c r="K1501" s="11">
        <v>0</v>
      </c>
      <c r="L1501" s="11">
        <f t="shared" si="49"/>
        <v>54</v>
      </c>
      <c r="M1501" s="8" t="s">
        <v>292</v>
      </c>
      <c r="N1501" s="8">
        <v>54</v>
      </c>
      <c r="O1501" s="103" t="s">
        <v>1594</v>
      </c>
      <c r="R1501" s="104" t="s">
        <v>1608</v>
      </c>
      <c r="S1501" s="96" t="s">
        <v>1640</v>
      </c>
    </row>
    <row r="1502" spans="1:19" hidden="1" x14ac:dyDescent="0.2">
      <c r="A1502" s="8" t="str">
        <f t="shared" si="48"/>
        <v>SWAYSR00604**C</v>
      </c>
      <c r="B1502" s="8" t="s">
        <v>243</v>
      </c>
      <c r="C1502" s="8" t="s">
        <v>407</v>
      </c>
      <c r="D1502" s="9">
        <v>12.6</v>
      </c>
      <c r="E1502" s="9">
        <v>18.5</v>
      </c>
      <c r="F1502" s="8" t="s">
        <v>322</v>
      </c>
      <c r="G1502" s="11">
        <v>0</v>
      </c>
      <c r="H1502" s="11">
        <v>0</v>
      </c>
      <c r="I1502" s="11">
        <v>381</v>
      </c>
      <c r="J1502" s="11">
        <v>0</v>
      </c>
      <c r="K1502" s="11">
        <v>0</v>
      </c>
      <c r="L1502" s="11">
        <f t="shared" si="49"/>
        <v>381</v>
      </c>
      <c r="M1502" s="8" t="s">
        <v>323</v>
      </c>
      <c r="N1502" s="8">
        <v>381</v>
      </c>
      <c r="O1502" s="103" t="s">
        <v>1594</v>
      </c>
      <c r="R1502" s="104" t="s">
        <v>1608</v>
      </c>
      <c r="S1502" s="96" t="s">
        <v>1640</v>
      </c>
    </row>
    <row r="1503" spans="1:19" hidden="1" x14ac:dyDescent="0.2">
      <c r="A1503" s="8" t="str">
        <f t="shared" si="48"/>
        <v>SWAYSR00604**C</v>
      </c>
      <c r="B1503" s="8" t="s">
        <v>243</v>
      </c>
      <c r="C1503" s="8" t="s">
        <v>407</v>
      </c>
      <c r="D1503" s="9">
        <v>18.5</v>
      </c>
      <c r="E1503" s="9">
        <v>18.84</v>
      </c>
      <c r="F1503" s="8" t="s">
        <v>355</v>
      </c>
      <c r="G1503" s="11">
        <v>32</v>
      </c>
      <c r="H1503" s="11">
        <v>0</v>
      </c>
      <c r="I1503" s="11">
        <v>22</v>
      </c>
      <c r="J1503" s="11">
        <v>0</v>
      </c>
      <c r="K1503" s="11">
        <v>0</v>
      </c>
      <c r="L1503" s="11">
        <f t="shared" si="49"/>
        <v>54</v>
      </c>
      <c r="M1503" s="8" t="s">
        <v>293</v>
      </c>
      <c r="N1503" s="8">
        <v>54</v>
      </c>
      <c r="O1503" s="103" t="s">
        <v>1594</v>
      </c>
      <c r="R1503" s="104" t="s">
        <v>1608</v>
      </c>
      <c r="S1503" s="96" t="s">
        <v>1640</v>
      </c>
    </row>
    <row r="1504" spans="1:19" hidden="1" x14ac:dyDescent="0.2">
      <c r="A1504" s="8" t="str">
        <f t="shared" si="48"/>
        <v>SWAYSR00604**C</v>
      </c>
      <c r="B1504" s="8" t="s">
        <v>243</v>
      </c>
      <c r="C1504" s="8" t="s">
        <v>407</v>
      </c>
      <c r="D1504" s="9">
        <v>18.84</v>
      </c>
      <c r="E1504" s="9">
        <v>19.48</v>
      </c>
      <c r="F1504" s="8" t="s">
        <v>322</v>
      </c>
      <c r="G1504" s="11">
        <v>0</v>
      </c>
      <c r="H1504" s="11">
        <v>0</v>
      </c>
      <c r="I1504" s="11">
        <v>40</v>
      </c>
      <c r="J1504" s="11">
        <v>0</v>
      </c>
      <c r="K1504" s="11">
        <v>0</v>
      </c>
      <c r="L1504" s="11">
        <f t="shared" si="49"/>
        <v>40</v>
      </c>
      <c r="M1504" s="8" t="s">
        <v>323</v>
      </c>
      <c r="N1504" s="8">
        <v>40</v>
      </c>
      <c r="O1504" s="103" t="s">
        <v>1594</v>
      </c>
      <c r="R1504" s="104" t="s">
        <v>1608</v>
      </c>
      <c r="S1504" s="96" t="s">
        <v>1640</v>
      </c>
    </row>
    <row r="1505" spans="1:19" hidden="1" x14ac:dyDescent="0.2">
      <c r="A1505" s="8" t="str">
        <f t="shared" si="48"/>
        <v>SWAYSR00604**C</v>
      </c>
      <c r="B1505" s="8" t="s">
        <v>243</v>
      </c>
      <c r="C1505" s="8" t="s">
        <v>407</v>
      </c>
      <c r="D1505" s="9">
        <v>19.48</v>
      </c>
      <c r="E1505" s="9">
        <v>19.88</v>
      </c>
      <c r="F1505" s="8" t="s">
        <v>334</v>
      </c>
      <c r="G1505" s="11">
        <v>32</v>
      </c>
      <c r="H1505" s="11">
        <v>0</v>
      </c>
      <c r="I1505" s="11">
        <v>22</v>
      </c>
      <c r="J1505" s="11">
        <v>0</v>
      </c>
      <c r="K1505" s="11">
        <v>0</v>
      </c>
      <c r="L1505" s="11">
        <f t="shared" si="49"/>
        <v>54</v>
      </c>
      <c r="M1505" s="8" t="s">
        <v>108</v>
      </c>
      <c r="N1505" s="8">
        <v>54</v>
      </c>
      <c r="O1505" s="103" t="s">
        <v>1594</v>
      </c>
      <c r="R1505" s="104" t="s">
        <v>1608</v>
      </c>
      <c r="S1505" s="96" t="s">
        <v>1640</v>
      </c>
    </row>
    <row r="1506" spans="1:19" hidden="1" x14ac:dyDescent="0.2">
      <c r="A1506" s="8" t="str">
        <f t="shared" si="48"/>
        <v>SWAYSR00604**C</v>
      </c>
      <c r="B1506" s="8" t="s">
        <v>243</v>
      </c>
      <c r="C1506" s="8" t="s">
        <v>407</v>
      </c>
      <c r="D1506" s="9">
        <v>19.88</v>
      </c>
      <c r="E1506" s="9">
        <v>20.5</v>
      </c>
      <c r="F1506" s="8" t="s">
        <v>322</v>
      </c>
      <c r="G1506" s="11">
        <v>0</v>
      </c>
      <c r="H1506" s="11">
        <v>0</v>
      </c>
      <c r="I1506" s="11">
        <v>41</v>
      </c>
      <c r="J1506" s="11">
        <v>0</v>
      </c>
      <c r="K1506" s="11">
        <v>0</v>
      </c>
      <c r="L1506" s="11">
        <f t="shared" si="49"/>
        <v>41</v>
      </c>
      <c r="M1506" s="8" t="s">
        <v>323</v>
      </c>
      <c r="N1506" s="8">
        <v>41</v>
      </c>
      <c r="O1506" s="103" t="s">
        <v>1594</v>
      </c>
      <c r="R1506" s="104" t="s">
        <v>1608</v>
      </c>
      <c r="S1506" s="96" t="s">
        <v>1640</v>
      </c>
    </row>
    <row r="1507" spans="1:19" hidden="1" x14ac:dyDescent="0.2">
      <c r="A1507" s="8" t="str">
        <f t="shared" si="48"/>
        <v>SWAYSR00604**C</v>
      </c>
      <c r="B1507" s="8" t="s">
        <v>243</v>
      </c>
      <c r="C1507" s="8" t="s">
        <v>407</v>
      </c>
      <c r="D1507" s="9">
        <v>20.5</v>
      </c>
      <c r="E1507" s="9">
        <v>20.66</v>
      </c>
      <c r="F1507" s="8" t="s">
        <v>355</v>
      </c>
      <c r="G1507" s="11">
        <v>16</v>
      </c>
      <c r="H1507" s="11">
        <v>0</v>
      </c>
      <c r="I1507" s="11">
        <v>11</v>
      </c>
      <c r="J1507" s="11">
        <v>0</v>
      </c>
      <c r="K1507" s="11">
        <v>0</v>
      </c>
      <c r="L1507" s="11">
        <f t="shared" si="49"/>
        <v>27</v>
      </c>
      <c r="M1507" s="8" t="s">
        <v>294</v>
      </c>
      <c r="N1507" s="8">
        <v>27</v>
      </c>
      <c r="O1507" s="103" t="s">
        <v>1594</v>
      </c>
      <c r="P1507" s="101"/>
      <c r="R1507" s="104" t="s">
        <v>1608</v>
      </c>
      <c r="S1507" s="96" t="s">
        <v>1640</v>
      </c>
    </row>
    <row r="1508" spans="1:19" hidden="1" x14ac:dyDescent="0.2">
      <c r="A1508" s="8" t="str">
        <f t="shared" si="48"/>
        <v>SWAYUS00030**C</v>
      </c>
      <c r="B1508" s="8" t="s">
        <v>243</v>
      </c>
      <c r="C1508" s="8" t="s">
        <v>408</v>
      </c>
      <c r="D1508" s="9">
        <v>0</v>
      </c>
      <c r="E1508" s="9">
        <v>0.06</v>
      </c>
      <c r="F1508" s="8">
        <v>5</v>
      </c>
      <c r="G1508" s="11">
        <v>0</v>
      </c>
      <c r="H1508" s="11">
        <v>0</v>
      </c>
      <c r="I1508" s="11">
        <v>0</v>
      </c>
      <c r="J1508" s="11">
        <v>9</v>
      </c>
      <c r="K1508" s="11">
        <v>13</v>
      </c>
      <c r="L1508" s="11">
        <f t="shared" si="49"/>
        <v>22</v>
      </c>
      <c r="M1508" s="8" t="s">
        <v>413</v>
      </c>
      <c r="N1508" s="8">
        <v>9</v>
      </c>
      <c r="O1508" s="88" t="s">
        <v>1587</v>
      </c>
      <c r="P1508" s="101"/>
      <c r="R1508" s="104" t="s">
        <v>1608</v>
      </c>
      <c r="S1508" s="96" t="s">
        <v>1640</v>
      </c>
    </row>
    <row r="1509" spans="1:19" hidden="1" x14ac:dyDescent="0.2">
      <c r="A1509" s="8" t="str">
        <f t="shared" si="48"/>
        <v>SWAYUS00030**C</v>
      </c>
      <c r="B1509" s="8" t="s">
        <v>243</v>
      </c>
      <c r="C1509" s="8" t="s">
        <v>408</v>
      </c>
      <c r="D1509" s="9">
        <v>0</v>
      </c>
      <c r="E1509" s="9">
        <v>1.04</v>
      </c>
      <c r="F1509" s="8" t="s">
        <v>317</v>
      </c>
      <c r="G1509" s="11">
        <v>0</v>
      </c>
      <c r="H1509" s="11">
        <v>0</v>
      </c>
      <c r="I1509" s="11">
        <v>0</v>
      </c>
      <c r="J1509" s="11">
        <v>139</v>
      </c>
      <c r="K1509" s="11">
        <v>13</v>
      </c>
      <c r="L1509" s="11">
        <f t="shared" si="49"/>
        <v>152</v>
      </c>
      <c r="M1509" s="8" t="s">
        <v>413</v>
      </c>
      <c r="N1509" s="8">
        <v>139</v>
      </c>
      <c r="O1509" s="88" t="s">
        <v>1587</v>
      </c>
      <c r="P1509" s="101"/>
      <c r="R1509" s="104" t="s">
        <v>1608</v>
      </c>
      <c r="S1509" s="96" t="s">
        <v>1640</v>
      </c>
    </row>
    <row r="1510" spans="1:19" hidden="1" x14ac:dyDescent="0.2">
      <c r="A1510" s="8" t="str">
        <f t="shared" si="48"/>
        <v>SWAYUS00030**C</v>
      </c>
      <c r="B1510" s="8" t="s">
        <v>243</v>
      </c>
      <c r="C1510" s="8" t="s">
        <v>408</v>
      </c>
      <c r="D1510" s="9">
        <v>1.04</v>
      </c>
      <c r="E1510" s="9">
        <v>9.34</v>
      </c>
      <c r="F1510" s="8" t="s">
        <v>317</v>
      </c>
      <c r="G1510" s="11">
        <v>0</v>
      </c>
      <c r="H1510" s="11">
        <v>0</v>
      </c>
      <c r="I1510" s="11">
        <v>0</v>
      </c>
      <c r="J1510" s="11">
        <v>1045</v>
      </c>
      <c r="K1510" s="11">
        <v>0</v>
      </c>
      <c r="L1510" s="11">
        <f t="shared" si="49"/>
        <v>1045</v>
      </c>
      <c r="M1510" s="8" t="s">
        <v>413</v>
      </c>
      <c r="N1510" s="8">
        <v>1045</v>
      </c>
      <c r="O1510" s="88" t="s">
        <v>1587</v>
      </c>
      <c r="P1510" s="101"/>
      <c r="R1510" s="104" t="s">
        <v>1608</v>
      </c>
      <c r="S1510" s="96" t="s">
        <v>1640</v>
      </c>
    </row>
    <row r="1511" spans="1:19" hidden="1" x14ac:dyDescent="0.2">
      <c r="A1511" s="8" t="str">
        <f t="shared" si="48"/>
        <v>SWAYUS00030**C</v>
      </c>
      <c r="B1511" s="8" t="s">
        <v>243</v>
      </c>
      <c r="C1511" s="8" t="s">
        <v>408</v>
      </c>
      <c r="D1511" s="9">
        <v>6.72</v>
      </c>
      <c r="E1511" s="9">
        <v>6.7299999999999995</v>
      </c>
      <c r="F1511" s="8" t="s">
        <v>300</v>
      </c>
      <c r="G1511" s="11">
        <v>0</v>
      </c>
      <c r="H1511" s="11">
        <v>0</v>
      </c>
      <c r="I1511" s="11">
        <v>0</v>
      </c>
      <c r="J1511" s="11">
        <v>16</v>
      </c>
      <c r="K1511" s="11">
        <v>10</v>
      </c>
      <c r="L1511" s="11">
        <f t="shared" si="49"/>
        <v>26</v>
      </c>
      <c r="M1511" s="8" t="s">
        <v>301</v>
      </c>
      <c r="N1511" s="8">
        <v>26</v>
      </c>
      <c r="O1511" s="88" t="s">
        <v>1587</v>
      </c>
      <c r="P1511" s="101"/>
      <c r="R1511" s="104" t="s">
        <v>1608</v>
      </c>
      <c r="S1511" s="96" t="s">
        <v>1640</v>
      </c>
    </row>
    <row r="1512" spans="1:19" hidden="1" x14ac:dyDescent="0.2">
      <c r="A1512" s="8" t="str">
        <f t="shared" si="48"/>
        <v>SWAYUS00030**C</v>
      </c>
      <c r="B1512" s="8" t="s">
        <v>243</v>
      </c>
      <c r="C1512" s="8" t="s">
        <v>408</v>
      </c>
      <c r="D1512" s="9">
        <v>7.29</v>
      </c>
      <c r="E1512" s="9">
        <v>7.3</v>
      </c>
      <c r="F1512" s="8" t="s">
        <v>600</v>
      </c>
      <c r="G1512" s="11">
        <v>0</v>
      </c>
      <c r="H1512" s="11">
        <v>0</v>
      </c>
      <c r="I1512" s="11">
        <v>0</v>
      </c>
      <c r="J1512" s="11">
        <v>12</v>
      </c>
      <c r="K1512" s="11">
        <v>10</v>
      </c>
      <c r="L1512" s="11">
        <f t="shared" si="49"/>
        <v>22</v>
      </c>
      <c r="M1512" s="8" t="s">
        <v>302</v>
      </c>
      <c r="N1512" s="8">
        <v>22</v>
      </c>
      <c r="O1512" s="88" t="s">
        <v>1587</v>
      </c>
      <c r="P1512" s="101"/>
      <c r="R1512" s="104" t="s">
        <v>1608</v>
      </c>
      <c r="S1512" s="96" t="s">
        <v>1640</v>
      </c>
    </row>
    <row r="1513" spans="1:19" hidden="1" x14ac:dyDescent="0.2">
      <c r="A1513" s="8" t="str">
        <f t="shared" si="48"/>
        <v>SWAYUS00030**C</v>
      </c>
      <c r="B1513" s="8" t="s">
        <v>243</v>
      </c>
      <c r="C1513" s="8" t="s">
        <v>408</v>
      </c>
      <c r="D1513" s="9">
        <v>11.07</v>
      </c>
      <c r="E1513" s="9">
        <v>19.850000000000001</v>
      </c>
      <c r="F1513" s="8" t="s">
        <v>317</v>
      </c>
      <c r="G1513" s="11">
        <v>772</v>
      </c>
      <c r="H1513" s="11">
        <v>0</v>
      </c>
      <c r="I1513" s="11">
        <v>0</v>
      </c>
      <c r="J1513" s="11">
        <v>0</v>
      </c>
      <c r="K1513" s="11">
        <v>0</v>
      </c>
      <c r="L1513" s="11">
        <v>386</v>
      </c>
      <c r="M1513" s="8" t="s">
        <v>759</v>
      </c>
      <c r="N1513" s="8">
        <v>386</v>
      </c>
      <c r="O1513" s="88" t="s">
        <v>1587</v>
      </c>
      <c r="P1513" s="101"/>
      <c r="R1513" s="104" t="s">
        <v>1608</v>
      </c>
      <c r="S1513" s="96" t="s">
        <v>1640</v>
      </c>
    </row>
    <row r="1514" spans="1:19" hidden="1" x14ac:dyDescent="0.2">
      <c r="A1514" s="8" t="str">
        <f t="shared" si="48"/>
        <v>SWAYUS00030**C</v>
      </c>
      <c r="B1514" s="8" t="s">
        <v>243</v>
      </c>
      <c r="C1514" s="8" t="s">
        <v>408</v>
      </c>
      <c r="D1514" s="9">
        <v>15.51</v>
      </c>
      <c r="E1514" s="9">
        <v>15.52</v>
      </c>
      <c r="F1514" s="8" t="s">
        <v>319</v>
      </c>
      <c r="G1514" s="11">
        <v>0</v>
      </c>
      <c r="H1514" s="11">
        <v>0</v>
      </c>
      <c r="I1514" s="11">
        <v>0</v>
      </c>
      <c r="J1514" s="11">
        <v>47</v>
      </c>
      <c r="K1514" s="11">
        <v>85</v>
      </c>
      <c r="L1514" s="11">
        <f t="shared" ref="L1514:L1539" si="50">SUM(G1514:K1514)</f>
        <v>132</v>
      </c>
      <c r="M1514" s="8" t="s">
        <v>179</v>
      </c>
      <c r="N1514" s="8">
        <v>95</v>
      </c>
      <c r="O1514" s="103" t="s">
        <v>1545</v>
      </c>
      <c r="P1514" s="101"/>
      <c r="R1514" s="104" t="s">
        <v>1608</v>
      </c>
      <c r="S1514" s="96" t="s">
        <v>1640</v>
      </c>
    </row>
    <row r="1515" spans="1:19" hidden="1" x14ac:dyDescent="0.2">
      <c r="A1515" s="8" t="str">
        <f t="shared" si="48"/>
        <v>SWAYUS00030**C</v>
      </c>
      <c r="B1515" s="8" t="s">
        <v>243</v>
      </c>
      <c r="C1515" s="8" t="s">
        <v>408</v>
      </c>
      <c r="D1515" s="9">
        <v>15.51</v>
      </c>
      <c r="E1515" s="9">
        <v>15.52</v>
      </c>
      <c r="F1515" s="8" t="s">
        <v>319</v>
      </c>
      <c r="G1515" s="11">
        <v>0</v>
      </c>
      <c r="H1515" s="11">
        <v>0</v>
      </c>
      <c r="I1515" s="11">
        <v>0</v>
      </c>
      <c r="J1515" s="11">
        <v>47</v>
      </c>
      <c r="K1515" s="11">
        <v>48</v>
      </c>
      <c r="L1515" s="11">
        <f t="shared" si="50"/>
        <v>95</v>
      </c>
      <c r="M1515" s="8" t="s">
        <v>664</v>
      </c>
      <c r="N1515" s="8">
        <v>95</v>
      </c>
      <c r="O1515" s="103" t="s">
        <v>1545</v>
      </c>
      <c r="P1515" s="101"/>
      <c r="R1515" s="104" t="s">
        <v>1608</v>
      </c>
      <c r="S1515" s="96" t="s">
        <v>1640</v>
      </c>
    </row>
    <row r="1516" spans="1:19" hidden="1" x14ac:dyDescent="0.2">
      <c r="A1516" s="8" t="str">
        <f t="shared" si="48"/>
        <v>SWAYUS00030**C</v>
      </c>
      <c r="B1516" s="8" t="s">
        <v>243</v>
      </c>
      <c r="C1516" s="8" t="s">
        <v>408</v>
      </c>
      <c r="D1516" s="9">
        <v>19.850000000000001</v>
      </c>
      <c r="E1516" s="9">
        <v>23.88</v>
      </c>
      <c r="F1516" s="8">
        <v>5</v>
      </c>
      <c r="G1516" s="11">
        <v>0</v>
      </c>
      <c r="H1516" s="11">
        <v>0</v>
      </c>
      <c r="I1516" s="11">
        <v>0</v>
      </c>
      <c r="J1516" s="11">
        <v>534</v>
      </c>
      <c r="K1516" s="11">
        <v>0</v>
      </c>
      <c r="L1516" s="11">
        <f t="shared" si="50"/>
        <v>534</v>
      </c>
      <c r="M1516" s="8" t="s">
        <v>178</v>
      </c>
      <c r="N1516" s="8">
        <v>534</v>
      </c>
      <c r="O1516" s="1" t="s">
        <v>1597</v>
      </c>
      <c r="P1516" s="3">
        <v>101467</v>
      </c>
    </row>
    <row r="1517" spans="1:19" hidden="1" x14ac:dyDescent="0.2">
      <c r="A1517" s="8" t="str">
        <f t="shared" si="48"/>
        <v>SWAYUS00030**C</v>
      </c>
      <c r="B1517" s="8" t="s">
        <v>243</v>
      </c>
      <c r="C1517" s="8" t="s">
        <v>408</v>
      </c>
      <c r="D1517" s="9">
        <v>20.149999999999999</v>
      </c>
      <c r="E1517" s="9">
        <v>20.16</v>
      </c>
      <c r="F1517" s="8" t="s">
        <v>409</v>
      </c>
      <c r="G1517" s="11">
        <v>32</v>
      </c>
      <c r="H1517" s="11">
        <v>0</v>
      </c>
      <c r="I1517" s="11">
        <v>0</v>
      </c>
      <c r="J1517" s="11">
        <v>0</v>
      </c>
      <c r="K1517" s="11">
        <v>0</v>
      </c>
      <c r="L1517" s="11">
        <f t="shared" si="50"/>
        <v>32</v>
      </c>
      <c r="M1517" s="8" t="s">
        <v>295</v>
      </c>
      <c r="N1517" s="8">
        <v>32</v>
      </c>
      <c r="O1517" s="1" t="s">
        <v>1597</v>
      </c>
      <c r="P1517" s="3">
        <v>101467</v>
      </c>
    </row>
    <row r="1518" spans="1:19" hidden="1" x14ac:dyDescent="0.2">
      <c r="A1518" s="8" t="str">
        <f t="shared" si="48"/>
        <v>SWAYUS00030**C</v>
      </c>
      <c r="B1518" s="8" t="s">
        <v>243</v>
      </c>
      <c r="C1518" s="8" t="s">
        <v>408</v>
      </c>
      <c r="D1518" s="9">
        <v>20.350000000000001</v>
      </c>
      <c r="E1518" s="9">
        <v>20.360000000000003</v>
      </c>
      <c r="F1518" s="8">
        <v>9</v>
      </c>
      <c r="G1518" s="11">
        <v>30</v>
      </c>
      <c r="H1518" s="11">
        <v>0</v>
      </c>
      <c r="I1518" s="11">
        <v>0</v>
      </c>
      <c r="J1518" s="11">
        <v>0</v>
      </c>
      <c r="K1518" s="11">
        <v>0</v>
      </c>
      <c r="L1518" s="11">
        <f t="shared" si="50"/>
        <v>30</v>
      </c>
      <c r="M1518" s="8" t="s">
        <v>296</v>
      </c>
      <c r="N1518" s="8">
        <v>30</v>
      </c>
      <c r="O1518" s="1" t="s">
        <v>1597</v>
      </c>
      <c r="P1518" s="3">
        <v>101467</v>
      </c>
    </row>
    <row r="1519" spans="1:19" hidden="1" x14ac:dyDescent="0.2">
      <c r="A1519" s="8" t="str">
        <f t="shared" si="48"/>
        <v>SWAYUS00030**C</v>
      </c>
      <c r="B1519" s="8" t="s">
        <v>243</v>
      </c>
      <c r="C1519" s="8" t="s">
        <v>408</v>
      </c>
      <c r="D1519" s="9">
        <v>21.01</v>
      </c>
      <c r="E1519" s="9">
        <v>21.020000000000003</v>
      </c>
      <c r="F1519" s="8" t="s">
        <v>409</v>
      </c>
      <c r="G1519" s="11">
        <v>30</v>
      </c>
      <c r="H1519" s="11">
        <v>0</v>
      </c>
      <c r="I1519" s="11">
        <v>0</v>
      </c>
      <c r="J1519" s="11">
        <v>0</v>
      </c>
      <c r="K1519" s="11">
        <v>0</v>
      </c>
      <c r="L1519" s="11">
        <f t="shared" si="50"/>
        <v>30</v>
      </c>
      <c r="M1519" s="8" t="s">
        <v>297</v>
      </c>
      <c r="N1519" s="8">
        <v>30</v>
      </c>
      <c r="O1519" s="1" t="s">
        <v>1597</v>
      </c>
      <c r="P1519" s="3">
        <v>101467</v>
      </c>
    </row>
    <row r="1520" spans="1:19" hidden="1" x14ac:dyDescent="0.2">
      <c r="A1520" s="8" t="str">
        <f t="shared" si="48"/>
        <v>SWAYUS00030**C</v>
      </c>
      <c r="B1520" s="8" t="s">
        <v>243</v>
      </c>
      <c r="C1520" s="8" t="s">
        <v>408</v>
      </c>
      <c r="D1520" s="9">
        <v>23.88</v>
      </c>
      <c r="E1520" s="9">
        <v>23.89</v>
      </c>
      <c r="F1520" s="8" t="s">
        <v>324</v>
      </c>
      <c r="G1520" s="11">
        <v>64</v>
      </c>
      <c r="H1520" s="11">
        <v>0</v>
      </c>
      <c r="I1520" s="11">
        <v>0</v>
      </c>
      <c r="J1520" s="11">
        <v>0</v>
      </c>
      <c r="K1520" s="11">
        <v>0</v>
      </c>
      <c r="L1520" s="11">
        <f t="shared" si="50"/>
        <v>64</v>
      </c>
      <c r="M1520" s="8" t="s">
        <v>298</v>
      </c>
      <c r="N1520" s="8">
        <v>64</v>
      </c>
      <c r="O1520" s="1" t="s">
        <v>1597</v>
      </c>
      <c r="P1520" s="3">
        <v>101467</v>
      </c>
    </row>
    <row r="1521" spans="1:19" hidden="1" x14ac:dyDescent="0.2">
      <c r="A1521" s="8" t="str">
        <f t="shared" si="48"/>
        <v>SWAYUS00030**C</v>
      </c>
      <c r="B1521" s="8" t="s">
        <v>243</v>
      </c>
      <c r="C1521" s="8" t="s">
        <v>408</v>
      </c>
      <c r="D1521" s="9">
        <v>23.88</v>
      </c>
      <c r="E1521" s="9">
        <v>26.46</v>
      </c>
      <c r="F1521" s="8" t="s">
        <v>317</v>
      </c>
      <c r="G1521" s="11">
        <v>0</v>
      </c>
      <c r="H1521" s="11">
        <v>0</v>
      </c>
      <c r="I1521" s="11">
        <v>0</v>
      </c>
      <c r="J1521" s="11">
        <v>344</v>
      </c>
      <c r="K1521" s="11">
        <v>0</v>
      </c>
      <c r="L1521" s="11">
        <f t="shared" si="50"/>
        <v>344</v>
      </c>
      <c r="M1521" s="8" t="s">
        <v>413</v>
      </c>
      <c r="N1521" s="8">
        <v>344</v>
      </c>
      <c r="O1521" s="1" t="s">
        <v>1597</v>
      </c>
      <c r="P1521" s="3">
        <v>101467</v>
      </c>
    </row>
    <row r="1522" spans="1:19" hidden="1" x14ac:dyDescent="0.2">
      <c r="A1522" s="8" t="str">
        <f t="shared" si="48"/>
        <v>SWAYUS00030**C</v>
      </c>
      <c r="B1522" s="8" t="s">
        <v>243</v>
      </c>
      <c r="C1522" s="8" t="s">
        <v>408</v>
      </c>
      <c r="D1522" s="9">
        <v>26.24</v>
      </c>
      <c r="E1522" s="9">
        <v>26.25</v>
      </c>
      <c r="F1522" s="8" t="s">
        <v>319</v>
      </c>
      <c r="G1522" s="11">
        <v>0</v>
      </c>
      <c r="H1522" s="11">
        <v>0</v>
      </c>
      <c r="I1522" s="11">
        <v>17</v>
      </c>
      <c r="J1522" s="11">
        <v>10</v>
      </c>
      <c r="K1522" s="11">
        <v>96</v>
      </c>
      <c r="L1522" s="11">
        <f t="shared" si="50"/>
        <v>123</v>
      </c>
      <c r="M1522" s="8" t="s">
        <v>299</v>
      </c>
      <c r="N1522" s="8">
        <v>123</v>
      </c>
      <c r="O1522" s="1" t="s">
        <v>1597</v>
      </c>
      <c r="P1522" s="3">
        <v>101467</v>
      </c>
    </row>
    <row r="1523" spans="1:19" hidden="1" x14ac:dyDescent="0.2">
      <c r="A1523" s="8" t="str">
        <f t="shared" si="48"/>
        <v>SWAYUS00042**C</v>
      </c>
      <c r="B1523" s="8" t="s">
        <v>243</v>
      </c>
      <c r="C1523" s="8" t="s">
        <v>416</v>
      </c>
      <c r="D1523" s="9">
        <v>0</v>
      </c>
      <c r="E1523" s="9">
        <v>0.24</v>
      </c>
      <c r="F1523" s="8" t="s">
        <v>423</v>
      </c>
      <c r="G1523" s="11">
        <v>0</v>
      </c>
      <c r="H1523" s="11">
        <v>0</v>
      </c>
      <c r="I1523" s="11">
        <v>0</v>
      </c>
      <c r="J1523" s="11">
        <v>33</v>
      </c>
      <c r="K1523" s="11">
        <v>0</v>
      </c>
      <c r="L1523" s="11">
        <f t="shared" si="50"/>
        <v>33</v>
      </c>
      <c r="M1523" s="8" t="s">
        <v>511</v>
      </c>
      <c r="N1523" s="8">
        <v>33</v>
      </c>
      <c r="O1523" s="88" t="s">
        <v>1489</v>
      </c>
      <c r="P1523" s="101"/>
      <c r="R1523" s="104" t="s">
        <v>1608</v>
      </c>
      <c r="S1523" s="96" t="s">
        <v>1640</v>
      </c>
    </row>
    <row r="1524" spans="1:19" hidden="1" x14ac:dyDescent="0.2">
      <c r="A1524" s="8" t="str">
        <f t="shared" si="48"/>
        <v>SWAYUS00042**C</v>
      </c>
      <c r="B1524" s="8" t="s">
        <v>243</v>
      </c>
      <c r="C1524" s="8" t="s">
        <v>416</v>
      </c>
      <c r="D1524" s="9">
        <v>0.24</v>
      </c>
      <c r="E1524" s="9">
        <v>0.47</v>
      </c>
      <c r="F1524" s="8" t="s">
        <v>423</v>
      </c>
      <c r="G1524" s="11">
        <v>78</v>
      </c>
      <c r="H1524" s="11">
        <v>0</v>
      </c>
      <c r="I1524" s="11">
        <v>15</v>
      </c>
      <c r="J1524" s="11">
        <v>14</v>
      </c>
      <c r="K1524" s="11">
        <v>0</v>
      </c>
      <c r="L1524" s="11">
        <f t="shared" si="50"/>
        <v>107</v>
      </c>
      <c r="M1524" s="8" t="s">
        <v>422</v>
      </c>
      <c r="N1524" s="8">
        <v>107</v>
      </c>
      <c r="O1524" s="88" t="s">
        <v>1594</v>
      </c>
      <c r="P1524" s="101"/>
      <c r="R1524" s="104" t="s">
        <v>1608</v>
      </c>
      <c r="S1524" s="96" t="s">
        <v>1640</v>
      </c>
    </row>
    <row r="1525" spans="1:19" hidden="1" x14ac:dyDescent="0.2">
      <c r="A1525" s="8" t="str">
        <f t="shared" si="48"/>
        <v>SWAYUS00042**C</v>
      </c>
      <c r="B1525" s="8" t="s">
        <v>243</v>
      </c>
      <c r="C1525" s="8" t="s">
        <v>416</v>
      </c>
      <c r="D1525" s="9">
        <v>0.47</v>
      </c>
      <c r="E1525" s="9">
        <v>0.8</v>
      </c>
      <c r="F1525" s="8" t="s">
        <v>322</v>
      </c>
      <c r="G1525" s="11">
        <v>0</v>
      </c>
      <c r="H1525" s="11">
        <v>0</v>
      </c>
      <c r="I1525" s="11">
        <v>19</v>
      </c>
      <c r="J1525" s="11">
        <v>0</v>
      </c>
      <c r="K1525" s="11">
        <v>0</v>
      </c>
      <c r="L1525" s="11">
        <f t="shared" si="50"/>
        <v>19</v>
      </c>
      <c r="M1525" s="8" t="s">
        <v>323</v>
      </c>
      <c r="N1525" s="8">
        <v>19</v>
      </c>
      <c r="O1525" s="88" t="s">
        <v>1594</v>
      </c>
      <c r="P1525" s="101"/>
      <c r="R1525" s="104" t="s">
        <v>1608</v>
      </c>
      <c r="S1525" s="96" t="s">
        <v>1640</v>
      </c>
    </row>
    <row r="1526" spans="1:19" hidden="1" x14ac:dyDescent="0.2">
      <c r="A1526" s="8" t="str">
        <f t="shared" si="48"/>
        <v>SWAYUS00042**C</v>
      </c>
      <c r="B1526" s="8" t="s">
        <v>243</v>
      </c>
      <c r="C1526" s="8" t="s">
        <v>416</v>
      </c>
      <c r="D1526" s="9">
        <v>1.87</v>
      </c>
      <c r="E1526" s="9">
        <v>3.31</v>
      </c>
      <c r="F1526" s="8" t="s">
        <v>322</v>
      </c>
      <c r="G1526" s="11">
        <v>0</v>
      </c>
      <c r="H1526" s="11">
        <v>0</v>
      </c>
      <c r="I1526" s="11">
        <v>94</v>
      </c>
      <c r="J1526" s="11">
        <v>0</v>
      </c>
      <c r="K1526" s="11">
        <v>0</v>
      </c>
      <c r="L1526" s="11">
        <f t="shared" si="50"/>
        <v>94</v>
      </c>
      <c r="M1526" s="8" t="s">
        <v>323</v>
      </c>
      <c r="N1526" s="8">
        <v>94</v>
      </c>
      <c r="O1526" s="88" t="s">
        <v>1594</v>
      </c>
      <c r="P1526" s="101"/>
      <c r="R1526" s="104" t="s">
        <v>1608</v>
      </c>
      <c r="S1526" s="96" t="s">
        <v>1640</v>
      </c>
    </row>
    <row r="1527" spans="1:19" hidden="1" x14ac:dyDescent="0.2">
      <c r="A1527" s="8" t="str">
        <f t="shared" si="48"/>
        <v>SWAYUS00250**C</v>
      </c>
      <c r="B1527" s="8" t="s">
        <v>243</v>
      </c>
      <c r="C1527" s="8" t="s">
        <v>439</v>
      </c>
      <c r="D1527" s="9">
        <v>0</v>
      </c>
      <c r="E1527" s="9">
        <v>1.84</v>
      </c>
      <c r="F1527" s="8" t="s">
        <v>322</v>
      </c>
      <c r="G1527" s="11">
        <v>0</v>
      </c>
      <c r="H1527" s="11">
        <v>0</v>
      </c>
      <c r="I1527" s="11">
        <v>121</v>
      </c>
      <c r="J1527" s="11">
        <v>0</v>
      </c>
      <c r="K1527" s="11">
        <v>0</v>
      </c>
      <c r="L1527" s="11">
        <f t="shared" si="50"/>
        <v>121</v>
      </c>
      <c r="M1527" s="8" t="s">
        <v>323</v>
      </c>
      <c r="N1527" s="8">
        <v>121</v>
      </c>
      <c r="O1527" s="1" t="s">
        <v>1597</v>
      </c>
      <c r="P1527" s="3">
        <v>101467</v>
      </c>
    </row>
    <row r="1528" spans="1:19" hidden="1" x14ac:dyDescent="0.2">
      <c r="A1528" s="8" t="str">
        <f t="shared" si="48"/>
        <v>SWAYUS00250**C</v>
      </c>
      <c r="B1528" s="8" t="s">
        <v>243</v>
      </c>
      <c r="C1528" s="8" t="s">
        <v>439</v>
      </c>
      <c r="D1528" s="9">
        <v>1.84</v>
      </c>
      <c r="E1528" s="9">
        <v>2</v>
      </c>
      <c r="F1528" s="8" t="s">
        <v>329</v>
      </c>
      <c r="G1528" s="11">
        <v>0</v>
      </c>
      <c r="H1528" s="11">
        <v>0</v>
      </c>
      <c r="I1528" s="11">
        <v>37</v>
      </c>
      <c r="J1528" s="11">
        <v>0</v>
      </c>
      <c r="K1528" s="11">
        <v>0</v>
      </c>
      <c r="L1528" s="11">
        <f t="shared" si="50"/>
        <v>37</v>
      </c>
      <c r="M1528" s="8" t="s">
        <v>343</v>
      </c>
      <c r="N1528" s="8">
        <v>37</v>
      </c>
      <c r="O1528" s="1" t="s">
        <v>1597</v>
      </c>
      <c r="P1528" s="3">
        <v>101467</v>
      </c>
    </row>
    <row r="1529" spans="1:19" hidden="1" x14ac:dyDescent="0.2">
      <c r="A1529" s="8" t="str">
        <f t="shared" si="48"/>
        <v>SWAYUS00250**C</v>
      </c>
      <c r="B1529" s="8" t="s">
        <v>243</v>
      </c>
      <c r="C1529" s="8" t="s">
        <v>439</v>
      </c>
      <c r="D1529" s="9">
        <v>2</v>
      </c>
      <c r="E1529" s="9">
        <v>6.73</v>
      </c>
      <c r="F1529" s="8" t="s">
        <v>322</v>
      </c>
      <c r="G1529" s="11">
        <v>0</v>
      </c>
      <c r="H1529" s="11">
        <v>0</v>
      </c>
      <c r="I1529" s="11">
        <v>323</v>
      </c>
      <c r="J1529" s="11">
        <v>5</v>
      </c>
      <c r="K1529" s="11">
        <v>0</v>
      </c>
      <c r="L1529" s="11">
        <f t="shared" si="50"/>
        <v>328</v>
      </c>
      <c r="M1529" s="8" t="s">
        <v>323</v>
      </c>
      <c r="N1529" s="8">
        <v>328</v>
      </c>
      <c r="O1529" s="1" t="s">
        <v>1597</v>
      </c>
      <c r="P1529" s="3">
        <v>101467</v>
      </c>
    </row>
    <row r="1530" spans="1:19" hidden="1" x14ac:dyDescent="0.2">
      <c r="A1530" s="8" t="str">
        <f t="shared" si="48"/>
        <v>SWAYUS00250**C</v>
      </c>
      <c r="B1530" s="8" t="s">
        <v>243</v>
      </c>
      <c r="C1530" s="8" t="s">
        <v>439</v>
      </c>
      <c r="D1530" s="9">
        <v>6.73</v>
      </c>
      <c r="E1530" s="9">
        <v>8.09</v>
      </c>
      <c r="F1530" s="8" t="s">
        <v>106</v>
      </c>
      <c r="G1530" s="11">
        <v>0</v>
      </c>
      <c r="H1530" s="11">
        <v>0</v>
      </c>
      <c r="I1530" s="11">
        <v>0</v>
      </c>
      <c r="J1530" s="11">
        <v>186</v>
      </c>
      <c r="K1530" s="11">
        <v>15</v>
      </c>
      <c r="L1530" s="11">
        <f t="shared" si="50"/>
        <v>201</v>
      </c>
      <c r="M1530" s="8" t="s">
        <v>308</v>
      </c>
      <c r="N1530" s="8">
        <v>186</v>
      </c>
      <c r="O1530" s="1" t="s">
        <v>1597</v>
      </c>
      <c r="P1530" s="3">
        <v>101467</v>
      </c>
    </row>
    <row r="1531" spans="1:19" hidden="1" x14ac:dyDescent="0.2">
      <c r="A1531" s="8" t="str">
        <f t="shared" si="48"/>
        <v>SWAYUS00250**C</v>
      </c>
      <c r="B1531" s="8" t="s">
        <v>243</v>
      </c>
      <c r="C1531" s="8" t="s">
        <v>439</v>
      </c>
      <c r="D1531" s="9">
        <v>12.29</v>
      </c>
      <c r="E1531" s="9">
        <v>12.299999999999999</v>
      </c>
      <c r="F1531" s="8" t="s">
        <v>319</v>
      </c>
      <c r="G1531" s="11">
        <v>0</v>
      </c>
      <c r="H1531" s="11">
        <v>0</v>
      </c>
      <c r="I1531" s="11">
        <v>0</v>
      </c>
      <c r="J1531" s="11">
        <v>16</v>
      </c>
      <c r="K1531" s="11">
        <v>66</v>
      </c>
      <c r="L1531" s="11">
        <f t="shared" si="50"/>
        <v>82</v>
      </c>
      <c r="M1531" s="8" t="s">
        <v>303</v>
      </c>
      <c r="N1531" s="8">
        <v>82</v>
      </c>
      <c r="O1531" s="1" t="s">
        <v>1597</v>
      </c>
      <c r="P1531" s="3">
        <v>101467</v>
      </c>
    </row>
    <row r="1532" spans="1:19" hidden="1" x14ac:dyDescent="0.2">
      <c r="A1532" s="8" t="str">
        <f t="shared" si="48"/>
        <v>SWAYUS00250**C</v>
      </c>
      <c r="B1532" s="8" t="s">
        <v>243</v>
      </c>
      <c r="C1532" s="8" t="s">
        <v>439</v>
      </c>
      <c r="D1532" s="9">
        <v>12.49</v>
      </c>
      <c r="E1532" s="9">
        <v>13.13</v>
      </c>
      <c r="F1532" s="8" t="s">
        <v>317</v>
      </c>
      <c r="G1532" s="11">
        <v>0</v>
      </c>
      <c r="H1532" s="11">
        <v>0</v>
      </c>
      <c r="I1532" s="11">
        <v>0</v>
      </c>
      <c r="J1532" s="11">
        <v>87</v>
      </c>
      <c r="K1532" s="11">
        <v>0</v>
      </c>
      <c r="L1532" s="11">
        <f t="shared" si="50"/>
        <v>87</v>
      </c>
      <c r="M1532" s="8" t="s">
        <v>413</v>
      </c>
      <c r="N1532" s="8">
        <v>87</v>
      </c>
      <c r="O1532" s="1" t="s">
        <v>1597</v>
      </c>
      <c r="P1532" s="3">
        <v>101467</v>
      </c>
    </row>
    <row r="1533" spans="1:19" hidden="1" x14ac:dyDescent="0.2">
      <c r="A1533" s="8" t="str">
        <f t="shared" si="48"/>
        <v>SWAYUS00250**C</v>
      </c>
      <c r="B1533" s="8" t="s">
        <v>243</v>
      </c>
      <c r="C1533" s="8" t="s">
        <v>439</v>
      </c>
      <c r="D1533" s="9">
        <v>13.13</v>
      </c>
      <c r="E1533" s="9">
        <v>13.86</v>
      </c>
      <c r="F1533" s="8" t="s">
        <v>317</v>
      </c>
      <c r="G1533" s="11">
        <v>0</v>
      </c>
      <c r="H1533" s="11">
        <v>0</v>
      </c>
      <c r="I1533" s="11">
        <v>0</v>
      </c>
      <c r="J1533" s="11">
        <v>96</v>
      </c>
      <c r="K1533" s="11">
        <v>0</v>
      </c>
      <c r="L1533" s="11">
        <f t="shared" si="50"/>
        <v>96</v>
      </c>
      <c r="M1533" s="8" t="s">
        <v>413</v>
      </c>
      <c r="N1533" s="8">
        <v>96</v>
      </c>
      <c r="O1533" s="1" t="s">
        <v>1597</v>
      </c>
      <c r="P1533" s="3">
        <v>101467</v>
      </c>
    </row>
    <row r="1534" spans="1:19" hidden="1" x14ac:dyDescent="0.2">
      <c r="A1534" s="8" t="str">
        <f t="shared" si="48"/>
        <v>SWAYUS00250**C</v>
      </c>
      <c r="B1534" s="8" t="s">
        <v>243</v>
      </c>
      <c r="C1534" s="8" t="s">
        <v>439</v>
      </c>
      <c r="D1534" s="9">
        <v>13.34</v>
      </c>
      <c r="E1534" s="9">
        <v>14.01</v>
      </c>
      <c r="F1534" s="8" t="s">
        <v>317</v>
      </c>
      <c r="G1534" s="11">
        <v>0</v>
      </c>
      <c r="H1534" s="11">
        <v>0</v>
      </c>
      <c r="I1534" s="11">
        <v>37</v>
      </c>
      <c r="J1534" s="11">
        <v>177</v>
      </c>
      <c r="K1534" s="11">
        <v>58</v>
      </c>
      <c r="L1534" s="11">
        <f t="shared" si="50"/>
        <v>272</v>
      </c>
      <c r="M1534" s="8" t="s">
        <v>304</v>
      </c>
      <c r="N1534" s="8">
        <v>272</v>
      </c>
      <c r="O1534" s="1" t="s">
        <v>1597</v>
      </c>
      <c r="P1534" s="3">
        <v>101467</v>
      </c>
    </row>
    <row r="1535" spans="1:19" hidden="1" x14ac:dyDescent="0.2">
      <c r="A1535" s="8" t="str">
        <f t="shared" si="48"/>
        <v>SWAYUS00250**C</v>
      </c>
      <c r="B1535" s="8" t="s">
        <v>243</v>
      </c>
      <c r="C1535" s="8" t="s">
        <v>439</v>
      </c>
      <c r="D1535" s="9">
        <v>13.7</v>
      </c>
      <c r="E1535" s="9">
        <v>13.709999999999999</v>
      </c>
      <c r="F1535" s="8" t="s">
        <v>319</v>
      </c>
      <c r="G1535" s="11">
        <v>0</v>
      </c>
      <c r="H1535" s="11">
        <v>0</v>
      </c>
      <c r="I1535" s="11">
        <v>0</v>
      </c>
      <c r="J1535" s="11">
        <v>20</v>
      </c>
      <c r="K1535" s="11">
        <v>133</v>
      </c>
      <c r="L1535" s="11">
        <f t="shared" si="50"/>
        <v>153</v>
      </c>
      <c r="M1535" s="8" t="s">
        <v>305</v>
      </c>
      <c r="N1535" s="8">
        <v>153</v>
      </c>
      <c r="O1535" s="1" t="s">
        <v>1597</v>
      </c>
      <c r="P1535" s="3">
        <v>101467</v>
      </c>
    </row>
    <row r="1536" spans="1:19" hidden="1" x14ac:dyDescent="0.2">
      <c r="A1536" s="8" t="str">
        <f t="shared" si="48"/>
        <v>SWAYUS00250**C</v>
      </c>
      <c r="B1536" s="8" t="s">
        <v>243</v>
      </c>
      <c r="C1536" s="8" t="s">
        <v>439</v>
      </c>
      <c r="D1536" s="9">
        <v>14.35</v>
      </c>
      <c r="E1536" s="9">
        <v>14.72</v>
      </c>
      <c r="F1536" s="8" t="s">
        <v>246</v>
      </c>
      <c r="G1536" s="11">
        <v>0</v>
      </c>
      <c r="H1536" s="11">
        <v>0</v>
      </c>
      <c r="I1536" s="11">
        <v>55</v>
      </c>
      <c r="J1536" s="11">
        <v>50</v>
      </c>
      <c r="K1536" s="11">
        <v>0</v>
      </c>
      <c r="L1536" s="11">
        <f t="shared" si="50"/>
        <v>105</v>
      </c>
      <c r="M1536" s="8" t="s">
        <v>306</v>
      </c>
      <c r="N1536" s="8">
        <v>105</v>
      </c>
      <c r="O1536" s="1" t="s">
        <v>1647</v>
      </c>
      <c r="P1536" s="101"/>
      <c r="S1536" s="96" t="s">
        <v>1640</v>
      </c>
    </row>
    <row r="1537" spans="1:16" hidden="1" x14ac:dyDescent="0.2">
      <c r="A1537" s="8" t="str">
        <f t="shared" si="48"/>
        <v>SWAYUS00250**C</v>
      </c>
      <c r="B1537" s="8" t="s">
        <v>243</v>
      </c>
      <c r="C1537" s="8" t="s">
        <v>439</v>
      </c>
      <c r="D1537" s="9">
        <v>14.72</v>
      </c>
      <c r="E1537" s="9">
        <v>18.13</v>
      </c>
      <c r="F1537" s="8" t="s">
        <v>322</v>
      </c>
      <c r="G1537" s="11">
        <v>0</v>
      </c>
      <c r="H1537" s="11">
        <v>0</v>
      </c>
      <c r="I1537" s="11">
        <v>222</v>
      </c>
      <c r="J1537" s="11">
        <v>0</v>
      </c>
      <c r="K1537" s="11">
        <v>0</v>
      </c>
      <c r="L1537" s="11">
        <f t="shared" si="50"/>
        <v>222</v>
      </c>
      <c r="M1537" s="8" t="s">
        <v>323</v>
      </c>
      <c r="N1537" s="8">
        <v>222</v>
      </c>
      <c r="O1537" s="1" t="s">
        <v>1617</v>
      </c>
      <c r="P1537" s="99">
        <v>101469</v>
      </c>
    </row>
    <row r="1538" spans="1:16" hidden="1" x14ac:dyDescent="0.2">
      <c r="A1538" s="8" t="str">
        <f t="shared" si="48"/>
        <v>SWAYUS00250**C</v>
      </c>
      <c r="B1538" s="8" t="s">
        <v>243</v>
      </c>
      <c r="C1538" s="8" t="s">
        <v>439</v>
      </c>
      <c r="D1538" s="9">
        <v>19.739999999999998</v>
      </c>
      <c r="E1538" s="9">
        <v>21.8</v>
      </c>
      <c r="F1538" s="8" t="s">
        <v>322</v>
      </c>
      <c r="G1538" s="11">
        <v>0</v>
      </c>
      <c r="H1538" s="11">
        <v>0</v>
      </c>
      <c r="I1538" s="11">
        <v>182</v>
      </c>
      <c r="J1538" s="11">
        <v>0</v>
      </c>
      <c r="K1538" s="11">
        <v>0</v>
      </c>
      <c r="L1538" s="11">
        <f t="shared" si="50"/>
        <v>182</v>
      </c>
      <c r="M1538" s="8" t="s">
        <v>323</v>
      </c>
      <c r="N1538" s="8">
        <v>182</v>
      </c>
      <c r="O1538" s="1" t="s">
        <v>1617</v>
      </c>
      <c r="P1538" s="99">
        <v>101469</v>
      </c>
    </row>
    <row r="1539" spans="1:16" hidden="1" x14ac:dyDescent="0.2">
      <c r="A1539" s="8" t="str">
        <f t="shared" si="48"/>
        <v>SWAYUS00250**C</v>
      </c>
      <c r="B1539" s="8" t="s">
        <v>243</v>
      </c>
      <c r="C1539" s="8" t="s">
        <v>439</v>
      </c>
      <c r="D1539" s="9">
        <v>21.8</v>
      </c>
      <c r="E1539" s="9">
        <v>22.46</v>
      </c>
      <c r="F1539" s="8" t="s">
        <v>329</v>
      </c>
      <c r="G1539" s="11">
        <v>0</v>
      </c>
      <c r="H1539" s="11">
        <v>0</v>
      </c>
      <c r="I1539" s="11">
        <v>87</v>
      </c>
      <c r="J1539" s="11">
        <v>0</v>
      </c>
      <c r="K1539" s="11">
        <v>0</v>
      </c>
      <c r="L1539" s="11">
        <f t="shared" si="50"/>
        <v>87</v>
      </c>
      <c r="M1539" s="8" t="s">
        <v>307</v>
      </c>
      <c r="N1539" s="8">
        <v>87</v>
      </c>
      <c r="O1539" s="1" t="s">
        <v>1617</v>
      </c>
      <c r="P1539" s="99">
        <v>101469</v>
      </c>
    </row>
    <row r="1540" spans="1:16" hidden="1" x14ac:dyDescent="0.2">
      <c r="A1540" s="8" t="str">
        <f t="shared" si="48"/>
        <v>SWAYUS00250**C</v>
      </c>
      <c r="B1540" s="8" t="s">
        <v>243</v>
      </c>
      <c r="C1540" s="8" t="s">
        <v>439</v>
      </c>
      <c r="D1540" s="9">
        <v>22.46</v>
      </c>
      <c r="E1540" s="9">
        <v>24.22</v>
      </c>
      <c r="F1540" s="8" t="s">
        <v>322</v>
      </c>
      <c r="G1540" s="11">
        <v>0</v>
      </c>
      <c r="H1540" s="11">
        <v>0</v>
      </c>
      <c r="I1540" s="11">
        <v>116</v>
      </c>
      <c r="J1540" s="11">
        <v>0</v>
      </c>
      <c r="K1540" s="11">
        <v>0</v>
      </c>
      <c r="L1540" s="11">
        <v>116</v>
      </c>
      <c r="M1540" s="8" t="s">
        <v>323</v>
      </c>
      <c r="N1540" s="8">
        <v>116</v>
      </c>
      <c r="O1540" s="1" t="s">
        <v>1617</v>
      </c>
      <c r="P1540" s="99">
        <v>101469</v>
      </c>
    </row>
    <row r="1541" spans="1:16" hidden="1" x14ac:dyDescent="0.2">
      <c r="A1541" s="8" t="str">
        <f t="shared" si="48"/>
        <v>SWAYUS00250**C</v>
      </c>
      <c r="B1541" s="8" t="s">
        <v>243</v>
      </c>
      <c r="C1541" s="8" t="s">
        <v>439</v>
      </c>
      <c r="D1541" s="9">
        <v>24.22</v>
      </c>
      <c r="E1541" s="9">
        <v>24.62</v>
      </c>
      <c r="F1541" s="8" t="s">
        <v>334</v>
      </c>
      <c r="G1541" s="11">
        <v>32</v>
      </c>
      <c r="H1541" s="11">
        <v>0</v>
      </c>
      <c r="I1541" s="11">
        <v>22</v>
      </c>
      <c r="J1541" s="11">
        <v>0</v>
      </c>
      <c r="K1541" s="11">
        <v>0</v>
      </c>
      <c r="L1541" s="11">
        <f>SUM(G1541:K1541)</f>
        <v>54</v>
      </c>
      <c r="M1541" s="8" t="s">
        <v>253</v>
      </c>
      <c r="N1541" s="8">
        <v>54</v>
      </c>
      <c r="O1541" s="1" t="s">
        <v>1617</v>
      </c>
      <c r="P1541" s="99">
        <v>101469</v>
      </c>
    </row>
    <row r="1542" spans="1:16" hidden="1" x14ac:dyDescent="0.2">
      <c r="A1542" s="8" t="str">
        <f t="shared" si="48"/>
        <v>SWAYUS00250**C</v>
      </c>
      <c r="B1542" s="8" t="s">
        <v>243</v>
      </c>
      <c r="C1542" s="8" t="s">
        <v>439</v>
      </c>
      <c r="D1542" s="9">
        <v>24.62</v>
      </c>
      <c r="E1542" s="9">
        <v>26.57</v>
      </c>
      <c r="F1542" s="8" t="s">
        <v>322</v>
      </c>
      <c r="G1542" s="11">
        <v>0</v>
      </c>
      <c r="H1542" s="11">
        <v>0</v>
      </c>
      <c r="I1542" s="11">
        <v>129</v>
      </c>
      <c r="J1542" s="11">
        <v>0</v>
      </c>
      <c r="K1542" s="11">
        <v>0</v>
      </c>
      <c r="L1542" s="11">
        <f>SUM(G1542:K1542)</f>
        <v>129</v>
      </c>
      <c r="M1542" s="8" t="s">
        <v>323</v>
      </c>
      <c r="N1542" s="8">
        <v>129</v>
      </c>
      <c r="O1542" s="1" t="s">
        <v>1617</v>
      </c>
      <c r="P1542" s="99">
        <v>101469</v>
      </c>
    </row>
    <row r="1543" spans="1:16" hidden="1" x14ac:dyDescent="0.2">
      <c r="A1543" s="8" t="str">
        <f t="shared" si="48"/>
        <v>SWAYUS00250**C</v>
      </c>
      <c r="B1543" s="8" t="s">
        <v>243</v>
      </c>
      <c r="C1543" s="8" t="s">
        <v>439</v>
      </c>
      <c r="D1543" s="9">
        <v>27.26</v>
      </c>
      <c r="E1543" s="9">
        <v>30.32</v>
      </c>
      <c r="F1543" s="8" t="s">
        <v>322</v>
      </c>
      <c r="G1543" s="11">
        <v>0</v>
      </c>
      <c r="H1543" s="11">
        <v>0</v>
      </c>
      <c r="I1543" s="11">
        <v>202</v>
      </c>
      <c r="J1543" s="11">
        <v>0</v>
      </c>
      <c r="K1543" s="11">
        <v>0</v>
      </c>
      <c r="L1543" s="11">
        <f>SUM(G1543:K1543)</f>
        <v>202</v>
      </c>
      <c r="M1543" s="8" t="s">
        <v>323</v>
      </c>
      <c r="N1543" s="8">
        <v>202</v>
      </c>
      <c r="O1543" s="1" t="s">
        <v>1617</v>
      </c>
      <c r="P1543" s="99">
        <v>101469</v>
      </c>
    </row>
  </sheetData>
  <autoFilter ref="A1:S1543" xr:uid="{2D6D94FB-40A5-4B6E-B439-688E65B3E661}">
    <filterColumn colId="1">
      <filters>
        <filter val="MED"/>
      </filters>
    </filterColumn>
    <filterColumn colId="2">
      <filters>
        <filter val="IR 271"/>
      </filters>
    </filterColumn>
  </autoFilter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8DE9A-62D2-491D-8A19-E521F2EB67E1}">
  <dimension ref="A1:S1548"/>
  <sheetViews>
    <sheetView zoomScale="90" zoomScaleNormal="90" workbookViewId="0">
      <pane xSplit="5" ySplit="1" topLeftCell="I2" activePane="bottomRight" state="frozen"/>
      <selection pane="topRight" activeCell="F1" sqref="F1"/>
      <selection pane="bottomLeft" activeCell="A2" sqref="A2"/>
      <selection pane="bottomRight" activeCell="Q2" sqref="Q2"/>
    </sheetView>
  </sheetViews>
  <sheetFormatPr defaultRowHeight="15" x14ac:dyDescent="0.2"/>
  <cols>
    <col min="1" max="1" width="21.28515625" style="8" bestFit="1" customWidth="1"/>
    <col min="2" max="2" width="11.85546875" style="1" customWidth="1"/>
    <col min="3" max="3" width="12.42578125" style="1" customWidth="1"/>
    <col min="4" max="5" width="10.28515625" style="4" customWidth="1"/>
    <col min="6" max="6" width="12.28515625" style="1" bestFit="1" customWidth="1"/>
    <col min="7" max="12" width="11.7109375" style="1" customWidth="1"/>
    <col min="13" max="13" width="96.28515625" style="1" bestFit="1" customWidth="1"/>
    <col min="14" max="14" width="13.7109375" style="3" bestFit="1" customWidth="1"/>
    <col min="15" max="15" width="17.42578125" style="3" bestFit="1" customWidth="1"/>
    <col min="16" max="16" width="10.28515625" style="3" bestFit="1" customWidth="1"/>
    <col min="17" max="17" width="9.140625" style="96"/>
    <col min="18" max="18" width="9.140625" style="104"/>
    <col min="19" max="19" width="26.28515625" style="96" bestFit="1" customWidth="1"/>
  </cols>
  <sheetData>
    <row r="1" spans="1:19" s="95" customFormat="1" ht="31.5" x14ac:dyDescent="0.2">
      <c r="A1" s="91" t="s">
        <v>678</v>
      </c>
      <c r="B1" s="91" t="s">
        <v>309</v>
      </c>
      <c r="C1" s="91" t="s">
        <v>310</v>
      </c>
      <c r="D1" s="92" t="s">
        <v>677</v>
      </c>
      <c r="E1" s="92" t="s">
        <v>676</v>
      </c>
      <c r="F1" s="91" t="s">
        <v>311</v>
      </c>
      <c r="G1" s="91" t="s">
        <v>312</v>
      </c>
      <c r="H1" s="91" t="s">
        <v>313</v>
      </c>
      <c r="I1" s="91" t="s">
        <v>1599</v>
      </c>
      <c r="J1" s="91" t="s">
        <v>1598</v>
      </c>
      <c r="K1" s="91" t="s">
        <v>1600</v>
      </c>
      <c r="L1" s="91" t="s">
        <v>679</v>
      </c>
      <c r="M1" s="91" t="s">
        <v>675</v>
      </c>
      <c r="N1" s="93" t="s">
        <v>314</v>
      </c>
      <c r="O1" s="93" t="s">
        <v>674</v>
      </c>
      <c r="P1" s="94" t="s">
        <v>849</v>
      </c>
      <c r="Q1" s="93" t="s">
        <v>1659</v>
      </c>
      <c r="R1" s="94" t="s">
        <v>1658</v>
      </c>
      <c r="S1" s="93" t="s">
        <v>1602</v>
      </c>
    </row>
    <row r="2" spans="1:19" x14ac:dyDescent="0.2">
      <c r="A2" s="8" t="str">
        <f t="shared" ref="A2:A65" si="0">"S"&amp;B2&amp;MID(C2,1,2)&amp;"00"&amp;MID(C2,4,3)&amp;"**C"</f>
        <v>SASDIR00071**C</v>
      </c>
      <c r="B2" s="8" t="s">
        <v>315</v>
      </c>
      <c r="C2" s="8" t="s">
        <v>316</v>
      </c>
      <c r="D2" s="4">
        <v>0</v>
      </c>
      <c r="E2" s="4">
        <v>9.0399999999999991</v>
      </c>
      <c r="F2" s="1" t="s">
        <v>317</v>
      </c>
      <c r="G2" s="5">
        <v>1591</v>
      </c>
      <c r="H2" s="5">
        <v>0</v>
      </c>
      <c r="I2" s="5">
        <v>0</v>
      </c>
      <c r="J2" s="5">
        <v>0</v>
      </c>
      <c r="K2" s="5">
        <v>0</v>
      </c>
      <c r="L2" s="5">
        <f t="shared" ref="L2:L33" si="1">SUM(G2:K2)</f>
        <v>1591</v>
      </c>
      <c r="M2" s="1" t="s">
        <v>318</v>
      </c>
      <c r="N2" s="1">
        <v>1591</v>
      </c>
      <c r="O2" s="1" t="s">
        <v>1617</v>
      </c>
      <c r="P2" s="99">
        <v>101469</v>
      </c>
      <c r="R2" s="104" t="s">
        <v>1608</v>
      </c>
      <c r="S2" s="96" t="s">
        <v>1664</v>
      </c>
    </row>
    <row r="3" spans="1:19" x14ac:dyDescent="0.2">
      <c r="A3" s="8" t="str">
        <f t="shared" si="0"/>
        <v>SASDIR00071**C</v>
      </c>
      <c r="B3" s="8" t="s">
        <v>315</v>
      </c>
      <c r="C3" s="8" t="s">
        <v>316</v>
      </c>
      <c r="D3" s="4">
        <v>7.94</v>
      </c>
      <c r="E3" s="4">
        <v>7.95</v>
      </c>
      <c r="F3" s="1" t="s">
        <v>319</v>
      </c>
      <c r="G3" s="5">
        <v>93</v>
      </c>
      <c r="H3" s="5">
        <v>0</v>
      </c>
      <c r="I3" s="5">
        <v>30</v>
      </c>
      <c r="J3" s="5"/>
      <c r="K3" s="5">
        <v>0</v>
      </c>
      <c r="L3" s="5">
        <f t="shared" si="1"/>
        <v>123</v>
      </c>
      <c r="M3" s="1" t="s">
        <v>320</v>
      </c>
      <c r="N3" s="1">
        <v>123</v>
      </c>
      <c r="O3" s="1" t="s">
        <v>1617</v>
      </c>
      <c r="P3" s="99">
        <v>101469</v>
      </c>
      <c r="R3" s="104" t="s">
        <v>1608</v>
      </c>
      <c r="S3" s="96" t="s">
        <v>1664</v>
      </c>
    </row>
    <row r="4" spans="1:19" x14ac:dyDescent="0.2">
      <c r="A4" s="8" t="str">
        <f t="shared" si="0"/>
        <v>SASDIR00071**C</v>
      </c>
      <c r="B4" s="8" t="s">
        <v>315</v>
      </c>
      <c r="C4" s="8" t="s">
        <v>316</v>
      </c>
      <c r="D4" s="4">
        <v>9.0399999999999991</v>
      </c>
      <c r="E4" s="4">
        <v>16.14</v>
      </c>
      <c r="F4" s="1" t="s">
        <v>317</v>
      </c>
      <c r="G4" s="5">
        <v>1250</v>
      </c>
      <c r="H4" s="5">
        <v>0</v>
      </c>
      <c r="I4" s="5">
        <v>0</v>
      </c>
      <c r="J4" s="5">
        <v>0</v>
      </c>
      <c r="K4" s="5">
        <v>0</v>
      </c>
      <c r="L4" s="5">
        <f t="shared" si="1"/>
        <v>1250</v>
      </c>
      <c r="M4" s="1" t="s">
        <v>318</v>
      </c>
      <c r="N4" s="1">
        <v>1250</v>
      </c>
      <c r="O4" s="1" t="s">
        <v>1617</v>
      </c>
      <c r="P4" s="99">
        <v>101469</v>
      </c>
      <c r="R4" s="104" t="s">
        <v>1608</v>
      </c>
      <c r="S4" s="96" t="s">
        <v>1664</v>
      </c>
    </row>
    <row r="5" spans="1:19" x14ac:dyDescent="0.2">
      <c r="A5" s="8" t="str">
        <f t="shared" si="0"/>
        <v>SASDSR00003**C</v>
      </c>
      <c r="B5" s="8" t="s">
        <v>315</v>
      </c>
      <c r="C5" s="8" t="s">
        <v>321</v>
      </c>
      <c r="D5" s="4">
        <v>0</v>
      </c>
      <c r="E5" s="4">
        <v>3.17</v>
      </c>
      <c r="F5" s="1" t="s">
        <v>322</v>
      </c>
      <c r="G5" s="5">
        <v>0</v>
      </c>
      <c r="H5" s="5">
        <v>0</v>
      </c>
      <c r="I5" s="5">
        <v>207</v>
      </c>
      <c r="J5" s="5">
        <v>0</v>
      </c>
      <c r="K5" s="5">
        <v>0</v>
      </c>
      <c r="L5" s="5">
        <f t="shared" si="1"/>
        <v>207</v>
      </c>
      <c r="M5" s="1" t="s">
        <v>323</v>
      </c>
      <c r="N5" s="1">
        <v>207</v>
      </c>
      <c r="O5" s="1" t="s">
        <v>1660</v>
      </c>
      <c r="P5" s="3">
        <v>105561</v>
      </c>
    </row>
    <row r="6" spans="1:19" x14ac:dyDescent="0.2">
      <c r="A6" s="8" t="str">
        <f t="shared" si="0"/>
        <v>SASDSR00003**C</v>
      </c>
      <c r="B6" s="1" t="s">
        <v>315</v>
      </c>
      <c r="C6" s="8" t="s">
        <v>321</v>
      </c>
      <c r="D6" s="4">
        <v>3.17</v>
      </c>
      <c r="E6" s="4">
        <v>3.93</v>
      </c>
      <c r="F6" s="1" t="s">
        <v>324</v>
      </c>
      <c r="G6" s="5">
        <v>0</v>
      </c>
      <c r="H6" s="5">
        <v>0</v>
      </c>
      <c r="I6" s="5">
        <v>61</v>
      </c>
      <c r="J6" s="5">
        <v>21</v>
      </c>
      <c r="K6" s="5">
        <v>0</v>
      </c>
      <c r="L6" s="5">
        <f t="shared" si="1"/>
        <v>82</v>
      </c>
      <c r="M6" s="1" t="s">
        <v>325</v>
      </c>
      <c r="N6" s="1">
        <v>82</v>
      </c>
      <c r="O6" s="1" t="s">
        <v>1660</v>
      </c>
      <c r="P6" s="3">
        <v>105561</v>
      </c>
    </row>
    <row r="7" spans="1:19" x14ac:dyDescent="0.2">
      <c r="A7" s="8" t="str">
        <f t="shared" si="0"/>
        <v>SASDSR00003**C</v>
      </c>
      <c r="B7" s="1" t="s">
        <v>315</v>
      </c>
      <c r="C7" s="8" t="s">
        <v>321</v>
      </c>
      <c r="D7" s="4">
        <v>7.05</v>
      </c>
      <c r="E7" s="4">
        <v>8.15</v>
      </c>
      <c r="F7" s="1" t="s">
        <v>322</v>
      </c>
      <c r="G7" s="5">
        <v>0</v>
      </c>
      <c r="H7" s="5">
        <v>0</v>
      </c>
      <c r="I7" s="5">
        <v>96</v>
      </c>
      <c r="J7" s="5">
        <v>0</v>
      </c>
      <c r="K7" s="5">
        <v>0</v>
      </c>
      <c r="L7" s="5">
        <f t="shared" si="1"/>
        <v>96</v>
      </c>
      <c r="M7" s="1" t="s">
        <v>323</v>
      </c>
      <c r="N7" s="1">
        <v>96</v>
      </c>
      <c r="O7" s="1" t="s">
        <v>1660</v>
      </c>
      <c r="P7" s="3">
        <v>105561</v>
      </c>
    </row>
    <row r="8" spans="1:19" x14ac:dyDescent="0.2">
      <c r="A8" s="8" t="str">
        <f t="shared" si="0"/>
        <v>SASDSR00039**C</v>
      </c>
      <c r="B8" s="1" t="s">
        <v>315</v>
      </c>
      <c r="C8" s="1" t="s">
        <v>326</v>
      </c>
      <c r="D8" s="4">
        <v>0</v>
      </c>
      <c r="E8" s="4">
        <v>0.37</v>
      </c>
      <c r="F8" s="1" t="s">
        <v>327</v>
      </c>
      <c r="G8" s="5">
        <v>0</v>
      </c>
      <c r="H8" s="5">
        <v>0</v>
      </c>
      <c r="I8" s="5">
        <v>44</v>
      </c>
      <c r="J8" s="5">
        <v>0</v>
      </c>
      <c r="K8" s="5">
        <v>0</v>
      </c>
      <c r="L8" s="5">
        <f t="shared" si="1"/>
        <v>44</v>
      </c>
      <c r="M8" s="1" t="s">
        <v>328</v>
      </c>
      <c r="N8" s="1">
        <v>44</v>
      </c>
      <c r="O8" s="1" t="s">
        <v>1660</v>
      </c>
      <c r="P8" s="3">
        <v>105561</v>
      </c>
    </row>
    <row r="9" spans="1:19" x14ac:dyDescent="0.2">
      <c r="A9" s="8" t="str">
        <f t="shared" si="0"/>
        <v>SASDSR00039**C</v>
      </c>
      <c r="B9" s="1" t="s">
        <v>315</v>
      </c>
      <c r="C9" s="1" t="s">
        <v>326</v>
      </c>
      <c r="D9" s="4">
        <v>0.37</v>
      </c>
      <c r="E9" s="4">
        <v>0.61</v>
      </c>
      <c r="F9" s="1" t="s">
        <v>322</v>
      </c>
      <c r="G9" s="5">
        <v>0</v>
      </c>
      <c r="H9" s="5">
        <v>0</v>
      </c>
      <c r="I9" s="5">
        <v>16</v>
      </c>
      <c r="J9" s="5">
        <v>0</v>
      </c>
      <c r="K9" s="5">
        <v>0</v>
      </c>
      <c r="L9" s="5">
        <f t="shared" si="1"/>
        <v>16</v>
      </c>
      <c r="M9" s="1" t="s">
        <v>323</v>
      </c>
      <c r="N9" s="1">
        <v>16</v>
      </c>
      <c r="O9" s="1" t="s">
        <v>1660</v>
      </c>
      <c r="P9" s="3">
        <v>105561</v>
      </c>
    </row>
    <row r="10" spans="1:19" x14ac:dyDescent="0.2">
      <c r="A10" s="8" t="str">
        <f t="shared" si="0"/>
        <v>SASDSR00039**C</v>
      </c>
      <c r="B10" s="1" t="s">
        <v>315</v>
      </c>
      <c r="C10" s="1" t="s">
        <v>326</v>
      </c>
      <c r="D10" s="4">
        <v>0.61</v>
      </c>
      <c r="E10" s="4">
        <v>0.89</v>
      </c>
      <c r="F10" s="1" t="s">
        <v>329</v>
      </c>
      <c r="G10" s="5">
        <v>0</v>
      </c>
      <c r="H10" s="5">
        <v>0</v>
      </c>
      <c r="I10" s="5">
        <v>37</v>
      </c>
      <c r="J10" s="5">
        <v>0</v>
      </c>
      <c r="K10" s="5">
        <v>0</v>
      </c>
      <c r="L10" s="5">
        <f t="shared" si="1"/>
        <v>37</v>
      </c>
      <c r="M10" s="1" t="s">
        <v>330</v>
      </c>
      <c r="N10" s="1">
        <v>37</v>
      </c>
      <c r="O10" s="1" t="s">
        <v>1660</v>
      </c>
      <c r="P10" s="3">
        <v>105561</v>
      </c>
    </row>
    <row r="11" spans="1:19" x14ac:dyDescent="0.2">
      <c r="A11" s="8" t="str">
        <f t="shared" si="0"/>
        <v>SASDSR00039**C</v>
      </c>
      <c r="B11" s="1" t="s">
        <v>315</v>
      </c>
      <c r="C11" s="1" t="s">
        <v>326</v>
      </c>
      <c r="D11" s="4">
        <v>0.89</v>
      </c>
      <c r="E11" s="4">
        <v>1.4</v>
      </c>
      <c r="F11" s="1" t="s">
        <v>322</v>
      </c>
      <c r="G11" s="5">
        <v>0</v>
      </c>
      <c r="H11" s="5">
        <v>0</v>
      </c>
      <c r="I11" s="5">
        <v>34</v>
      </c>
      <c r="J11" s="5">
        <v>0</v>
      </c>
      <c r="K11" s="5">
        <v>0</v>
      </c>
      <c r="L11" s="5">
        <f t="shared" si="1"/>
        <v>34</v>
      </c>
      <c r="M11" s="1" t="s">
        <v>323</v>
      </c>
      <c r="N11" s="1">
        <v>34</v>
      </c>
      <c r="O11" s="1" t="s">
        <v>1660</v>
      </c>
      <c r="P11" s="3">
        <v>105561</v>
      </c>
    </row>
    <row r="12" spans="1:19" x14ac:dyDescent="0.2">
      <c r="A12" s="8" t="str">
        <f t="shared" si="0"/>
        <v>SASDSR00039**C</v>
      </c>
      <c r="B12" s="1" t="s">
        <v>315</v>
      </c>
      <c r="C12" s="1" t="s">
        <v>326</v>
      </c>
      <c r="D12" s="4">
        <v>1.4</v>
      </c>
      <c r="E12" s="4">
        <v>1.74</v>
      </c>
      <c r="F12" s="1" t="s">
        <v>324</v>
      </c>
      <c r="G12" s="5">
        <v>0</v>
      </c>
      <c r="H12" s="5">
        <v>0</v>
      </c>
      <c r="I12" s="5">
        <v>22</v>
      </c>
      <c r="J12" s="5">
        <v>0</v>
      </c>
      <c r="K12" s="5">
        <v>0</v>
      </c>
      <c r="L12" s="5">
        <f t="shared" si="1"/>
        <v>22</v>
      </c>
      <c r="M12" s="1" t="s">
        <v>331</v>
      </c>
      <c r="N12" s="1">
        <v>22</v>
      </c>
      <c r="O12" s="1" t="s">
        <v>1660</v>
      </c>
      <c r="P12" s="3">
        <v>105561</v>
      </c>
    </row>
    <row r="13" spans="1:19" x14ac:dyDescent="0.2">
      <c r="A13" s="8" t="str">
        <f t="shared" si="0"/>
        <v>SASDSR00039**C</v>
      </c>
      <c r="B13" s="1" t="s">
        <v>315</v>
      </c>
      <c r="C13" s="1" t="s">
        <v>326</v>
      </c>
      <c r="D13" s="4">
        <v>1.74</v>
      </c>
      <c r="E13" s="4">
        <v>2.4300000000000002</v>
      </c>
      <c r="F13" s="1" t="s">
        <v>322</v>
      </c>
      <c r="G13" s="5">
        <v>0</v>
      </c>
      <c r="H13" s="5">
        <v>0</v>
      </c>
      <c r="I13" s="5">
        <v>46</v>
      </c>
      <c r="J13" s="5">
        <v>0</v>
      </c>
      <c r="K13" s="5">
        <v>0</v>
      </c>
      <c r="L13" s="5">
        <f t="shared" si="1"/>
        <v>46</v>
      </c>
      <c r="M13" s="1" t="s">
        <v>323</v>
      </c>
      <c r="N13" s="1">
        <v>46</v>
      </c>
      <c r="O13" s="1" t="s">
        <v>1660</v>
      </c>
      <c r="P13" s="3">
        <v>105561</v>
      </c>
    </row>
    <row r="14" spans="1:19" x14ac:dyDescent="0.2">
      <c r="A14" s="8" t="str">
        <f t="shared" si="0"/>
        <v>SASDSR00039**C</v>
      </c>
      <c r="B14" s="1" t="s">
        <v>315</v>
      </c>
      <c r="C14" s="1" t="s">
        <v>326</v>
      </c>
      <c r="D14" s="4">
        <v>2.4300000000000002</v>
      </c>
      <c r="E14" s="4">
        <v>2.71</v>
      </c>
      <c r="F14" s="1" t="s">
        <v>327</v>
      </c>
      <c r="G14" s="5">
        <v>0</v>
      </c>
      <c r="H14" s="5">
        <v>0</v>
      </c>
      <c r="I14" s="5">
        <v>50</v>
      </c>
      <c r="J14" s="5">
        <v>0</v>
      </c>
      <c r="K14" s="5">
        <v>0</v>
      </c>
      <c r="L14" s="5">
        <f t="shared" si="1"/>
        <v>50</v>
      </c>
      <c r="M14" s="1" t="s">
        <v>330</v>
      </c>
      <c r="N14" s="1">
        <v>50</v>
      </c>
      <c r="O14" s="1" t="s">
        <v>1660</v>
      </c>
      <c r="P14" s="3">
        <v>105561</v>
      </c>
    </row>
    <row r="15" spans="1:19" x14ac:dyDescent="0.2">
      <c r="A15" s="8" t="str">
        <f t="shared" si="0"/>
        <v>SASDSR00039**C</v>
      </c>
      <c r="B15" s="1" t="s">
        <v>315</v>
      </c>
      <c r="C15" s="1" t="s">
        <v>326</v>
      </c>
      <c r="D15" s="4">
        <v>2.71</v>
      </c>
      <c r="E15" s="4">
        <v>3.81</v>
      </c>
      <c r="F15" s="1" t="s">
        <v>322</v>
      </c>
      <c r="G15" s="5">
        <v>0</v>
      </c>
      <c r="H15" s="5">
        <v>0</v>
      </c>
      <c r="I15" s="5">
        <v>73</v>
      </c>
      <c r="J15" s="5">
        <v>0</v>
      </c>
      <c r="K15" s="5">
        <v>0</v>
      </c>
      <c r="L15" s="5">
        <f t="shared" si="1"/>
        <v>73</v>
      </c>
      <c r="M15" s="1" t="s">
        <v>323</v>
      </c>
      <c r="N15" s="1">
        <v>73</v>
      </c>
      <c r="O15" s="1" t="s">
        <v>1660</v>
      </c>
      <c r="P15" s="3">
        <v>105561</v>
      </c>
    </row>
    <row r="16" spans="1:19" x14ac:dyDescent="0.2">
      <c r="A16" s="8" t="str">
        <f t="shared" si="0"/>
        <v>SASDSR00039**C</v>
      </c>
      <c r="B16" s="1" t="s">
        <v>315</v>
      </c>
      <c r="C16" s="1" t="s">
        <v>326</v>
      </c>
      <c r="D16" s="4">
        <v>3.81</v>
      </c>
      <c r="E16" s="4">
        <v>3.98</v>
      </c>
      <c r="F16" s="1" t="s">
        <v>324</v>
      </c>
      <c r="G16" s="5">
        <v>16</v>
      </c>
      <c r="H16" s="5">
        <v>0</v>
      </c>
      <c r="I16" s="5">
        <v>11</v>
      </c>
      <c r="J16" s="5">
        <v>0</v>
      </c>
      <c r="K16" s="5">
        <v>0</v>
      </c>
      <c r="L16" s="5">
        <f t="shared" si="1"/>
        <v>27</v>
      </c>
      <c r="M16" s="1" t="s">
        <v>332</v>
      </c>
      <c r="N16" s="1">
        <v>27</v>
      </c>
      <c r="O16" s="1" t="s">
        <v>1660</v>
      </c>
      <c r="P16" s="3">
        <v>105561</v>
      </c>
    </row>
    <row r="17" spans="1:16" x14ac:dyDescent="0.2">
      <c r="A17" s="8" t="str">
        <f t="shared" si="0"/>
        <v>SASDSR00039**C</v>
      </c>
      <c r="B17" s="1" t="s">
        <v>315</v>
      </c>
      <c r="C17" s="1" t="s">
        <v>326</v>
      </c>
      <c r="D17" s="4">
        <v>4.79</v>
      </c>
      <c r="E17" s="4">
        <v>6.53</v>
      </c>
      <c r="F17" s="1" t="s">
        <v>322</v>
      </c>
      <c r="G17" s="5">
        <v>0</v>
      </c>
      <c r="H17" s="5">
        <v>0</v>
      </c>
      <c r="I17" s="5">
        <v>122</v>
      </c>
      <c r="J17" s="5">
        <v>0</v>
      </c>
      <c r="K17" s="5">
        <v>0</v>
      </c>
      <c r="L17" s="5">
        <f t="shared" si="1"/>
        <v>122</v>
      </c>
      <c r="M17" s="1" t="s">
        <v>323</v>
      </c>
      <c r="N17" s="1">
        <v>122</v>
      </c>
      <c r="O17" s="1" t="s">
        <v>1660</v>
      </c>
      <c r="P17" s="3">
        <v>105561</v>
      </c>
    </row>
    <row r="18" spans="1:16" x14ac:dyDescent="0.2">
      <c r="A18" s="8" t="str">
        <f t="shared" si="0"/>
        <v>SASDSR00039**C</v>
      </c>
      <c r="B18" s="1" t="s">
        <v>315</v>
      </c>
      <c r="C18" s="1" t="s">
        <v>326</v>
      </c>
      <c r="D18" s="4">
        <v>6.53</v>
      </c>
      <c r="E18" s="4">
        <v>7.04</v>
      </c>
      <c r="F18" s="1" t="s">
        <v>329</v>
      </c>
      <c r="G18" s="5">
        <v>0</v>
      </c>
      <c r="H18" s="5">
        <v>0</v>
      </c>
      <c r="I18" s="5">
        <v>67</v>
      </c>
      <c r="J18" s="5">
        <v>0</v>
      </c>
      <c r="K18" s="5">
        <v>0</v>
      </c>
      <c r="L18" s="5">
        <f t="shared" si="1"/>
        <v>67</v>
      </c>
      <c r="M18" s="2" t="s">
        <v>110</v>
      </c>
      <c r="N18" s="1">
        <v>67</v>
      </c>
      <c r="O18" s="1" t="s">
        <v>1660</v>
      </c>
      <c r="P18" s="3">
        <v>105561</v>
      </c>
    </row>
    <row r="19" spans="1:16" x14ac:dyDescent="0.2">
      <c r="A19" s="8" t="str">
        <f t="shared" si="0"/>
        <v>SASDSR00039**C</v>
      </c>
      <c r="B19" s="1" t="s">
        <v>315</v>
      </c>
      <c r="C19" s="1" t="s">
        <v>326</v>
      </c>
      <c r="D19" s="4">
        <v>7.04</v>
      </c>
      <c r="E19" s="4">
        <v>8.1300000000000008</v>
      </c>
      <c r="F19" s="1" t="s">
        <v>322</v>
      </c>
      <c r="G19" s="5">
        <v>0</v>
      </c>
      <c r="H19" s="5">
        <v>0</v>
      </c>
      <c r="I19" s="5">
        <v>72</v>
      </c>
      <c r="J19" s="5">
        <v>0</v>
      </c>
      <c r="K19" s="5">
        <v>0</v>
      </c>
      <c r="L19" s="5">
        <f t="shared" si="1"/>
        <v>72</v>
      </c>
      <c r="M19" s="1" t="s">
        <v>323</v>
      </c>
      <c r="N19" s="1">
        <v>72</v>
      </c>
      <c r="O19" s="1" t="s">
        <v>1660</v>
      </c>
      <c r="P19" s="3">
        <v>105561</v>
      </c>
    </row>
    <row r="20" spans="1:16" x14ac:dyDescent="0.2">
      <c r="A20" s="8" t="str">
        <f t="shared" si="0"/>
        <v>SASDSR00058**C</v>
      </c>
      <c r="B20" s="1" t="s">
        <v>315</v>
      </c>
      <c r="C20" s="1" t="s">
        <v>333</v>
      </c>
      <c r="D20" s="4">
        <v>0</v>
      </c>
      <c r="E20" s="4">
        <v>0.17</v>
      </c>
      <c r="F20" s="1" t="s">
        <v>334</v>
      </c>
      <c r="G20" s="5">
        <v>16</v>
      </c>
      <c r="H20" s="5">
        <v>0</v>
      </c>
      <c r="I20" s="5">
        <v>11</v>
      </c>
      <c r="J20" s="5">
        <v>0</v>
      </c>
      <c r="K20" s="5">
        <v>0</v>
      </c>
      <c r="L20" s="5">
        <f t="shared" si="1"/>
        <v>27</v>
      </c>
      <c r="M20" s="1" t="s">
        <v>335</v>
      </c>
      <c r="N20" s="1">
        <v>45</v>
      </c>
      <c r="O20" s="1" t="s">
        <v>1660</v>
      </c>
      <c r="P20" s="3">
        <v>105561</v>
      </c>
    </row>
    <row r="21" spans="1:16" x14ac:dyDescent="0.2">
      <c r="A21" s="8" t="str">
        <f t="shared" si="0"/>
        <v>SASDSR00058**C</v>
      </c>
      <c r="B21" s="1" t="s">
        <v>315</v>
      </c>
      <c r="C21" s="1" t="s">
        <v>333</v>
      </c>
      <c r="D21" s="4">
        <v>0.17</v>
      </c>
      <c r="E21" s="4">
        <v>0.25</v>
      </c>
      <c r="F21" s="1" t="s">
        <v>324</v>
      </c>
      <c r="G21" s="5">
        <v>0</v>
      </c>
      <c r="H21" s="5">
        <v>0</v>
      </c>
      <c r="I21" s="5">
        <v>10</v>
      </c>
      <c r="J21" s="5">
        <v>6</v>
      </c>
      <c r="K21" s="5">
        <v>0</v>
      </c>
      <c r="L21" s="5">
        <f t="shared" si="1"/>
        <v>16</v>
      </c>
      <c r="M21" s="1" t="s">
        <v>336</v>
      </c>
      <c r="N21" s="1">
        <v>14</v>
      </c>
      <c r="O21" s="1" t="s">
        <v>1660</v>
      </c>
      <c r="P21" s="3">
        <v>105561</v>
      </c>
    </row>
    <row r="22" spans="1:16" x14ac:dyDescent="0.2">
      <c r="A22" s="8" t="str">
        <f t="shared" si="0"/>
        <v>SASDSR00058**C</v>
      </c>
      <c r="B22" s="1" t="s">
        <v>315</v>
      </c>
      <c r="C22" s="1" t="s">
        <v>333</v>
      </c>
      <c r="D22" s="4">
        <v>0.25</v>
      </c>
      <c r="E22" s="4">
        <v>3.4</v>
      </c>
      <c r="F22" s="1" t="s">
        <v>322</v>
      </c>
      <c r="G22" s="5">
        <v>0</v>
      </c>
      <c r="H22" s="5">
        <v>0</v>
      </c>
      <c r="I22" s="5">
        <v>204</v>
      </c>
      <c r="J22" s="5">
        <v>0</v>
      </c>
      <c r="K22" s="5">
        <v>0</v>
      </c>
      <c r="L22" s="5">
        <f t="shared" si="1"/>
        <v>204</v>
      </c>
      <c r="M22" s="1" t="s">
        <v>323</v>
      </c>
      <c r="N22" s="1">
        <v>206</v>
      </c>
      <c r="O22" s="1" t="s">
        <v>1647</v>
      </c>
      <c r="P22" s="99">
        <v>102626</v>
      </c>
    </row>
    <row r="23" spans="1:16" x14ac:dyDescent="0.2">
      <c r="A23" s="8" t="str">
        <f t="shared" si="0"/>
        <v>SASDSR00058**C</v>
      </c>
      <c r="B23" s="1" t="s">
        <v>315</v>
      </c>
      <c r="C23" s="1" t="s">
        <v>333</v>
      </c>
      <c r="D23" s="4">
        <v>3.4</v>
      </c>
      <c r="E23" s="4">
        <v>3.6</v>
      </c>
      <c r="F23" s="1" t="s">
        <v>329</v>
      </c>
      <c r="G23" s="5">
        <v>0</v>
      </c>
      <c r="H23" s="5">
        <v>0</v>
      </c>
      <c r="I23" s="5">
        <v>26</v>
      </c>
      <c r="J23" s="5">
        <v>0</v>
      </c>
      <c r="K23" s="5">
        <v>0</v>
      </c>
      <c r="L23" s="5">
        <f t="shared" si="1"/>
        <v>26</v>
      </c>
      <c r="M23" s="1" t="s">
        <v>338</v>
      </c>
      <c r="N23" s="1">
        <v>28</v>
      </c>
      <c r="O23" s="1" t="s">
        <v>1647</v>
      </c>
      <c r="P23" s="99">
        <v>102626</v>
      </c>
    </row>
    <row r="24" spans="1:16" x14ac:dyDescent="0.2">
      <c r="A24" s="8" t="str">
        <f t="shared" si="0"/>
        <v>SASDSR00058**C</v>
      </c>
      <c r="B24" s="1" t="s">
        <v>315</v>
      </c>
      <c r="C24" s="1" t="s">
        <v>333</v>
      </c>
      <c r="D24" s="4">
        <v>3.6</v>
      </c>
      <c r="E24" s="4">
        <v>5.51</v>
      </c>
      <c r="F24" s="1" t="s">
        <v>322</v>
      </c>
      <c r="G24" s="5">
        <v>0</v>
      </c>
      <c r="H24" s="5">
        <v>0</v>
      </c>
      <c r="I24" s="5">
        <v>125</v>
      </c>
      <c r="J24" s="5">
        <v>0</v>
      </c>
      <c r="K24" s="5">
        <v>0</v>
      </c>
      <c r="L24" s="5">
        <f t="shared" si="1"/>
        <v>125</v>
      </c>
      <c r="M24" s="1" t="s">
        <v>323</v>
      </c>
      <c r="N24" s="1">
        <v>125</v>
      </c>
      <c r="O24" s="1" t="s">
        <v>1647</v>
      </c>
      <c r="P24" s="99">
        <v>102626</v>
      </c>
    </row>
    <row r="25" spans="1:16" x14ac:dyDescent="0.2">
      <c r="A25" s="8" t="str">
        <f t="shared" si="0"/>
        <v>SASDSR00058**C</v>
      </c>
      <c r="B25" s="1" t="s">
        <v>315</v>
      </c>
      <c r="C25" s="1" t="s">
        <v>333</v>
      </c>
      <c r="D25" s="4">
        <v>5.51</v>
      </c>
      <c r="E25" s="4">
        <v>5.99</v>
      </c>
      <c r="F25" s="1" t="s">
        <v>329</v>
      </c>
      <c r="G25" s="5">
        <v>0</v>
      </c>
      <c r="H25" s="5">
        <v>0</v>
      </c>
      <c r="I25" s="5">
        <v>43</v>
      </c>
      <c r="J25" s="5">
        <v>0</v>
      </c>
      <c r="K25" s="5">
        <v>0</v>
      </c>
      <c r="L25" s="5">
        <f t="shared" si="1"/>
        <v>43</v>
      </c>
      <c r="M25" s="1" t="s">
        <v>339</v>
      </c>
      <c r="N25" s="1">
        <v>99</v>
      </c>
      <c r="O25" s="1" t="s">
        <v>1647</v>
      </c>
      <c r="P25" s="99">
        <v>102626</v>
      </c>
    </row>
    <row r="26" spans="1:16" x14ac:dyDescent="0.2">
      <c r="A26" s="8" t="str">
        <f t="shared" si="0"/>
        <v>SASDSR00058**C</v>
      </c>
      <c r="B26" s="1" t="s">
        <v>315</v>
      </c>
      <c r="C26" s="1" t="s">
        <v>333</v>
      </c>
      <c r="D26" s="4">
        <v>5.99</v>
      </c>
      <c r="E26" s="4">
        <v>8.94</v>
      </c>
      <c r="F26" s="1" t="s">
        <v>322</v>
      </c>
      <c r="G26" s="5">
        <v>0</v>
      </c>
      <c r="H26" s="5">
        <v>0</v>
      </c>
      <c r="I26" s="5">
        <v>205</v>
      </c>
      <c r="J26" s="5">
        <v>0</v>
      </c>
      <c r="K26" s="5">
        <v>0</v>
      </c>
      <c r="L26" s="5">
        <f t="shared" si="1"/>
        <v>205</v>
      </c>
      <c r="M26" s="1" t="s">
        <v>323</v>
      </c>
      <c r="N26" s="1">
        <v>176</v>
      </c>
      <c r="O26" s="1" t="s">
        <v>1647</v>
      </c>
      <c r="P26" s="99">
        <v>102626</v>
      </c>
    </row>
    <row r="27" spans="1:16" x14ac:dyDescent="0.2">
      <c r="A27" s="8" t="str">
        <f t="shared" si="0"/>
        <v>SASDSR00058**C</v>
      </c>
      <c r="B27" s="1" t="s">
        <v>315</v>
      </c>
      <c r="C27" s="1" t="s">
        <v>333</v>
      </c>
      <c r="D27" s="4">
        <v>8.94</v>
      </c>
      <c r="E27" s="4">
        <v>9.32</v>
      </c>
      <c r="F27" s="1" t="s">
        <v>340</v>
      </c>
      <c r="G27" s="5">
        <v>16</v>
      </c>
      <c r="H27" s="5">
        <v>0</v>
      </c>
      <c r="I27" s="5">
        <v>11</v>
      </c>
      <c r="J27" s="5">
        <v>0</v>
      </c>
      <c r="K27" s="5">
        <v>0</v>
      </c>
      <c r="L27" s="5">
        <f t="shared" si="1"/>
        <v>27</v>
      </c>
      <c r="M27" s="1" t="s">
        <v>341</v>
      </c>
      <c r="N27" s="1">
        <v>38</v>
      </c>
      <c r="O27" s="1" t="s">
        <v>1647</v>
      </c>
      <c r="P27" s="99">
        <v>102626</v>
      </c>
    </row>
    <row r="28" spans="1:16" x14ac:dyDescent="0.2">
      <c r="A28" s="8" t="str">
        <f t="shared" si="0"/>
        <v>SASDSR00058**C</v>
      </c>
      <c r="B28" s="1" t="s">
        <v>315</v>
      </c>
      <c r="C28" s="1" t="s">
        <v>333</v>
      </c>
      <c r="D28" s="4">
        <v>9.32</v>
      </c>
      <c r="E28" s="4">
        <v>11.44</v>
      </c>
      <c r="F28" s="1" t="s">
        <v>322</v>
      </c>
      <c r="G28" s="5">
        <v>0</v>
      </c>
      <c r="H28" s="5">
        <v>0</v>
      </c>
      <c r="I28" s="5">
        <v>148</v>
      </c>
      <c r="J28" s="5">
        <v>0</v>
      </c>
      <c r="K28" s="5">
        <v>0</v>
      </c>
      <c r="L28" s="5">
        <f t="shared" si="1"/>
        <v>148</v>
      </c>
      <c r="M28" s="1" t="s">
        <v>323</v>
      </c>
      <c r="N28" s="1">
        <v>141</v>
      </c>
      <c r="O28" s="1" t="s">
        <v>1647</v>
      </c>
      <c r="P28" s="99">
        <v>102626</v>
      </c>
    </row>
    <row r="29" spans="1:16" x14ac:dyDescent="0.2">
      <c r="A29" s="8" t="str">
        <f t="shared" si="0"/>
        <v>SASDSR00058**C</v>
      </c>
      <c r="B29" s="1" t="s">
        <v>315</v>
      </c>
      <c r="C29" s="1" t="s">
        <v>333</v>
      </c>
      <c r="D29" s="4">
        <v>11.44</v>
      </c>
      <c r="E29" s="4">
        <v>11.84</v>
      </c>
      <c r="F29" s="1" t="s">
        <v>334</v>
      </c>
      <c r="G29" s="5">
        <v>32</v>
      </c>
      <c r="H29" s="5">
        <v>0</v>
      </c>
      <c r="I29" s="5">
        <v>21</v>
      </c>
      <c r="J29" s="5">
        <v>0</v>
      </c>
      <c r="K29" s="5">
        <v>0</v>
      </c>
      <c r="L29" s="5">
        <f t="shared" si="1"/>
        <v>53</v>
      </c>
      <c r="M29" s="1" t="s">
        <v>337</v>
      </c>
      <c r="N29" s="1">
        <v>54</v>
      </c>
      <c r="O29" s="1" t="s">
        <v>1647</v>
      </c>
      <c r="P29" s="99">
        <v>102626</v>
      </c>
    </row>
    <row r="30" spans="1:16" x14ac:dyDescent="0.2">
      <c r="A30" s="8" t="str">
        <f t="shared" si="0"/>
        <v>SASDSR00058**C</v>
      </c>
      <c r="B30" s="1" t="s">
        <v>315</v>
      </c>
      <c r="C30" s="1" t="s">
        <v>333</v>
      </c>
      <c r="D30" s="4">
        <v>11.84</v>
      </c>
      <c r="E30" s="4">
        <v>14.08</v>
      </c>
      <c r="F30" s="1" t="s">
        <v>322</v>
      </c>
      <c r="G30" s="5">
        <v>0</v>
      </c>
      <c r="H30" s="5">
        <v>0</v>
      </c>
      <c r="I30" s="5">
        <v>152</v>
      </c>
      <c r="J30" s="5">
        <v>0</v>
      </c>
      <c r="K30" s="5">
        <v>0</v>
      </c>
      <c r="L30" s="5">
        <f t="shared" si="1"/>
        <v>152</v>
      </c>
      <c r="M30" s="1" t="s">
        <v>323</v>
      </c>
      <c r="N30" s="1">
        <v>152</v>
      </c>
      <c r="O30" s="1" t="s">
        <v>1647</v>
      </c>
      <c r="P30" s="99">
        <v>102626</v>
      </c>
    </row>
    <row r="31" spans="1:16" x14ac:dyDescent="0.2">
      <c r="A31" s="8" t="str">
        <f t="shared" si="0"/>
        <v>SASDSR00060**C</v>
      </c>
      <c r="B31" s="1" t="s">
        <v>315</v>
      </c>
      <c r="C31" s="1" t="s">
        <v>342</v>
      </c>
      <c r="D31" s="4">
        <v>1.22</v>
      </c>
      <c r="E31" s="4">
        <v>3.37</v>
      </c>
      <c r="F31" s="1" t="s">
        <v>322</v>
      </c>
      <c r="G31" s="5">
        <v>0</v>
      </c>
      <c r="H31" s="5">
        <v>0</v>
      </c>
      <c r="I31" s="5">
        <v>153</v>
      </c>
      <c r="J31" s="5">
        <v>0</v>
      </c>
      <c r="K31" s="5">
        <v>0</v>
      </c>
      <c r="L31" s="5">
        <f t="shared" si="1"/>
        <v>153</v>
      </c>
      <c r="M31" s="1" t="s">
        <v>323</v>
      </c>
      <c r="N31" s="1">
        <v>153</v>
      </c>
      <c r="O31" s="1" t="s">
        <v>1660</v>
      </c>
      <c r="P31" s="3">
        <v>105561</v>
      </c>
    </row>
    <row r="32" spans="1:16" x14ac:dyDescent="0.2">
      <c r="A32" s="8" t="str">
        <f t="shared" si="0"/>
        <v>SASDSR00060**C</v>
      </c>
      <c r="B32" s="1" t="s">
        <v>315</v>
      </c>
      <c r="C32" s="1" t="s">
        <v>342</v>
      </c>
      <c r="D32" s="4">
        <v>3.37</v>
      </c>
      <c r="E32" s="4">
        <v>3.6</v>
      </c>
      <c r="F32" s="1">
        <v>15</v>
      </c>
      <c r="G32" s="5">
        <v>0</v>
      </c>
      <c r="H32" s="5">
        <v>0</v>
      </c>
      <c r="I32" s="5">
        <v>28</v>
      </c>
      <c r="J32" s="5">
        <v>0</v>
      </c>
      <c r="K32" s="5">
        <v>0</v>
      </c>
      <c r="L32" s="5">
        <f t="shared" si="1"/>
        <v>28</v>
      </c>
      <c r="M32" s="1" t="s">
        <v>343</v>
      </c>
      <c r="N32" s="1">
        <v>28</v>
      </c>
      <c r="O32" s="1" t="s">
        <v>1660</v>
      </c>
      <c r="P32" s="3">
        <v>105561</v>
      </c>
    </row>
    <row r="33" spans="1:19" x14ac:dyDescent="0.2">
      <c r="A33" s="8" t="str">
        <f t="shared" si="0"/>
        <v>SASDSR00060**C</v>
      </c>
      <c r="B33" s="1" t="s">
        <v>315</v>
      </c>
      <c r="C33" s="1" t="s">
        <v>342</v>
      </c>
      <c r="D33" s="4">
        <v>3.6</v>
      </c>
      <c r="E33" s="4">
        <v>5.31</v>
      </c>
      <c r="F33" s="1" t="s">
        <v>322</v>
      </c>
      <c r="G33" s="5">
        <v>0</v>
      </c>
      <c r="H33" s="5">
        <v>0</v>
      </c>
      <c r="I33" s="5">
        <v>111</v>
      </c>
      <c r="J33" s="5">
        <v>0</v>
      </c>
      <c r="K33" s="5">
        <v>0</v>
      </c>
      <c r="L33" s="5">
        <f t="shared" si="1"/>
        <v>111</v>
      </c>
      <c r="M33" s="1" t="s">
        <v>323</v>
      </c>
      <c r="N33" s="1">
        <v>111</v>
      </c>
      <c r="O33" s="1" t="s">
        <v>1660</v>
      </c>
      <c r="P33" s="3">
        <v>105561</v>
      </c>
    </row>
    <row r="34" spans="1:19" x14ac:dyDescent="0.2">
      <c r="A34" s="8" t="str">
        <f t="shared" si="0"/>
        <v>SASDSR00060**C</v>
      </c>
      <c r="B34" s="1" t="s">
        <v>315</v>
      </c>
      <c r="C34" s="1" t="s">
        <v>342</v>
      </c>
      <c r="D34" s="4">
        <v>5.31</v>
      </c>
      <c r="E34" s="4">
        <v>5.78</v>
      </c>
      <c r="F34" s="1">
        <v>8</v>
      </c>
      <c r="G34" s="5">
        <v>0</v>
      </c>
      <c r="H34" s="5">
        <v>0</v>
      </c>
      <c r="I34" s="5">
        <v>36</v>
      </c>
      <c r="J34" s="5">
        <v>0</v>
      </c>
      <c r="K34" s="5">
        <v>0</v>
      </c>
      <c r="L34" s="5">
        <f t="shared" ref="L34:L52" si="2">SUM(G34:K34)</f>
        <v>36</v>
      </c>
      <c r="M34" s="1" t="s">
        <v>344</v>
      </c>
      <c r="N34" s="1">
        <v>36</v>
      </c>
      <c r="O34" s="1" t="s">
        <v>1660</v>
      </c>
      <c r="P34" s="3">
        <v>105561</v>
      </c>
    </row>
    <row r="35" spans="1:19" x14ac:dyDescent="0.2">
      <c r="A35" s="8" t="str">
        <f t="shared" si="0"/>
        <v>SASDSR00060**C</v>
      </c>
      <c r="B35" s="1" t="s">
        <v>315</v>
      </c>
      <c r="C35" s="1" t="s">
        <v>342</v>
      </c>
      <c r="D35" s="4">
        <v>5.78</v>
      </c>
      <c r="E35" s="4">
        <v>7.78</v>
      </c>
      <c r="F35" s="1" t="s">
        <v>322</v>
      </c>
      <c r="G35" s="5">
        <v>0</v>
      </c>
      <c r="H35" s="5">
        <v>0</v>
      </c>
      <c r="I35" s="5">
        <v>129</v>
      </c>
      <c r="J35" s="5">
        <v>0</v>
      </c>
      <c r="K35" s="5">
        <v>0</v>
      </c>
      <c r="L35" s="5">
        <f t="shared" si="2"/>
        <v>129</v>
      </c>
      <c r="M35" s="1" t="s">
        <v>323</v>
      </c>
      <c r="N35" s="1">
        <v>129</v>
      </c>
      <c r="O35" s="1" t="s">
        <v>1660</v>
      </c>
      <c r="P35" s="3">
        <v>105561</v>
      </c>
    </row>
    <row r="36" spans="1:19" x14ac:dyDescent="0.2">
      <c r="A36" s="8" t="str">
        <f t="shared" si="0"/>
        <v>SASDSR00060**C</v>
      </c>
      <c r="B36" s="1" t="s">
        <v>315</v>
      </c>
      <c r="C36" s="1" t="s">
        <v>342</v>
      </c>
      <c r="D36" s="4">
        <v>7.78</v>
      </c>
      <c r="E36" s="4">
        <v>8.2100000000000009</v>
      </c>
      <c r="F36" s="1">
        <v>15</v>
      </c>
      <c r="G36" s="5">
        <v>0</v>
      </c>
      <c r="H36" s="5">
        <v>0</v>
      </c>
      <c r="I36" s="5">
        <v>56</v>
      </c>
      <c r="J36" s="5">
        <v>0</v>
      </c>
      <c r="K36" s="5">
        <v>0</v>
      </c>
      <c r="L36" s="5">
        <f t="shared" si="2"/>
        <v>56</v>
      </c>
      <c r="M36" s="1" t="s">
        <v>345</v>
      </c>
      <c r="N36" s="1">
        <v>56</v>
      </c>
      <c r="O36" s="1" t="s">
        <v>1660</v>
      </c>
      <c r="P36" s="3">
        <v>105561</v>
      </c>
    </row>
    <row r="37" spans="1:19" x14ac:dyDescent="0.2">
      <c r="A37" s="8" t="str">
        <f t="shared" si="0"/>
        <v>SASDSR00060**C</v>
      </c>
      <c r="B37" s="1" t="s">
        <v>315</v>
      </c>
      <c r="C37" s="1" t="s">
        <v>342</v>
      </c>
      <c r="D37" s="4">
        <v>8.2100000000000009</v>
      </c>
      <c r="E37" s="4">
        <v>9.0500000000000007</v>
      </c>
      <c r="F37" s="1" t="s">
        <v>322</v>
      </c>
      <c r="G37" s="5">
        <v>0</v>
      </c>
      <c r="H37" s="5">
        <v>0</v>
      </c>
      <c r="I37" s="5">
        <v>55</v>
      </c>
      <c r="J37" s="5">
        <v>0</v>
      </c>
      <c r="K37" s="5">
        <v>0</v>
      </c>
      <c r="L37" s="5">
        <f t="shared" si="2"/>
        <v>55</v>
      </c>
      <c r="M37" s="1" t="s">
        <v>323</v>
      </c>
      <c r="N37" s="1">
        <v>55</v>
      </c>
      <c r="O37" s="1" t="s">
        <v>1617</v>
      </c>
      <c r="P37" s="99">
        <v>101469</v>
      </c>
      <c r="R37" s="104" t="s">
        <v>1608</v>
      </c>
      <c r="S37" s="96" t="s">
        <v>1664</v>
      </c>
    </row>
    <row r="38" spans="1:19" x14ac:dyDescent="0.2">
      <c r="A38" s="8" t="str">
        <f t="shared" si="0"/>
        <v>SASDSR00060**C</v>
      </c>
      <c r="B38" s="1" t="s">
        <v>315</v>
      </c>
      <c r="C38" s="1" t="s">
        <v>342</v>
      </c>
      <c r="D38" s="4">
        <v>9.0500000000000007</v>
      </c>
      <c r="E38" s="4">
        <v>9.27</v>
      </c>
      <c r="F38" s="1">
        <v>15</v>
      </c>
      <c r="G38" s="5">
        <v>0</v>
      </c>
      <c r="H38" s="5">
        <v>0</v>
      </c>
      <c r="I38" s="5">
        <v>28</v>
      </c>
      <c r="J38" s="5">
        <v>0</v>
      </c>
      <c r="K38" s="5">
        <v>0</v>
      </c>
      <c r="L38" s="5">
        <f t="shared" si="2"/>
        <v>28</v>
      </c>
      <c r="M38" s="1" t="s">
        <v>343</v>
      </c>
      <c r="N38" s="1">
        <v>28</v>
      </c>
      <c r="O38" s="1" t="s">
        <v>1617</v>
      </c>
      <c r="P38" s="99">
        <v>101469</v>
      </c>
      <c r="R38" s="104" t="s">
        <v>1608</v>
      </c>
      <c r="S38" s="96" t="s">
        <v>1664</v>
      </c>
    </row>
    <row r="39" spans="1:19" x14ac:dyDescent="0.2">
      <c r="A39" s="8" t="str">
        <f t="shared" si="0"/>
        <v>SASDSR00060**C</v>
      </c>
      <c r="B39" s="1" t="s">
        <v>315</v>
      </c>
      <c r="C39" s="1" t="s">
        <v>342</v>
      </c>
      <c r="D39" s="4">
        <v>9.27</v>
      </c>
      <c r="E39" s="4">
        <v>10.19</v>
      </c>
      <c r="F39" s="1" t="s">
        <v>322</v>
      </c>
      <c r="G39" s="5">
        <v>0</v>
      </c>
      <c r="H39" s="5">
        <v>0</v>
      </c>
      <c r="I39" s="5">
        <v>60</v>
      </c>
      <c r="J39" s="5">
        <v>0</v>
      </c>
      <c r="K39" s="5">
        <v>0</v>
      </c>
      <c r="L39" s="5">
        <f t="shared" si="2"/>
        <v>60</v>
      </c>
      <c r="M39" s="1" t="s">
        <v>323</v>
      </c>
      <c r="N39" s="1">
        <v>60</v>
      </c>
      <c r="O39" s="1" t="s">
        <v>1617</v>
      </c>
      <c r="P39" s="99">
        <v>101469</v>
      </c>
      <c r="R39" s="104" t="s">
        <v>1608</v>
      </c>
      <c r="S39" s="96" t="s">
        <v>1664</v>
      </c>
    </row>
    <row r="40" spans="1:19" x14ac:dyDescent="0.2">
      <c r="A40" s="8" t="str">
        <f t="shared" si="0"/>
        <v>SASDSR00060**C</v>
      </c>
      <c r="B40" s="1" t="s">
        <v>315</v>
      </c>
      <c r="C40" s="1" t="s">
        <v>342</v>
      </c>
      <c r="D40" s="4">
        <v>10.19</v>
      </c>
      <c r="E40" s="4">
        <v>10.53</v>
      </c>
      <c r="F40" s="1" t="s">
        <v>329</v>
      </c>
      <c r="G40" s="5">
        <v>0</v>
      </c>
      <c r="H40" s="5">
        <v>0</v>
      </c>
      <c r="I40" s="5">
        <v>51</v>
      </c>
      <c r="J40" s="5">
        <v>0</v>
      </c>
      <c r="K40" s="5">
        <v>0</v>
      </c>
      <c r="L40" s="5">
        <f t="shared" si="2"/>
        <v>51</v>
      </c>
      <c r="M40" s="1" t="s">
        <v>346</v>
      </c>
      <c r="N40" s="1">
        <v>51</v>
      </c>
      <c r="O40" s="1" t="s">
        <v>1617</v>
      </c>
      <c r="P40" s="99">
        <v>101469</v>
      </c>
      <c r="R40" s="104" t="s">
        <v>1608</v>
      </c>
      <c r="S40" s="96" t="s">
        <v>1664</v>
      </c>
    </row>
    <row r="41" spans="1:19" x14ac:dyDescent="0.2">
      <c r="A41" s="8" t="str">
        <f t="shared" si="0"/>
        <v>SASDSR00060**C</v>
      </c>
      <c r="B41" s="1" t="s">
        <v>315</v>
      </c>
      <c r="C41" s="1" t="s">
        <v>342</v>
      </c>
      <c r="D41" s="4">
        <v>11.29</v>
      </c>
      <c r="E41" s="4">
        <v>11.73</v>
      </c>
      <c r="F41" s="1" t="s">
        <v>322</v>
      </c>
      <c r="G41" s="5">
        <v>0</v>
      </c>
      <c r="H41" s="5">
        <v>0</v>
      </c>
      <c r="I41" s="5">
        <v>29</v>
      </c>
      <c r="J41" s="5">
        <v>0</v>
      </c>
      <c r="K41" s="5">
        <v>0</v>
      </c>
      <c r="L41" s="5">
        <f t="shared" si="2"/>
        <v>29</v>
      </c>
      <c r="M41" s="1" t="s">
        <v>323</v>
      </c>
      <c r="N41" s="1">
        <v>164</v>
      </c>
      <c r="O41" s="1" t="s">
        <v>1660</v>
      </c>
      <c r="P41" s="3">
        <v>105561</v>
      </c>
    </row>
    <row r="42" spans="1:19" x14ac:dyDescent="0.2">
      <c r="A42" s="8" t="str">
        <f t="shared" si="0"/>
        <v>SASDSR00060**C</v>
      </c>
      <c r="B42" s="1" t="s">
        <v>315</v>
      </c>
      <c r="C42" s="1" t="s">
        <v>342</v>
      </c>
      <c r="D42" s="4">
        <v>11.73</v>
      </c>
      <c r="E42" s="4">
        <v>15.22</v>
      </c>
      <c r="F42" s="1" t="s">
        <v>322</v>
      </c>
      <c r="G42" s="5">
        <v>0</v>
      </c>
      <c r="H42" s="5">
        <v>0</v>
      </c>
      <c r="I42" s="5">
        <v>230</v>
      </c>
      <c r="J42" s="5">
        <v>0</v>
      </c>
      <c r="K42" s="5">
        <v>0</v>
      </c>
      <c r="L42" s="5">
        <f t="shared" si="2"/>
        <v>230</v>
      </c>
      <c r="M42" s="1" t="s">
        <v>323</v>
      </c>
      <c r="N42" s="1">
        <v>230</v>
      </c>
      <c r="O42" s="1" t="s">
        <v>1617</v>
      </c>
      <c r="P42" s="99">
        <v>101469</v>
      </c>
      <c r="R42" s="104" t="s">
        <v>1608</v>
      </c>
      <c r="S42" s="96" t="s">
        <v>1664</v>
      </c>
    </row>
    <row r="43" spans="1:19" x14ac:dyDescent="0.2">
      <c r="A43" s="8" t="str">
        <f t="shared" si="0"/>
        <v>SASDSR00060**C</v>
      </c>
      <c r="B43" s="1" t="s">
        <v>315</v>
      </c>
      <c r="C43" s="1" t="s">
        <v>342</v>
      </c>
      <c r="D43" s="4">
        <v>15.22</v>
      </c>
      <c r="E43" s="4">
        <v>15.44</v>
      </c>
      <c r="F43" s="1" t="s">
        <v>329</v>
      </c>
      <c r="G43" s="5">
        <v>0</v>
      </c>
      <c r="H43" s="5">
        <v>0</v>
      </c>
      <c r="I43" s="5">
        <v>58</v>
      </c>
      <c r="J43" s="5">
        <v>0</v>
      </c>
      <c r="K43" s="5">
        <v>0</v>
      </c>
      <c r="L43" s="5">
        <f t="shared" si="2"/>
        <v>58</v>
      </c>
      <c r="M43" s="1" t="s">
        <v>347</v>
      </c>
      <c r="N43" s="1">
        <v>31</v>
      </c>
      <c r="O43" s="1" t="s">
        <v>1617</v>
      </c>
      <c r="P43" s="99">
        <v>101469</v>
      </c>
      <c r="R43" s="104" t="s">
        <v>1608</v>
      </c>
      <c r="S43" s="96" t="s">
        <v>1664</v>
      </c>
    </row>
    <row r="44" spans="1:19" x14ac:dyDescent="0.2">
      <c r="A44" s="8" t="str">
        <f t="shared" si="0"/>
        <v>SASDSR00060**C</v>
      </c>
      <c r="B44" s="1" t="s">
        <v>315</v>
      </c>
      <c r="C44" s="1" t="s">
        <v>342</v>
      </c>
      <c r="D44" s="4">
        <v>15.44</v>
      </c>
      <c r="E44" s="4">
        <v>16.32</v>
      </c>
      <c r="F44" s="1" t="s">
        <v>322</v>
      </c>
      <c r="G44" s="5">
        <v>0</v>
      </c>
      <c r="H44" s="5">
        <v>0</v>
      </c>
      <c r="I44" s="5">
        <v>52</v>
      </c>
      <c r="J44" s="5">
        <v>0</v>
      </c>
      <c r="K44" s="5">
        <v>0</v>
      </c>
      <c r="L44" s="5">
        <f t="shared" si="2"/>
        <v>52</v>
      </c>
      <c r="M44" s="1" t="s">
        <v>323</v>
      </c>
      <c r="N44" s="1">
        <v>52</v>
      </c>
      <c r="O44" s="1" t="s">
        <v>1617</v>
      </c>
      <c r="P44" s="99">
        <v>101469</v>
      </c>
      <c r="R44" s="104" t="s">
        <v>1608</v>
      </c>
      <c r="S44" s="96" t="s">
        <v>1664</v>
      </c>
    </row>
    <row r="45" spans="1:19" x14ac:dyDescent="0.2">
      <c r="A45" s="8" t="str">
        <f t="shared" si="0"/>
        <v>SASDSR00060**C</v>
      </c>
      <c r="B45" s="1" t="s">
        <v>315</v>
      </c>
      <c r="C45" s="1" t="s">
        <v>342</v>
      </c>
      <c r="D45" s="4">
        <v>16.32</v>
      </c>
      <c r="E45" s="4">
        <v>16.559999999999999</v>
      </c>
      <c r="F45" s="1" t="s">
        <v>324</v>
      </c>
      <c r="G45" s="5">
        <v>0</v>
      </c>
      <c r="H45" s="5">
        <v>0</v>
      </c>
      <c r="I45" s="5">
        <v>22</v>
      </c>
      <c r="J45" s="5">
        <v>0</v>
      </c>
      <c r="K45" s="5">
        <v>0</v>
      </c>
      <c r="L45" s="5">
        <f t="shared" si="2"/>
        <v>22</v>
      </c>
      <c r="M45" s="1" t="s">
        <v>348</v>
      </c>
      <c r="N45" s="1">
        <v>22</v>
      </c>
      <c r="O45" s="1" t="s">
        <v>1617</v>
      </c>
      <c r="P45" s="99">
        <v>101469</v>
      </c>
      <c r="R45" s="104" t="s">
        <v>1608</v>
      </c>
      <c r="S45" s="96" t="s">
        <v>1664</v>
      </c>
    </row>
    <row r="46" spans="1:19" x14ac:dyDescent="0.2">
      <c r="A46" s="8" t="str">
        <f t="shared" si="0"/>
        <v>SASDSR00060**C</v>
      </c>
      <c r="B46" s="1" t="s">
        <v>315</v>
      </c>
      <c r="C46" s="1" t="s">
        <v>342</v>
      </c>
      <c r="D46" s="4">
        <v>26.24</v>
      </c>
      <c r="E46" s="4">
        <v>26.4</v>
      </c>
      <c r="F46" s="1" t="s">
        <v>334</v>
      </c>
      <c r="G46" s="5">
        <v>0</v>
      </c>
      <c r="H46" s="5">
        <v>0</v>
      </c>
      <c r="I46" s="5">
        <v>22</v>
      </c>
      <c r="J46" s="5">
        <v>0</v>
      </c>
      <c r="K46" s="5">
        <v>0</v>
      </c>
      <c r="L46" s="5">
        <f t="shared" si="2"/>
        <v>22</v>
      </c>
      <c r="M46" s="1" t="s">
        <v>349</v>
      </c>
      <c r="N46" s="1">
        <v>22</v>
      </c>
      <c r="O46" s="1" t="s">
        <v>1660</v>
      </c>
      <c r="P46" s="3">
        <v>105561</v>
      </c>
    </row>
    <row r="47" spans="1:19" x14ac:dyDescent="0.2">
      <c r="A47" s="8" t="str">
        <f t="shared" si="0"/>
        <v>SASDSR00060**C</v>
      </c>
      <c r="B47" s="1" t="s">
        <v>315</v>
      </c>
      <c r="C47" s="1" t="s">
        <v>342</v>
      </c>
      <c r="D47" s="4">
        <v>26.4</v>
      </c>
      <c r="E47" s="4">
        <v>26.6</v>
      </c>
      <c r="F47" s="1" t="s">
        <v>329</v>
      </c>
      <c r="G47" s="5">
        <v>0</v>
      </c>
      <c r="H47" s="5">
        <v>0</v>
      </c>
      <c r="I47" s="5">
        <v>29</v>
      </c>
      <c r="J47" s="5">
        <v>0</v>
      </c>
      <c r="K47" s="5">
        <v>0</v>
      </c>
      <c r="L47" s="5">
        <f t="shared" si="2"/>
        <v>29</v>
      </c>
      <c r="M47" s="1" t="s">
        <v>343</v>
      </c>
      <c r="N47" s="1">
        <v>29</v>
      </c>
      <c r="O47" s="1" t="s">
        <v>1660</v>
      </c>
      <c r="P47" s="3">
        <v>105561</v>
      </c>
    </row>
    <row r="48" spans="1:19" x14ac:dyDescent="0.2">
      <c r="A48" s="8" t="str">
        <f t="shared" si="0"/>
        <v>SASDSR00060**C</v>
      </c>
      <c r="B48" s="1" t="s">
        <v>315</v>
      </c>
      <c r="C48" s="1" t="s">
        <v>342</v>
      </c>
      <c r="D48" s="4">
        <v>26.6</v>
      </c>
      <c r="E48" s="4">
        <v>27.49</v>
      </c>
      <c r="F48" s="1" t="s">
        <v>322</v>
      </c>
      <c r="G48" s="5">
        <v>0</v>
      </c>
      <c r="H48" s="5">
        <v>0</v>
      </c>
      <c r="I48" s="5">
        <v>48</v>
      </c>
      <c r="J48" s="5">
        <v>0</v>
      </c>
      <c r="K48" s="5">
        <v>0</v>
      </c>
      <c r="L48" s="5">
        <f t="shared" si="2"/>
        <v>48</v>
      </c>
      <c r="M48" s="1" t="s">
        <v>323</v>
      </c>
      <c r="N48" s="1">
        <v>48</v>
      </c>
      <c r="O48" s="1" t="s">
        <v>1660</v>
      </c>
      <c r="P48" s="3">
        <v>105561</v>
      </c>
    </row>
    <row r="49" spans="1:19" x14ac:dyDescent="0.2">
      <c r="A49" s="8" t="str">
        <f t="shared" si="0"/>
        <v>SASDSR00060**C</v>
      </c>
      <c r="B49" s="1" t="s">
        <v>315</v>
      </c>
      <c r="C49" s="1" t="s">
        <v>342</v>
      </c>
      <c r="D49" s="4">
        <v>27.49</v>
      </c>
      <c r="E49" s="4">
        <v>27.63</v>
      </c>
      <c r="F49" s="1" t="s">
        <v>327</v>
      </c>
      <c r="G49" s="5">
        <v>0</v>
      </c>
      <c r="H49" s="5">
        <v>0</v>
      </c>
      <c r="I49" s="5">
        <v>67</v>
      </c>
      <c r="J49" s="5">
        <v>0</v>
      </c>
      <c r="K49" s="5">
        <v>0</v>
      </c>
      <c r="L49" s="5">
        <f t="shared" si="2"/>
        <v>67</v>
      </c>
      <c r="M49" s="1" t="s">
        <v>347</v>
      </c>
      <c r="N49" s="1">
        <v>67</v>
      </c>
      <c r="O49" s="1" t="s">
        <v>1660</v>
      </c>
      <c r="P49" s="3">
        <v>105561</v>
      </c>
    </row>
    <row r="50" spans="1:19" x14ac:dyDescent="0.2">
      <c r="A50" s="8" t="str">
        <f t="shared" si="0"/>
        <v>SASDSR00060**C</v>
      </c>
      <c r="B50" s="1" t="s">
        <v>315</v>
      </c>
      <c r="C50" s="1" t="s">
        <v>342</v>
      </c>
      <c r="D50" s="4">
        <v>27.63</v>
      </c>
      <c r="E50" s="4">
        <v>28.47</v>
      </c>
      <c r="F50" s="1" t="s">
        <v>322</v>
      </c>
      <c r="G50" s="5">
        <v>0</v>
      </c>
      <c r="H50" s="5">
        <v>0</v>
      </c>
      <c r="I50" s="5">
        <v>18</v>
      </c>
      <c r="J50" s="5">
        <v>0</v>
      </c>
      <c r="K50" s="5">
        <v>0</v>
      </c>
      <c r="L50" s="5">
        <f t="shared" si="2"/>
        <v>18</v>
      </c>
      <c r="M50" s="1" t="s">
        <v>323</v>
      </c>
      <c r="N50" s="1">
        <v>18</v>
      </c>
      <c r="O50" s="1" t="s">
        <v>1660</v>
      </c>
      <c r="P50" s="3">
        <v>105561</v>
      </c>
    </row>
    <row r="51" spans="1:19" x14ac:dyDescent="0.2">
      <c r="A51" s="8" t="str">
        <f t="shared" si="0"/>
        <v>SASDSR00060**C</v>
      </c>
      <c r="B51" s="1" t="s">
        <v>315</v>
      </c>
      <c r="C51" s="1" t="s">
        <v>342</v>
      </c>
      <c r="D51" s="4">
        <v>28.47</v>
      </c>
      <c r="E51" s="4">
        <v>28.61</v>
      </c>
      <c r="F51" s="1" t="s">
        <v>329</v>
      </c>
      <c r="G51" s="5">
        <v>0</v>
      </c>
      <c r="H51" s="5">
        <v>0</v>
      </c>
      <c r="I51" s="5">
        <v>25</v>
      </c>
      <c r="J51" s="5">
        <v>0</v>
      </c>
      <c r="K51" s="5">
        <v>0</v>
      </c>
      <c r="L51" s="5">
        <f t="shared" si="2"/>
        <v>25</v>
      </c>
      <c r="M51" s="1" t="s">
        <v>343</v>
      </c>
      <c r="N51" s="1">
        <v>25</v>
      </c>
      <c r="O51" s="1" t="s">
        <v>1660</v>
      </c>
      <c r="P51" s="3">
        <v>105561</v>
      </c>
    </row>
    <row r="52" spans="1:19" x14ac:dyDescent="0.2">
      <c r="A52" s="8" t="str">
        <f t="shared" si="0"/>
        <v>SASDSR00060**C</v>
      </c>
      <c r="B52" s="1" t="s">
        <v>315</v>
      </c>
      <c r="C52" s="1" t="s">
        <v>342</v>
      </c>
      <c r="D52" s="4">
        <v>28.61</v>
      </c>
      <c r="E52" s="4">
        <v>29.09</v>
      </c>
      <c r="F52" s="1" t="s">
        <v>322</v>
      </c>
      <c r="G52" s="5">
        <v>0</v>
      </c>
      <c r="H52" s="5">
        <v>0</v>
      </c>
      <c r="I52" s="5">
        <v>57</v>
      </c>
      <c r="J52" s="5">
        <v>0</v>
      </c>
      <c r="K52" s="5">
        <v>0</v>
      </c>
      <c r="L52" s="5">
        <f t="shared" si="2"/>
        <v>57</v>
      </c>
      <c r="M52" s="1" t="s">
        <v>323</v>
      </c>
      <c r="N52" s="1">
        <v>57</v>
      </c>
      <c r="O52" s="1" t="s">
        <v>1660</v>
      </c>
      <c r="P52" s="3">
        <v>105561</v>
      </c>
    </row>
    <row r="53" spans="1:19" x14ac:dyDescent="0.2">
      <c r="A53" s="8" t="str">
        <f t="shared" si="0"/>
        <v>SASDSR00060**C</v>
      </c>
      <c r="B53" s="1" t="s">
        <v>315</v>
      </c>
      <c r="C53" s="1" t="s">
        <v>342</v>
      </c>
      <c r="D53" s="4">
        <v>29.09</v>
      </c>
      <c r="E53" s="4">
        <v>30.15</v>
      </c>
      <c r="F53" s="1">
        <v>15</v>
      </c>
      <c r="G53" s="5">
        <v>0</v>
      </c>
      <c r="H53" s="5">
        <v>0</v>
      </c>
      <c r="I53" s="5">
        <v>20</v>
      </c>
      <c r="J53" s="5">
        <v>0</v>
      </c>
      <c r="K53" s="5">
        <v>0</v>
      </c>
      <c r="L53" s="5">
        <v>20</v>
      </c>
      <c r="M53" s="1" t="s">
        <v>343</v>
      </c>
      <c r="N53" s="1">
        <v>20</v>
      </c>
      <c r="O53" s="1" t="s">
        <v>1660</v>
      </c>
      <c r="P53" s="3">
        <v>105561</v>
      </c>
    </row>
    <row r="54" spans="1:19" x14ac:dyDescent="0.2">
      <c r="A54" s="8" t="str">
        <f t="shared" si="0"/>
        <v>SASDSR00060**C</v>
      </c>
      <c r="B54" s="1" t="s">
        <v>315</v>
      </c>
      <c r="C54" s="1" t="s">
        <v>342</v>
      </c>
      <c r="D54" s="4">
        <v>30.15</v>
      </c>
      <c r="E54" s="4">
        <v>30.32</v>
      </c>
      <c r="F54" s="1" t="s">
        <v>334</v>
      </c>
      <c r="G54" s="5">
        <v>32</v>
      </c>
      <c r="H54" s="5">
        <v>0</v>
      </c>
      <c r="I54" s="5">
        <v>22</v>
      </c>
      <c r="J54" s="5">
        <v>0</v>
      </c>
      <c r="K54" s="5">
        <v>0</v>
      </c>
      <c r="L54" s="5">
        <f t="shared" ref="L54:L117" si="3">SUM(G54:K54)</f>
        <v>54</v>
      </c>
      <c r="M54" s="1" t="s">
        <v>337</v>
      </c>
      <c r="N54" s="1">
        <v>54</v>
      </c>
      <c r="O54" s="1" t="s">
        <v>1660</v>
      </c>
      <c r="P54" s="3">
        <v>105561</v>
      </c>
    </row>
    <row r="55" spans="1:19" x14ac:dyDescent="0.2">
      <c r="A55" s="8" t="str">
        <f t="shared" si="0"/>
        <v>SASDSR00060**C</v>
      </c>
      <c r="B55" s="1" t="s">
        <v>315</v>
      </c>
      <c r="C55" s="1" t="s">
        <v>342</v>
      </c>
      <c r="D55" s="4">
        <v>30.32</v>
      </c>
      <c r="E55" s="4">
        <v>32.83</v>
      </c>
      <c r="F55" s="1" t="s">
        <v>1488</v>
      </c>
      <c r="G55" s="5">
        <v>16</v>
      </c>
      <c r="H55" s="5">
        <v>0</v>
      </c>
      <c r="I55" s="5">
        <v>164</v>
      </c>
      <c r="J55" s="5">
        <v>0</v>
      </c>
      <c r="K55" s="5">
        <v>0</v>
      </c>
      <c r="L55" s="5">
        <f t="shared" si="3"/>
        <v>180</v>
      </c>
      <c r="M55" s="1" t="s">
        <v>1490</v>
      </c>
      <c r="N55" s="1">
        <v>153</v>
      </c>
      <c r="O55" s="1" t="s">
        <v>1660</v>
      </c>
      <c r="P55" s="3">
        <v>105561</v>
      </c>
    </row>
    <row r="56" spans="1:19" x14ac:dyDescent="0.2">
      <c r="A56" s="8" t="str">
        <f t="shared" si="0"/>
        <v>SASDSR00089**C</v>
      </c>
      <c r="B56" s="1" t="s">
        <v>315</v>
      </c>
      <c r="C56" s="1" t="s">
        <v>350</v>
      </c>
      <c r="D56" s="4">
        <v>0</v>
      </c>
      <c r="E56" s="4">
        <v>0.2</v>
      </c>
      <c r="F56" s="1" t="s">
        <v>334</v>
      </c>
      <c r="G56" s="5">
        <v>16</v>
      </c>
      <c r="H56" s="5">
        <v>0</v>
      </c>
      <c r="I56" s="5">
        <v>13</v>
      </c>
      <c r="J56" s="5">
        <v>0</v>
      </c>
      <c r="K56" s="5">
        <v>0</v>
      </c>
      <c r="L56" s="5">
        <f t="shared" si="3"/>
        <v>29</v>
      </c>
      <c r="M56" s="1" t="s">
        <v>354</v>
      </c>
      <c r="N56" s="1">
        <v>29</v>
      </c>
      <c r="O56" s="1" t="s">
        <v>1662</v>
      </c>
      <c r="P56" s="99"/>
      <c r="Q56" s="99">
        <v>115132</v>
      </c>
      <c r="S56" s="96" t="s">
        <v>1636</v>
      </c>
    </row>
    <row r="57" spans="1:19" x14ac:dyDescent="0.2">
      <c r="A57" s="8" t="str">
        <f t="shared" si="0"/>
        <v>SASDSR00089**C</v>
      </c>
      <c r="B57" s="1" t="s">
        <v>315</v>
      </c>
      <c r="C57" s="1" t="s">
        <v>350</v>
      </c>
      <c r="D57" s="4">
        <v>0.2</v>
      </c>
      <c r="E57" s="4">
        <v>3.44</v>
      </c>
      <c r="F57" s="1" t="s">
        <v>322</v>
      </c>
      <c r="G57" s="5">
        <v>0</v>
      </c>
      <c r="H57" s="5">
        <v>0</v>
      </c>
      <c r="I57" s="5">
        <v>214</v>
      </c>
      <c r="J57" s="5">
        <v>0</v>
      </c>
      <c r="K57" s="5">
        <v>0</v>
      </c>
      <c r="L57" s="5">
        <f t="shared" si="3"/>
        <v>214</v>
      </c>
      <c r="M57" s="1" t="s">
        <v>323</v>
      </c>
      <c r="N57" s="1">
        <v>214</v>
      </c>
      <c r="O57" s="1" t="s">
        <v>1662</v>
      </c>
      <c r="P57" s="99"/>
      <c r="Q57" s="99">
        <v>115132</v>
      </c>
      <c r="S57" s="96" t="s">
        <v>1636</v>
      </c>
    </row>
    <row r="58" spans="1:19" x14ac:dyDescent="0.2">
      <c r="A58" s="8" t="str">
        <f t="shared" si="0"/>
        <v>SASDSR00089**C</v>
      </c>
      <c r="B58" s="1" t="s">
        <v>315</v>
      </c>
      <c r="C58" s="1" t="s">
        <v>350</v>
      </c>
      <c r="D58" s="4">
        <v>3.44</v>
      </c>
      <c r="E58" s="4">
        <v>3.84</v>
      </c>
      <c r="F58" s="1">
        <v>6</v>
      </c>
      <c r="G58" s="5">
        <v>32</v>
      </c>
      <c r="H58" s="5">
        <v>0</v>
      </c>
      <c r="I58" s="5">
        <v>22</v>
      </c>
      <c r="J58" s="5">
        <v>0</v>
      </c>
      <c r="K58" s="5">
        <v>0</v>
      </c>
      <c r="L58" s="5">
        <f t="shared" si="3"/>
        <v>54</v>
      </c>
      <c r="M58" s="1" t="s">
        <v>351</v>
      </c>
      <c r="N58" s="1">
        <v>54</v>
      </c>
      <c r="O58" s="1" t="s">
        <v>1662</v>
      </c>
      <c r="P58" s="99"/>
      <c r="Q58" s="99">
        <v>115132</v>
      </c>
      <c r="S58" s="96" t="s">
        <v>1636</v>
      </c>
    </row>
    <row r="59" spans="1:19" x14ac:dyDescent="0.2">
      <c r="A59" s="8" t="str">
        <f t="shared" si="0"/>
        <v>SASDSR00089**C</v>
      </c>
      <c r="B59" s="1" t="s">
        <v>315</v>
      </c>
      <c r="C59" s="1" t="s">
        <v>350</v>
      </c>
      <c r="D59" s="4">
        <v>3.84</v>
      </c>
      <c r="E59" s="4">
        <v>4.75</v>
      </c>
      <c r="F59" s="1" t="s">
        <v>322</v>
      </c>
      <c r="G59" s="5">
        <v>0</v>
      </c>
      <c r="H59" s="5">
        <v>0</v>
      </c>
      <c r="I59" s="5">
        <v>57</v>
      </c>
      <c r="J59" s="5">
        <v>0</v>
      </c>
      <c r="K59" s="5">
        <v>0</v>
      </c>
      <c r="L59" s="5">
        <f t="shared" si="3"/>
        <v>57</v>
      </c>
      <c r="M59" s="1" t="s">
        <v>323</v>
      </c>
      <c r="N59" s="1">
        <v>57</v>
      </c>
      <c r="O59" s="1" t="s">
        <v>1662</v>
      </c>
      <c r="P59" s="99"/>
      <c r="Q59" s="99">
        <v>115132</v>
      </c>
      <c r="S59" s="96" t="s">
        <v>1636</v>
      </c>
    </row>
    <row r="60" spans="1:19" x14ac:dyDescent="0.2">
      <c r="A60" s="8" t="str">
        <f t="shared" si="0"/>
        <v>SASDSR00089**C</v>
      </c>
      <c r="B60" s="1" t="s">
        <v>315</v>
      </c>
      <c r="C60" s="1" t="s">
        <v>350</v>
      </c>
      <c r="D60" s="4">
        <v>5.43</v>
      </c>
      <c r="E60" s="4">
        <v>8.84</v>
      </c>
      <c r="F60" s="1" t="s">
        <v>322</v>
      </c>
      <c r="G60" s="5">
        <v>0</v>
      </c>
      <c r="H60" s="5">
        <v>0</v>
      </c>
      <c r="I60" s="5">
        <v>222</v>
      </c>
      <c r="J60" s="5">
        <v>0</v>
      </c>
      <c r="K60" s="5">
        <v>0</v>
      </c>
      <c r="L60" s="5">
        <f t="shared" si="3"/>
        <v>222</v>
      </c>
      <c r="M60" s="1" t="s">
        <v>323</v>
      </c>
      <c r="N60" s="1">
        <v>222</v>
      </c>
      <c r="O60" s="1" t="s">
        <v>1662</v>
      </c>
      <c r="P60" s="99"/>
      <c r="Q60" s="99">
        <v>115132</v>
      </c>
      <c r="S60" s="96" t="s">
        <v>1636</v>
      </c>
    </row>
    <row r="61" spans="1:19" x14ac:dyDescent="0.2">
      <c r="A61" s="8" t="str">
        <f t="shared" si="0"/>
        <v>SASDSR00089**C</v>
      </c>
      <c r="B61" s="1" t="s">
        <v>315</v>
      </c>
      <c r="C61" s="1" t="s">
        <v>350</v>
      </c>
      <c r="D61" s="4">
        <v>8.84</v>
      </c>
      <c r="E61" s="4">
        <v>9.0399999999999991</v>
      </c>
      <c r="F61" s="1">
        <v>6</v>
      </c>
      <c r="G61" s="5">
        <v>16</v>
      </c>
      <c r="H61" s="5">
        <v>0</v>
      </c>
      <c r="I61" s="5">
        <v>11</v>
      </c>
      <c r="J61" s="5">
        <v>0</v>
      </c>
      <c r="K61" s="5">
        <v>0</v>
      </c>
      <c r="L61" s="5">
        <f t="shared" si="3"/>
        <v>27</v>
      </c>
      <c r="M61" s="1" t="s">
        <v>352</v>
      </c>
      <c r="N61" s="1">
        <v>27</v>
      </c>
      <c r="O61" s="1" t="s">
        <v>1662</v>
      </c>
      <c r="P61" s="99"/>
      <c r="Q61" s="99">
        <v>115132</v>
      </c>
      <c r="S61" s="96" t="s">
        <v>1636</v>
      </c>
    </row>
    <row r="62" spans="1:19" x14ac:dyDescent="0.2">
      <c r="A62" s="8" t="str">
        <f t="shared" si="0"/>
        <v>SASDSR00089**C</v>
      </c>
      <c r="B62" s="1" t="s">
        <v>315</v>
      </c>
      <c r="C62" s="1" t="s">
        <v>350</v>
      </c>
      <c r="D62" s="4">
        <v>9.0399999999999991</v>
      </c>
      <c r="E62" s="4">
        <v>9.24</v>
      </c>
      <c r="F62" s="1">
        <v>6</v>
      </c>
      <c r="G62" s="5">
        <v>16</v>
      </c>
      <c r="H62" s="5">
        <v>0</v>
      </c>
      <c r="I62" s="5">
        <v>11</v>
      </c>
      <c r="J62" s="5">
        <v>0</v>
      </c>
      <c r="K62" s="5">
        <v>0</v>
      </c>
      <c r="L62" s="5">
        <f t="shared" si="3"/>
        <v>27</v>
      </c>
      <c r="M62" s="1" t="s">
        <v>353</v>
      </c>
      <c r="N62" s="1">
        <v>27</v>
      </c>
      <c r="O62" s="1" t="s">
        <v>1662</v>
      </c>
      <c r="P62" s="99"/>
      <c r="Q62" s="99">
        <v>115132</v>
      </c>
      <c r="S62" s="96" t="s">
        <v>1636</v>
      </c>
    </row>
    <row r="63" spans="1:19" x14ac:dyDescent="0.2">
      <c r="A63" s="8" t="str">
        <f t="shared" si="0"/>
        <v>SASDSR00089**C</v>
      </c>
      <c r="B63" s="1" t="s">
        <v>315</v>
      </c>
      <c r="C63" s="1" t="s">
        <v>350</v>
      </c>
      <c r="D63" s="4">
        <v>9.24</v>
      </c>
      <c r="E63" s="4">
        <v>12.03</v>
      </c>
      <c r="F63" s="1" t="s">
        <v>322</v>
      </c>
      <c r="G63" s="5">
        <v>0</v>
      </c>
      <c r="H63" s="5">
        <v>0</v>
      </c>
      <c r="I63" s="5">
        <v>178</v>
      </c>
      <c r="J63" s="5">
        <v>0</v>
      </c>
      <c r="K63" s="5">
        <v>0</v>
      </c>
      <c r="L63" s="5">
        <f t="shared" si="3"/>
        <v>178</v>
      </c>
      <c r="M63" s="1" t="s">
        <v>323</v>
      </c>
      <c r="N63" s="1">
        <v>178</v>
      </c>
      <c r="O63" s="1" t="s">
        <v>1662</v>
      </c>
      <c r="P63" s="99"/>
      <c r="Q63" s="99">
        <v>115132</v>
      </c>
      <c r="S63" s="96" t="s">
        <v>1636</v>
      </c>
    </row>
    <row r="64" spans="1:19" x14ac:dyDescent="0.2">
      <c r="A64" s="8" t="str">
        <f t="shared" si="0"/>
        <v>SASDSR00089**C</v>
      </c>
      <c r="B64" s="1" t="s">
        <v>315</v>
      </c>
      <c r="C64" s="1" t="s">
        <v>350</v>
      </c>
      <c r="D64" s="4">
        <v>12.03</v>
      </c>
      <c r="E64" s="4">
        <v>12.35</v>
      </c>
      <c r="F64" s="1" t="s">
        <v>355</v>
      </c>
      <c r="G64" s="5">
        <v>32</v>
      </c>
      <c r="H64" s="5">
        <v>0</v>
      </c>
      <c r="I64" s="5">
        <v>34</v>
      </c>
      <c r="J64" s="5">
        <v>0</v>
      </c>
      <c r="K64" s="5">
        <v>0</v>
      </c>
      <c r="L64" s="5">
        <f t="shared" si="3"/>
        <v>66</v>
      </c>
      <c r="M64" s="1" t="s">
        <v>356</v>
      </c>
      <c r="N64" s="1">
        <v>66</v>
      </c>
      <c r="O64" s="1" t="s">
        <v>1662</v>
      </c>
      <c r="P64" s="99"/>
      <c r="Q64" s="99">
        <v>115132</v>
      </c>
      <c r="S64" s="96" t="s">
        <v>1636</v>
      </c>
    </row>
    <row r="65" spans="1:19" x14ac:dyDescent="0.2">
      <c r="A65" s="8" t="str">
        <f t="shared" si="0"/>
        <v>SASDSR00089**C</v>
      </c>
      <c r="B65" s="1" t="s">
        <v>315</v>
      </c>
      <c r="C65" s="1" t="s">
        <v>350</v>
      </c>
      <c r="D65" s="4">
        <v>12.35</v>
      </c>
      <c r="E65" s="4">
        <v>13.33</v>
      </c>
      <c r="F65" s="1" t="s">
        <v>322</v>
      </c>
      <c r="G65" s="5">
        <v>0</v>
      </c>
      <c r="H65" s="5">
        <v>0</v>
      </c>
      <c r="I65" s="5">
        <v>65</v>
      </c>
      <c r="J65" s="5">
        <v>0</v>
      </c>
      <c r="K65" s="5">
        <v>0</v>
      </c>
      <c r="L65" s="5">
        <f t="shared" si="3"/>
        <v>65</v>
      </c>
      <c r="M65" s="1" t="s">
        <v>323</v>
      </c>
      <c r="N65" s="1">
        <v>65</v>
      </c>
      <c r="O65" s="1" t="s">
        <v>1662</v>
      </c>
      <c r="P65" s="99"/>
      <c r="Q65" s="99">
        <v>115132</v>
      </c>
      <c r="S65" s="96" t="s">
        <v>1636</v>
      </c>
    </row>
    <row r="66" spans="1:19" x14ac:dyDescent="0.2">
      <c r="A66" s="8" t="str">
        <f t="shared" ref="A66:A129" si="4">"S"&amp;B66&amp;MID(C66,1,2)&amp;"00"&amp;MID(C66,4,3)&amp;"**C"</f>
        <v>SASDSR00089**C</v>
      </c>
      <c r="B66" s="1" t="s">
        <v>315</v>
      </c>
      <c r="C66" s="1" t="s">
        <v>350</v>
      </c>
      <c r="D66" s="4">
        <v>13.33</v>
      </c>
      <c r="E66" s="4">
        <v>13.67</v>
      </c>
      <c r="F66" s="1" t="s">
        <v>324</v>
      </c>
      <c r="G66" s="5">
        <v>0</v>
      </c>
      <c r="H66" s="5">
        <v>0</v>
      </c>
      <c r="I66" s="5">
        <v>22</v>
      </c>
      <c r="J66" s="5">
        <v>0</v>
      </c>
      <c r="K66" s="5">
        <v>0</v>
      </c>
      <c r="L66" s="5">
        <f t="shared" si="3"/>
        <v>22</v>
      </c>
      <c r="M66" s="1" t="s">
        <v>357</v>
      </c>
      <c r="N66" s="1">
        <v>22</v>
      </c>
      <c r="O66" s="1" t="s">
        <v>1662</v>
      </c>
      <c r="P66" s="99"/>
      <c r="Q66" s="99">
        <v>115132</v>
      </c>
      <c r="S66" s="96" t="s">
        <v>1636</v>
      </c>
    </row>
    <row r="67" spans="1:19" x14ac:dyDescent="0.2">
      <c r="A67" s="8" t="str">
        <f t="shared" si="4"/>
        <v>SASDSR00089**C</v>
      </c>
      <c r="B67" s="1" t="s">
        <v>315</v>
      </c>
      <c r="C67" s="1" t="s">
        <v>350</v>
      </c>
      <c r="D67" s="4">
        <v>13.67</v>
      </c>
      <c r="E67" s="4">
        <v>14.54</v>
      </c>
      <c r="F67" s="1" t="s">
        <v>322</v>
      </c>
      <c r="G67" s="5">
        <v>0</v>
      </c>
      <c r="H67" s="5">
        <v>0</v>
      </c>
      <c r="I67" s="5">
        <v>57</v>
      </c>
      <c r="J67" s="5">
        <v>0</v>
      </c>
      <c r="K67" s="5">
        <v>0</v>
      </c>
      <c r="L67" s="5">
        <f t="shared" si="3"/>
        <v>57</v>
      </c>
      <c r="M67" s="1" t="s">
        <v>323</v>
      </c>
      <c r="N67" s="1">
        <v>57</v>
      </c>
      <c r="O67" s="1" t="s">
        <v>1662</v>
      </c>
      <c r="P67" s="99"/>
      <c r="Q67" s="99">
        <v>115132</v>
      </c>
      <c r="S67" s="96" t="s">
        <v>1636</v>
      </c>
    </row>
    <row r="68" spans="1:19" x14ac:dyDescent="0.2">
      <c r="A68" s="8" t="str">
        <f t="shared" si="4"/>
        <v>SASDSR00089**C</v>
      </c>
      <c r="B68" s="1" t="s">
        <v>315</v>
      </c>
      <c r="C68" s="1" t="s">
        <v>350</v>
      </c>
      <c r="D68" s="4">
        <v>15.5</v>
      </c>
      <c r="E68" s="4">
        <v>17.62</v>
      </c>
      <c r="F68" s="1" t="s">
        <v>322</v>
      </c>
      <c r="G68" s="5">
        <v>0</v>
      </c>
      <c r="H68" s="5">
        <v>0</v>
      </c>
      <c r="I68" s="5">
        <v>140</v>
      </c>
      <c r="J68" s="5">
        <v>0</v>
      </c>
      <c r="K68" s="5">
        <v>0</v>
      </c>
      <c r="L68" s="5">
        <f t="shared" si="3"/>
        <v>140</v>
      </c>
      <c r="M68" s="1" t="s">
        <v>323</v>
      </c>
      <c r="N68" s="1">
        <v>140</v>
      </c>
      <c r="O68" s="1" t="s">
        <v>1595</v>
      </c>
      <c r="P68" s="99">
        <v>101438</v>
      </c>
      <c r="R68" s="104" t="s">
        <v>1608</v>
      </c>
      <c r="S68" s="96" t="s">
        <v>1664</v>
      </c>
    </row>
    <row r="69" spans="1:19" x14ac:dyDescent="0.2">
      <c r="A69" s="8" t="str">
        <f t="shared" si="4"/>
        <v>SASDSR00089**C</v>
      </c>
      <c r="B69" s="1" t="s">
        <v>315</v>
      </c>
      <c r="C69" s="1" t="s">
        <v>350</v>
      </c>
      <c r="D69" s="4">
        <v>17.62</v>
      </c>
      <c r="E69" s="4">
        <v>17.850000000000001</v>
      </c>
      <c r="F69" s="1" t="s">
        <v>327</v>
      </c>
      <c r="G69" s="5">
        <v>0</v>
      </c>
      <c r="H69" s="5">
        <v>0</v>
      </c>
      <c r="I69" s="5">
        <v>24</v>
      </c>
      <c r="J69" s="5">
        <v>0</v>
      </c>
      <c r="K69" s="5">
        <v>0</v>
      </c>
      <c r="L69" s="5">
        <f t="shared" si="3"/>
        <v>24</v>
      </c>
      <c r="M69" s="1" t="s">
        <v>347</v>
      </c>
      <c r="N69" s="1">
        <v>24</v>
      </c>
      <c r="O69" s="1" t="s">
        <v>1595</v>
      </c>
      <c r="P69" s="99">
        <v>101438</v>
      </c>
      <c r="R69" s="104" t="s">
        <v>1608</v>
      </c>
      <c r="S69" s="96" t="s">
        <v>1664</v>
      </c>
    </row>
    <row r="70" spans="1:19" x14ac:dyDescent="0.2">
      <c r="A70" s="8" t="str">
        <f t="shared" si="4"/>
        <v>SASDSR00089**C</v>
      </c>
      <c r="B70" s="1" t="s">
        <v>315</v>
      </c>
      <c r="C70" s="1" t="s">
        <v>350</v>
      </c>
      <c r="D70" s="4">
        <v>17.850000000000001</v>
      </c>
      <c r="E70" s="4">
        <v>18.43</v>
      </c>
      <c r="F70" s="1" t="s">
        <v>322</v>
      </c>
      <c r="G70" s="5">
        <v>0</v>
      </c>
      <c r="H70" s="5">
        <v>0</v>
      </c>
      <c r="I70" s="5">
        <v>44</v>
      </c>
      <c r="J70" s="5">
        <v>0</v>
      </c>
      <c r="K70" s="5">
        <v>0</v>
      </c>
      <c r="L70" s="5">
        <f t="shared" si="3"/>
        <v>44</v>
      </c>
      <c r="M70" s="1" t="s">
        <v>323</v>
      </c>
      <c r="N70" s="1">
        <v>44</v>
      </c>
      <c r="O70" s="1" t="s">
        <v>1595</v>
      </c>
      <c r="P70" s="99">
        <v>101438</v>
      </c>
      <c r="R70" s="104" t="s">
        <v>1608</v>
      </c>
      <c r="S70" s="96" t="s">
        <v>1664</v>
      </c>
    </row>
    <row r="71" spans="1:19" x14ac:dyDescent="0.2">
      <c r="A71" s="8" t="str">
        <f t="shared" si="4"/>
        <v>SASDSR00095**C</v>
      </c>
      <c r="B71" s="1" t="s">
        <v>315</v>
      </c>
      <c r="C71" s="1" t="s">
        <v>359</v>
      </c>
      <c r="D71" s="4">
        <v>0</v>
      </c>
      <c r="E71" s="4">
        <v>1.29</v>
      </c>
      <c r="F71" s="1" t="s">
        <v>322</v>
      </c>
      <c r="G71" s="5">
        <v>0</v>
      </c>
      <c r="H71" s="5">
        <v>0</v>
      </c>
      <c r="I71" s="5">
        <v>85</v>
      </c>
      <c r="J71" s="5">
        <v>0</v>
      </c>
      <c r="K71" s="5">
        <v>0</v>
      </c>
      <c r="L71" s="5">
        <f t="shared" si="3"/>
        <v>85</v>
      </c>
      <c r="M71" s="1" t="s">
        <v>323</v>
      </c>
      <c r="N71" s="1">
        <v>85</v>
      </c>
      <c r="O71" s="1" t="s">
        <v>1649</v>
      </c>
      <c r="P71" s="99">
        <v>102972</v>
      </c>
      <c r="Q71" s="99"/>
    </row>
    <row r="72" spans="1:19" x14ac:dyDescent="0.2">
      <c r="A72" s="8" t="str">
        <f t="shared" si="4"/>
        <v>SASDSR00095**C</v>
      </c>
      <c r="B72" s="1" t="s">
        <v>315</v>
      </c>
      <c r="C72" s="1" t="s">
        <v>359</v>
      </c>
      <c r="D72" s="4">
        <v>1.29</v>
      </c>
      <c r="E72" s="4">
        <v>1.46</v>
      </c>
      <c r="F72" s="1" t="s">
        <v>334</v>
      </c>
      <c r="G72" s="5">
        <v>16</v>
      </c>
      <c r="H72" s="5">
        <v>0</v>
      </c>
      <c r="I72" s="5">
        <v>11</v>
      </c>
      <c r="J72" s="5">
        <v>0</v>
      </c>
      <c r="K72" s="5">
        <v>0</v>
      </c>
      <c r="L72" s="5">
        <f t="shared" si="3"/>
        <v>27</v>
      </c>
      <c r="M72" s="1" t="s">
        <v>364</v>
      </c>
      <c r="N72" s="1">
        <v>27</v>
      </c>
      <c r="O72" s="1" t="s">
        <v>1649</v>
      </c>
      <c r="P72" s="99">
        <v>102972</v>
      </c>
      <c r="Q72" s="99"/>
    </row>
    <row r="73" spans="1:19" x14ac:dyDescent="0.2">
      <c r="A73" s="8" t="str">
        <f t="shared" si="4"/>
        <v>SASDSR00095**C</v>
      </c>
      <c r="B73" s="1" t="s">
        <v>315</v>
      </c>
      <c r="C73" s="1" t="s">
        <v>359</v>
      </c>
      <c r="D73" s="4">
        <v>1.46</v>
      </c>
      <c r="E73" s="4">
        <v>1.63</v>
      </c>
      <c r="F73" s="1" t="s">
        <v>334</v>
      </c>
      <c r="G73" s="5">
        <v>16</v>
      </c>
      <c r="H73" s="5">
        <v>0</v>
      </c>
      <c r="I73" s="5">
        <v>11</v>
      </c>
      <c r="J73" s="5">
        <v>0</v>
      </c>
      <c r="K73" s="5">
        <v>0</v>
      </c>
      <c r="L73" s="5">
        <f t="shared" si="3"/>
        <v>27</v>
      </c>
      <c r="M73" s="1" t="s">
        <v>365</v>
      </c>
      <c r="N73" s="1">
        <v>27</v>
      </c>
      <c r="O73" s="1" t="s">
        <v>1649</v>
      </c>
      <c r="P73" s="3">
        <v>102972</v>
      </c>
    </row>
    <row r="74" spans="1:19" x14ac:dyDescent="0.2">
      <c r="A74" s="8" t="str">
        <f t="shared" si="4"/>
        <v>SASDSR00095**C</v>
      </c>
      <c r="B74" s="1" t="s">
        <v>315</v>
      </c>
      <c r="C74" s="1" t="s">
        <v>359</v>
      </c>
      <c r="D74" s="4">
        <v>1.63</v>
      </c>
      <c r="E74" s="4">
        <v>6.31</v>
      </c>
      <c r="F74" s="1" t="s">
        <v>322</v>
      </c>
      <c r="G74" s="5">
        <v>0</v>
      </c>
      <c r="H74" s="5">
        <v>0</v>
      </c>
      <c r="I74" s="5">
        <v>335</v>
      </c>
      <c r="J74" s="5">
        <v>0</v>
      </c>
      <c r="K74" s="5">
        <v>0</v>
      </c>
      <c r="L74" s="5">
        <f t="shared" si="3"/>
        <v>335</v>
      </c>
      <c r="M74" s="1" t="s">
        <v>323</v>
      </c>
      <c r="N74" s="1">
        <v>335</v>
      </c>
      <c r="O74" s="1" t="s">
        <v>1649</v>
      </c>
      <c r="P74" s="3">
        <v>102972</v>
      </c>
    </row>
    <row r="75" spans="1:19" x14ac:dyDescent="0.2">
      <c r="A75" s="8" t="str">
        <f t="shared" si="4"/>
        <v>SASDSR00095**C</v>
      </c>
      <c r="B75" s="1" t="s">
        <v>315</v>
      </c>
      <c r="C75" s="1" t="s">
        <v>359</v>
      </c>
      <c r="D75" s="4">
        <v>6.31</v>
      </c>
      <c r="E75" s="4">
        <v>6.65</v>
      </c>
      <c r="F75" s="1">
        <v>6</v>
      </c>
      <c r="G75" s="5">
        <v>32</v>
      </c>
      <c r="H75" s="5">
        <v>0</v>
      </c>
      <c r="I75" s="5">
        <v>22</v>
      </c>
      <c r="J75" s="5">
        <v>0</v>
      </c>
      <c r="K75" s="5">
        <v>0</v>
      </c>
      <c r="L75" s="5">
        <f t="shared" si="3"/>
        <v>54</v>
      </c>
      <c r="M75" s="1" t="s">
        <v>360</v>
      </c>
      <c r="N75" s="1">
        <v>54</v>
      </c>
      <c r="O75" s="1" t="s">
        <v>1649</v>
      </c>
      <c r="P75" s="3">
        <v>102972</v>
      </c>
    </row>
    <row r="76" spans="1:19" x14ac:dyDescent="0.2">
      <c r="A76" s="8" t="str">
        <f t="shared" si="4"/>
        <v>SASDSR00095**C</v>
      </c>
      <c r="B76" s="1" t="s">
        <v>315</v>
      </c>
      <c r="C76" s="1" t="s">
        <v>359</v>
      </c>
      <c r="D76" s="4">
        <v>6.65</v>
      </c>
      <c r="E76" s="4">
        <v>9.52</v>
      </c>
      <c r="F76" s="1" t="s">
        <v>322</v>
      </c>
      <c r="G76" s="5">
        <v>0</v>
      </c>
      <c r="H76" s="5">
        <v>0</v>
      </c>
      <c r="I76" s="5">
        <v>188</v>
      </c>
      <c r="J76" s="5">
        <v>0</v>
      </c>
      <c r="K76" s="5">
        <v>0</v>
      </c>
      <c r="L76" s="5">
        <f t="shared" si="3"/>
        <v>188</v>
      </c>
      <c r="M76" s="1" t="s">
        <v>323</v>
      </c>
      <c r="N76" s="1">
        <v>188</v>
      </c>
      <c r="O76" s="1" t="s">
        <v>1660</v>
      </c>
      <c r="P76" s="3">
        <v>105561</v>
      </c>
    </row>
    <row r="77" spans="1:19" x14ac:dyDescent="0.2">
      <c r="A77" s="8" t="str">
        <f t="shared" si="4"/>
        <v>SASDSR00095**C</v>
      </c>
      <c r="B77" s="1" t="s">
        <v>315</v>
      </c>
      <c r="C77" s="1" t="s">
        <v>359</v>
      </c>
      <c r="D77" s="4">
        <v>9.52</v>
      </c>
      <c r="E77" s="4">
        <v>9.69</v>
      </c>
      <c r="F77" s="1">
        <v>8</v>
      </c>
      <c r="G77" s="5">
        <v>0</v>
      </c>
      <c r="H77" s="5">
        <v>0</v>
      </c>
      <c r="I77" s="5">
        <v>11</v>
      </c>
      <c r="J77" s="5">
        <v>0</v>
      </c>
      <c r="K77" s="5">
        <v>0</v>
      </c>
      <c r="L77" s="5">
        <f t="shared" si="3"/>
        <v>11</v>
      </c>
      <c r="M77" s="1" t="s">
        <v>361</v>
      </c>
      <c r="N77" s="1">
        <v>11</v>
      </c>
      <c r="O77" s="1" t="s">
        <v>1660</v>
      </c>
      <c r="P77" s="3">
        <v>105561</v>
      </c>
    </row>
    <row r="78" spans="1:19" x14ac:dyDescent="0.2">
      <c r="A78" s="8" t="str">
        <f t="shared" si="4"/>
        <v>SASDSR00095**C</v>
      </c>
      <c r="B78" s="1" t="s">
        <v>315</v>
      </c>
      <c r="C78" s="1" t="s">
        <v>359</v>
      </c>
      <c r="D78" s="4">
        <v>9.69</v>
      </c>
      <c r="E78" s="4">
        <v>9.86</v>
      </c>
      <c r="F78" s="1">
        <v>8</v>
      </c>
      <c r="G78" s="5">
        <v>0</v>
      </c>
      <c r="H78" s="5">
        <v>0</v>
      </c>
      <c r="I78" s="5">
        <v>11</v>
      </c>
      <c r="J78" s="5">
        <v>0</v>
      </c>
      <c r="K78" s="5">
        <v>0</v>
      </c>
      <c r="L78" s="5">
        <f t="shared" si="3"/>
        <v>11</v>
      </c>
      <c r="M78" s="1" t="s">
        <v>362</v>
      </c>
      <c r="N78" s="1">
        <v>11</v>
      </c>
      <c r="O78" s="1" t="s">
        <v>1660</v>
      </c>
      <c r="P78" s="3">
        <v>105561</v>
      </c>
    </row>
    <row r="79" spans="1:19" x14ac:dyDescent="0.2">
      <c r="A79" s="8" t="str">
        <f t="shared" si="4"/>
        <v>SASDSR00095**C</v>
      </c>
      <c r="B79" s="1" t="s">
        <v>315</v>
      </c>
      <c r="C79" s="1" t="s">
        <v>359</v>
      </c>
      <c r="D79" s="4">
        <v>9.86</v>
      </c>
      <c r="E79" s="4">
        <v>9.99</v>
      </c>
      <c r="F79" s="1" t="s">
        <v>322</v>
      </c>
      <c r="G79" s="5">
        <v>0</v>
      </c>
      <c r="H79" s="5">
        <v>0</v>
      </c>
      <c r="I79" s="5">
        <v>9</v>
      </c>
      <c r="J79" s="5">
        <v>0</v>
      </c>
      <c r="K79" s="5">
        <v>0</v>
      </c>
      <c r="L79" s="5">
        <f t="shared" si="3"/>
        <v>9</v>
      </c>
      <c r="M79" s="1" t="s">
        <v>323</v>
      </c>
      <c r="N79" s="1">
        <v>9</v>
      </c>
      <c r="O79" s="1" t="s">
        <v>1660</v>
      </c>
      <c r="P79" s="3">
        <v>105561</v>
      </c>
    </row>
    <row r="80" spans="1:19" x14ac:dyDescent="0.2">
      <c r="A80" s="8" t="str">
        <f t="shared" si="4"/>
        <v>SASDSR00095**C</v>
      </c>
      <c r="B80" s="1" t="s">
        <v>315</v>
      </c>
      <c r="C80" s="1" t="s">
        <v>359</v>
      </c>
      <c r="D80" s="4">
        <v>9.99</v>
      </c>
      <c r="E80" s="4">
        <v>10.33</v>
      </c>
      <c r="F80" s="1">
        <v>8</v>
      </c>
      <c r="G80" s="5">
        <v>0</v>
      </c>
      <c r="H80" s="5">
        <v>0</v>
      </c>
      <c r="I80" s="5">
        <v>22</v>
      </c>
      <c r="J80" s="5">
        <v>0</v>
      </c>
      <c r="K80" s="5">
        <v>0</v>
      </c>
      <c r="L80" s="5">
        <f t="shared" si="3"/>
        <v>22</v>
      </c>
      <c r="M80" s="1" t="s">
        <v>363</v>
      </c>
      <c r="N80" s="1">
        <v>22</v>
      </c>
      <c r="O80" s="1" t="s">
        <v>1660</v>
      </c>
      <c r="P80" s="3">
        <v>105561</v>
      </c>
    </row>
    <row r="81" spans="1:19" x14ac:dyDescent="0.2">
      <c r="A81" s="8" t="str">
        <f t="shared" si="4"/>
        <v>SASDSR00095**C</v>
      </c>
      <c r="B81" s="1" t="s">
        <v>315</v>
      </c>
      <c r="C81" s="1" t="s">
        <v>359</v>
      </c>
      <c r="D81" s="4">
        <v>10.33</v>
      </c>
      <c r="E81" s="4">
        <v>12.23</v>
      </c>
      <c r="F81" s="1" t="s">
        <v>322</v>
      </c>
      <c r="G81" s="5">
        <v>0</v>
      </c>
      <c r="H81" s="5">
        <v>0</v>
      </c>
      <c r="I81" s="5">
        <v>93</v>
      </c>
      <c r="J81" s="5">
        <v>0</v>
      </c>
      <c r="K81" s="5">
        <v>0</v>
      </c>
      <c r="L81" s="5">
        <f t="shared" si="3"/>
        <v>93</v>
      </c>
      <c r="M81" s="1" t="s">
        <v>323</v>
      </c>
      <c r="N81" s="1">
        <v>93</v>
      </c>
      <c r="O81" s="1" t="s">
        <v>1660</v>
      </c>
      <c r="P81" s="3">
        <v>105561</v>
      </c>
    </row>
    <row r="82" spans="1:19" x14ac:dyDescent="0.2">
      <c r="A82" s="8" t="str">
        <f t="shared" si="4"/>
        <v>SASDSR00095**C</v>
      </c>
      <c r="B82" s="1" t="s">
        <v>315</v>
      </c>
      <c r="C82" s="1" t="s">
        <v>359</v>
      </c>
      <c r="D82" s="4">
        <v>12.23</v>
      </c>
      <c r="E82" s="4">
        <v>12.64</v>
      </c>
      <c r="F82" s="1" t="s">
        <v>329</v>
      </c>
      <c r="G82" s="5">
        <v>0</v>
      </c>
      <c r="H82" s="5">
        <v>0</v>
      </c>
      <c r="I82" s="5">
        <v>48</v>
      </c>
      <c r="J82" s="5">
        <v>0</v>
      </c>
      <c r="K82" s="5">
        <v>0</v>
      </c>
      <c r="L82" s="5">
        <f t="shared" si="3"/>
        <v>48</v>
      </c>
      <c r="M82" s="1" t="s">
        <v>366</v>
      </c>
      <c r="N82" s="1">
        <v>48</v>
      </c>
      <c r="O82" s="1" t="s">
        <v>1660</v>
      </c>
      <c r="P82" s="3">
        <v>105561</v>
      </c>
    </row>
    <row r="83" spans="1:19" x14ac:dyDescent="0.2">
      <c r="A83" s="8" t="str">
        <f t="shared" si="4"/>
        <v>SASDSR00095**C</v>
      </c>
      <c r="B83" s="1" t="s">
        <v>315</v>
      </c>
      <c r="C83" s="1" t="s">
        <v>359</v>
      </c>
      <c r="D83" s="4">
        <v>12.64</v>
      </c>
      <c r="E83" s="4">
        <v>13.5</v>
      </c>
      <c r="F83" s="1" t="s">
        <v>322</v>
      </c>
      <c r="G83" s="5">
        <v>0</v>
      </c>
      <c r="H83" s="5">
        <v>0</v>
      </c>
      <c r="I83" s="5">
        <f>(E83-D83)*66</f>
        <v>56.759999999999962</v>
      </c>
      <c r="J83" s="5">
        <v>0</v>
      </c>
      <c r="K83" s="5">
        <v>0</v>
      </c>
      <c r="L83" s="5">
        <f t="shared" si="3"/>
        <v>56.759999999999962</v>
      </c>
      <c r="M83" s="1" t="s">
        <v>323</v>
      </c>
      <c r="N83" s="1">
        <v>57</v>
      </c>
      <c r="O83" s="1" t="s">
        <v>1660</v>
      </c>
      <c r="P83" s="3">
        <v>105561</v>
      </c>
    </row>
    <row r="84" spans="1:19" x14ac:dyDescent="0.2">
      <c r="A84" s="8" t="str">
        <f t="shared" si="4"/>
        <v>SASDSR00096**C</v>
      </c>
      <c r="B84" s="1" t="s">
        <v>315</v>
      </c>
      <c r="C84" s="1" t="s">
        <v>367</v>
      </c>
      <c r="D84" s="4">
        <v>0</v>
      </c>
      <c r="E84" s="4">
        <v>4.2699999999999996</v>
      </c>
      <c r="F84" s="1" t="s">
        <v>322</v>
      </c>
      <c r="G84" s="5">
        <v>0</v>
      </c>
      <c r="H84" s="5">
        <v>0</v>
      </c>
      <c r="I84" s="5">
        <v>278</v>
      </c>
      <c r="J84" s="5">
        <v>0</v>
      </c>
      <c r="K84" s="5">
        <v>0</v>
      </c>
      <c r="L84" s="5">
        <f t="shared" si="3"/>
        <v>278</v>
      </c>
      <c r="M84" s="1" t="s">
        <v>323</v>
      </c>
      <c r="N84" s="1">
        <v>278</v>
      </c>
      <c r="O84" s="1" t="s">
        <v>1647</v>
      </c>
      <c r="P84" s="99">
        <v>102626</v>
      </c>
    </row>
    <row r="85" spans="1:19" x14ac:dyDescent="0.2">
      <c r="A85" s="8" t="str">
        <f t="shared" si="4"/>
        <v>SASDSR00097**C</v>
      </c>
      <c r="B85" s="1" t="s">
        <v>315</v>
      </c>
      <c r="C85" s="1" t="s">
        <v>368</v>
      </c>
      <c r="D85" s="4">
        <v>0</v>
      </c>
      <c r="E85" s="4">
        <v>0.44</v>
      </c>
      <c r="F85" s="1" t="s">
        <v>322</v>
      </c>
      <c r="G85" s="5">
        <v>0</v>
      </c>
      <c r="H85" s="5">
        <v>0</v>
      </c>
      <c r="I85" s="5">
        <v>28</v>
      </c>
      <c r="J85" s="5">
        <v>0</v>
      </c>
      <c r="K85" s="5">
        <v>0</v>
      </c>
      <c r="L85" s="5">
        <f t="shared" si="3"/>
        <v>28</v>
      </c>
      <c r="M85" s="1" t="s">
        <v>323</v>
      </c>
      <c r="N85" s="1">
        <v>28</v>
      </c>
      <c r="O85" s="1" t="s">
        <v>1647</v>
      </c>
      <c r="P85" s="99">
        <v>102626</v>
      </c>
    </row>
    <row r="86" spans="1:19" x14ac:dyDescent="0.2">
      <c r="A86" s="8" t="str">
        <f t="shared" si="4"/>
        <v>SASDSR00097**C</v>
      </c>
      <c r="B86" s="1" t="s">
        <v>315</v>
      </c>
      <c r="C86" s="1" t="s">
        <v>368</v>
      </c>
      <c r="D86" s="4">
        <v>0.44</v>
      </c>
      <c r="E86" s="4">
        <v>0.97</v>
      </c>
      <c r="F86" s="1" t="s">
        <v>329</v>
      </c>
      <c r="G86" s="5">
        <v>0</v>
      </c>
      <c r="H86" s="5">
        <v>0</v>
      </c>
      <c r="I86" s="5">
        <v>72</v>
      </c>
      <c r="J86" s="5">
        <v>0</v>
      </c>
      <c r="K86" s="5">
        <v>0</v>
      </c>
      <c r="L86" s="5">
        <f t="shared" si="3"/>
        <v>72</v>
      </c>
      <c r="M86" s="1" t="s">
        <v>369</v>
      </c>
      <c r="N86" s="1">
        <v>72</v>
      </c>
      <c r="O86" s="1" t="s">
        <v>1647</v>
      </c>
      <c r="P86" s="99">
        <v>102626</v>
      </c>
    </row>
    <row r="87" spans="1:19" x14ac:dyDescent="0.2">
      <c r="A87" s="8" t="str">
        <f t="shared" si="4"/>
        <v>SASDSR00097**C</v>
      </c>
      <c r="B87" s="1" t="s">
        <v>315</v>
      </c>
      <c r="C87" s="1" t="s">
        <v>368</v>
      </c>
      <c r="D87" s="4">
        <v>0.97</v>
      </c>
      <c r="E87" s="4">
        <v>4.17</v>
      </c>
      <c r="F87" s="1" t="s">
        <v>322</v>
      </c>
      <c r="G87" s="5">
        <v>0</v>
      </c>
      <c r="H87" s="5">
        <v>0</v>
      </c>
      <c r="I87" s="5">
        <v>201</v>
      </c>
      <c r="J87" s="5">
        <v>0</v>
      </c>
      <c r="K87" s="5">
        <v>0</v>
      </c>
      <c r="L87" s="5">
        <f t="shared" si="3"/>
        <v>201</v>
      </c>
      <c r="M87" s="1" t="s">
        <v>323</v>
      </c>
      <c r="N87" s="1">
        <v>201</v>
      </c>
      <c r="O87" s="1" t="s">
        <v>1647</v>
      </c>
      <c r="P87" s="99">
        <v>102626</v>
      </c>
    </row>
    <row r="88" spans="1:19" x14ac:dyDescent="0.2">
      <c r="A88" s="8" t="str">
        <f t="shared" si="4"/>
        <v>SASDSR00097**C</v>
      </c>
      <c r="B88" s="1" t="s">
        <v>315</v>
      </c>
      <c r="C88" s="1" t="s">
        <v>368</v>
      </c>
      <c r="D88" s="4">
        <v>4.17</v>
      </c>
      <c r="E88" s="4">
        <v>4.37</v>
      </c>
      <c r="F88" s="1" t="s">
        <v>334</v>
      </c>
      <c r="G88" s="5">
        <v>16</v>
      </c>
      <c r="H88" s="5">
        <v>0</v>
      </c>
      <c r="I88" s="5">
        <v>11</v>
      </c>
      <c r="J88" s="5">
        <v>6</v>
      </c>
      <c r="K88" s="5">
        <v>0</v>
      </c>
      <c r="L88" s="5">
        <f t="shared" si="3"/>
        <v>33</v>
      </c>
      <c r="M88" s="1" t="s">
        <v>370</v>
      </c>
      <c r="N88" s="1">
        <v>33</v>
      </c>
      <c r="O88" s="1" t="s">
        <v>1647</v>
      </c>
      <c r="P88" s="99">
        <v>102626</v>
      </c>
    </row>
    <row r="89" spans="1:19" x14ac:dyDescent="0.2">
      <c r="A89" s="8" t="str">
        <f t="shared" si="4"/>
        <v>SASDSR00179**C</v>
      </c>
      <c r="B89" s="1" t="s">
        <v>315</v>
      </c>
      <c r="C89" s="1" t="s">
        <v>371</v>
      </c>
      <c r="D89" s="4">
        <v>0</v>
      </c>
      <c r="E89" s="4">
        <v>0.34</v>
      </c>
      <c r="F89" s="1" t="s">
        <v>355</v>
      </c>
      <c r="G89" s="5">
        <v>11</v>
      </c>
      <c r="H89" s="5">
        <v>0</v>
      </c>
      <c r="I89" s="5">
        <v>22</v>
      </c>
      <c r="J89" s="5">
        <v>0</v>
      </c>
      <c r="K89" s="5">
        <v>0</v>
      </c>
      <c r="L89" s="5">
        <f t="shared" si="3"/>
        <v>33</v>
      </c>
      <c r="M89" s="1" t="s">
        <v>372</v>
      </c>
      <c r="N89" s="1">
        <v>33</v>
      </c>
      <c r="O89" s="1" t="s">
        <v>1596</v>
      </c>
      <c r="P89" s="99">
        <v>102960</v>
      </c>
      <c r="R89" s="104" t="s">
        <v>1608</v>
      </c>
      <c r="S89" s="96" t="s">
        <v>1664</v>
      </c>
    </row>
    <row r="90" spans="1:19" x14ac:dyDescent="0.2">
      <c r="A90" s="8" t="str">
        <f t="shared" si="4"/>
        <v>SASDSR00179**C</v>
      </c>
      <c r="B90" s="1" t="s">
        <v>315</v>
      </c>
      <c r="C90" s="1" t="s">
        <v>371</v>
      </c>
      <c r="D90" s="4">
        <v>0.34</v>
      </c>
      <c r="E90" s="4">
        <v>1.07</v>
      </c>
      <c r="F90" s="1" t="s">
        <v>322</v>
      </c>
      <c r="G90" s="5">
        <v>0</v>
      </c>
      <c r="H90" s="5">
        <v>0</v>
      </c>
      <c r="I90" s="5">
        <v>47</v>
      </c>
      <c r="J90" s="5">
        <v>0</v>
      </c>
      <c r="K90" s="5">
        <v>0</v>
      </c>
      <c r="L90" s="5">
        <f t="shared" si="3"/>
        <v>47</v>
      </c>
      <c r="M90" s="1" t="s">
        <v>323</v>
      </c>
      <c r="N90" s="1">
        <v>47</v>
      </c>
      <c r="O90" s="1" t="s">
        <v>1596</v>
      </c>
      <c r="P90" s="99">
        <v>102960</v>
      </c>
      <c r="R90" s="104" t="s">
        <v>1608</v>
      </c>
      <c r="S90" s="96" t="s">
        <v>1664</v>
      </c>
    </row>
    <row r="91" spans="1:19" x14ac:dyDescent="0.2">
      <c r="A91" s="8" t="str">
        <f t="shared" si="4"/>
        <v>SASDSR00179**C</v>
      </c>
      <c r="B91" s="1" t="s">
        <v>315</v>
      </c>
      <c r="C91" s="1" t="s">
        <v>371</v>
      </c>
      <c r="D91" s="4">
        <v>1.07</v>
      </c>
      <c r="E91" s="4">
        <v>1.97</v>
      </c>
      <c r="F91" s="1" t="s">
        <v>373</v>
      </c>
      <c r="G91" s="5">
        <v>0</v>
      </c>
      <c r="H91" s="5">
        <v>0</v>
      </c>
      <c r="I91" s="5">
        <v>137</v>
      </c>
      <c r="J91" s="5">
        <v>0</v>
      </c>
      <c r="K91" s="5">
        <v>0</v>
      </c>
      <c r="L91" s="5">
        <f t="shared" si="3"/>
        <v>137</v>
      </c>
      <c r="M91" s="1" t="s">
        <v>374</v>
      </c>
      <c r="N91" s="1">
        <v>137</v>
      </c>
      <c r="O91" s="1" t="s">
        <v>1596</v>
      </c>
      <c r="P91" s="99">
        <v>102960</v>
      </c>
      <c r="R91" s="104" t="s">
        <v>1608</v>
      </c>
      <c r="S91" s="96" t="s">
        <v>1664</v>
      </c>
    </row>
    <row r="92" spans="1:19" x14ac:dyDescent="0.2">
      <c r="A92" s="8" t="str">
        <f t="shared" si="4"/>
        <v>SASDSR00179**C</v>
      </c>
      <c r="B92" s="1" t="s">
        <v>315</v>
      </c>
      <c r="C92" s="1" t="s">
        <v>371</v>
      </c>
      <c r="D92" s="4">
        <v>1.97</v>
      </c>
      <c r="E92" s="4">
        <v>4.17</v>
      </c>
      <c r="F92" s="1" t="s">
        <v>322</v>
      </c>
      <c r="G92" s="5">
        <v>0</v>
      </c>
      <c r="H92" s="5">
        <v>0</v>
      </c>
      <c r="I92" s="5">
        <v>146</v>
      </c>
      <c r="J92" s="5">
        <v>0</v>
      </c>
      <c r="K92" s="5">
        <v>0</v>
      </c>
      <c r="L92" s="5">
        <f t="shared" si="3"/>
        <v>146</v>
      </c>
      <c r="M92" s="1" t="s">
        <v>323</v>
      </c>
      <c r="N92" s="1">
        <v>133</v>
      </c>
      <c r="O92" s="1" t="s">
        <v>1596</v>
      </c>
      <c r="P92" s="99">
        <v>102960</v>
      </c>
      <c r="R92" s="104" t="s">
        <v>1608</v>
      </c>
      <c r="S92" s="96" t="s">
        <v>1664</v>
      </c>
    </row>
    <row r="93" spans="1:19" x14ac:dyDescent="0.2">
      <c r="A93" s="8" t="str">
        <f t="shared" si="4"/>
        <v>SASDSR00179**C</v>
      </c>
      <c r="B93" s="1" t="s">
        <v>315</v>
      </c>
      <c r="C93" s="1" t="s">
        <v>371</v>
      </c>
      <c r="D93" s="4">
        <v>4.17</v>
      </c>
      <c r="E93" s="4">
        <v>4.5599999999999996</v>
      </c>
      <c r="F93" s="1" t="s">
        <v>329</v>
      </c>
      <c r="G93" s="5">
        <v>0</v>
      </c>
      <c r="H93" s="5">
        <v>0</v>
      </c>
      <c r="I93" s="5">
        <v>48</v>
      </c>
      <c r="J93" s="5">
        <v>0</v>
      </c>
      <c r="K93" s="5">
        <v>0</v>
      </c>
      <c r="L93" s="5">
        <f t="shared" si="3"/>
        <v>48</v>
      </c>
      <c r="M93" s="1" t="s">
        <v>369</v>
      </c>
      <c r="N93" s="1">
        <v>63</v>
      </c>
      <c r="O93" s="1" t="s">
        <v>1596</v>
      </c>
      <c r="P93" s="99">
        <v>102960</v>
      </c>
      <c r="R93" s="104" t="s">
        <v>1608</v>
      </c>
      <c r="S93" s="96" t="s">
        <v>1664</v>
      </c>
    </row>
    <row r="94" spans="1:19" x14ac:dyDescent="0.2">
      <c r="A94" s="8" t="str">
        <f t="shared" si="4"/>
        <v>SASDSR00179**C</v>
      </c>
      <c r="B94" s="1" t="s">
        <v>315</v>
      </c>
      <c r="C94" s="1" t="s">
        <v>371</v>
      </c>
      <c r="D94" s="4">
        <v>4.5599999999999996</v>
      </c>
      <c r="E94" s="4">
        <v>5.07</v>
      </c>
      <c r="F94" s="1" t="s">
        <v>322</v>
      </c>
      <c r="G94" s="5">
        <v>0</v>
      </c>
      <c r="H94" s="5">
        <v>0</v>
      </c>
      <c r="I94" s="5">
        <v>31</v>
      </c>
      <c r="J94" s="5">
        <v>0</v>
      </c>
      <c r="K94" s="5">
        <v>0</v>
      </c>
      <c r="L94" s="5">
        <f t="shared" si="3"/>
        <v>31</v>
      </c>
      <c r="M94" s="1" t="s">
        <v>323</v>
      </c>
      <c r="N94" s="1">
        <v>31</v>
      </c>
      <c r="O94" s="1" t="s">
        <v>1596</v>
      </c>
      <c r="P94" s="99">
        <v>102960</v>
      </c>
      <c r="R94" s="104" t="s">
        <v>1608</v>
      </c>
      <c r="S94" s="96" t="s">
        <v>1664</v>
      </c>
    </row>
    <row r="95" spans="1:19" x14ac:dyDescent="0.2">
      <c r="A95" s="8" t="str">
        <f t="shared" si="4"/>
        <v>SASDSR00179**C</v>
      </c>
      <c r="B95" s="1" t="s">
        <v>315</v>
      </c>
      <c r="C95" s="1" t="s">
        <v>371</v>
      </c>
      <c r="D95" s="4">
        <v>5.07</v>
      </c>
      <c r="E95" s="4">
        <v>5.47</v>
      </c>
      <c r="F95" s="1" t="s">
        <v>334</v>
      </c>
      <c r="G95" s="5">
        <v>32</v>
      </c>
      <c r="H95" s="5">
        <v>0</v>
      </c>
      <c r="I95" s="5">
        <v>22</v>
      </c>
      <c r="J95" s="5">
        <v>0</v>
      </c>
      <c r="K95" s="5">
        <v>0</v>
      </c>
      <c r="L95" s="5">
        <f t="shared" si="3"/>
        <v>54</v>
      </c>
      <c r="M95" s="1" t="s">
        <v>375</v>
      </c>
      <c r="N95" s="1">
        <v>54</v>
      </c>
      <c r="O95" s="1" t="s">
        <v>1596</v>
      </c>
      <c r="P95" s="99">
        <v>102960</v>
      </c>
      <c r="R95" s="104" t="s">
        <v>1608</v>
      </c>
      <c r="S95" s="96" t="s">
        <v>1664</v>
      </c>
    </row>
    <row r="96" spans="1:19" x14ac:dyDescent="0.2">
      <c r="A96" s="8" t="str">
        <f t="shared" si="4"/>
        <v>SASDSR00179**C</v>
      </c>
      <c r="B96" s="1" t="s">
        <v>315</v>
      </c>
      <c r="C96" s="1" t="s">
        <v>371</v>
      </c>
      <c r="D96" s="4">
        <v>5.47</v>
      </c>
      <c r="E96" s="4">
        <v>9.27</v>
      </c>
      <c r="F96" s="1" t="s">
        <v>322</v>
      </c>
      <c r="G96" s="5">
        <v>0</v>
      </c>
      <c r="H96" s="5">
        <v>0</v>
      </c>
      <c r="I96" s="5">
        <v>249</v>
      </c>
      <c r="J96" s="5">
        <v>0</v>
      </c>
      <c r="K96" s="5">
        <v>0</v>
      </c>
      <c r="L96" s="5">
        <f t="shared" si="3"/>
        <v>249</v>
      </c>
      <c r="M96" s="1" t="s">
        <v>323</v>
      </c>
      <c r="N96" s="1">
        <v>249</v>
      </c>
      <c r="O96" s="1" t="s">
        <v>1596</v>
      </c>
      <c r="P96" s="99">
        <v>102960</v>
      </c>
      <c r="R96" s="104" t="s">
        <v>1608</v>
      </c>
      <c r="S96" s="96" t="s">
        <v>1664</v>
      </c>
    </row>
    <row r="97" spans="1:19" x14ac:dyDescent="0.2">
      <c r="A97" s="8" t="str">
        <f t="shared" si="4"/>
        <v>SASDSR00179**C</v>
      </c>
      <c r="B97" s="1" t="s">
        <v>315</v>
      </c>
      <c r="C97" s="1" t="s">
        <v>371</v>
      </c>
      <c r="D97" s="4">
        <v>9.27</v>
      </c>
      <c r="E97" s="4">
        <v>9.7200000000000006</v>
      </c>
      <c r="F97" s="1" t="s">
        <v>355</v>
      </c>
      <c r="G97" s="5">
        <v>38</v>
      </c>
      <c r="H97" s="5">
        <v>0</v>
      </c>
      <c r="I97" s="5">
        <v>22</v>
      </c>
      <c r="J97" s="5">
        <v>0</v>
      </c>
      <c r="K97" s="5">
        <v>0</v>
      </c>
      <c r="L97" s="5">
        <f t="shared" si="3"/>
        <v>60</v>
      </c>
      <c r="M97" s="1" t="s">
        <v>376</v>
      </c>
      <c r="N97" s="1">
        <v>60</v>
      </c>
      <c r="O97" s="1" t="s">
        <v>1596</v>
      </c>
      <c r="P97" s="99">
        <v>102960</v>
      </c>
      <c r="R97" s="104" t="s">
        <v>1608</v>
      </c>
      <c r="S97" s="96" t="s">
        <v>1664</v>
      </c>
    </row>
    <row r="98" spans="1:19" x14ac:dyDescent="0.2">
      <c r="A98" s="8" t="str">
        <f t="shared" si="4"/>
        <v>SASDSR00302**C</v>
      </c>
      <c r="B98" s="1" t="s">
        <v>315</v>
      </c>
      <c r="C98" s="1" t="s">
        <v>377</v>
      </c>
      <c r="D98" s="77">
        <v>0</v>
      </c>
      <c r="E98" s="4">
        <v>2.66</v>
      </c>
      <c r="F98" s="1" t="s">
        <v>322</v>
      </c>
      <c r="G98" s="5">
        <v>0</v>
      </c>
      <c r="H98" s="5">
        <v>0</v>
      </c>
      <c r="I98" s="5">
        <v>170</v>
      </c>
      <c r="J98" s="5">
        <v>0</v>
      </c>
      <c r="K98" s="5">
        <v>0</v>
      </c>
      <c r="L98" s="5">
        <f t="shared" si="3"/>
        <v>170</v>
      </c>
      <c r="M98" s="1" t="s">
        <v>323</v>
      </c>
      <c r="N98" s="5">
        <v>170</v>
      </c>
      <c r="O98" s="1" t="s">
        <v>1647</v>
      </c>
      <c r="P98" s="99">
        <v>102626</v>
      </c>
    </row>
    <row r="99" spans="1:19" x14ac:dyDescent="0.2">
      <c r="A99" s="8" t="str">
        <f t="shared" si="4"/>
        <v>SASDSR00302**C</v>
      </c>
      <c r="B99" s="1" t="s">
        <v>315</v>
      </c>
      <c r="C99" s="1" t="s">
        <v>377</v>
      </c>
      <c r="D99" s="4">
        <v>2.66</v>
      </c>
      <c r="E99" s="4">
        <v>3.07</v>
      </c>
      <c r="F99" s="1">
        <v>15</v>
      </c>
      <c r="G99" s="5">
        <v>0</v>
      </c>
      <c r="H99" s="5">
        <v>0</v>
      </c>
      <c r="I99" s="5">
        <v>51</v>
      </c>
      <c r="J99" s="5">
        <v>0</v>
      </c>
      <c r="K99" s="5">
        <v>0</v>
      </c>
      <c r="L99" s="5">
        <f t="shared" si="3"/>
        <v>51</v>
      </c>
      <c r="M99" s="1" t="s">
        <v>366</v>
      </c>
      <c r="N99" s="1">
        <v>51</v>
      </c>
      <c r="O99" s="1" t="s">
        <v>1647</v>
      </c>
      <c r="P99" s="99">
        <v>102626</v>
      </c>
    </row>
    <row r="100" spans="1:19" x14ac:dyDescent="0.2">
      <c r="A100" s="8" t="str">
        <f t="shared" si="4"/>
        <v>SASDSR00302**C</v>
      </c>
      <c r="B100" s="1" t="s">
        <v>315</v>
      </c>
      <c r="C100" s="1" t="s">
        <v>377</v>
      </c>
      <c r="D100" s="4">
        <v>3.07</v>
      </c>
      <c r="E100" s="4">
        <v>3.92</v>
      </c>
      <c r="F100" s="1" t="s">
        <v>322</v>
      </c>
      <c r="G100" s="5">
        <v>0</v>
      </c>
      <c r="H100" s="5">
        <v>0</v>
      </c>
      <c r="I100" s="5">
        <v>58</v>
      </c>
      <c r="J100" s="5">
        <v>0</v>
      </c>
      <c r="K100" s="5">
        <v>0</v>
      </c>
      <c r="L100" s="5">
        <f t="shared" si="3"/>
        <v>58</v>
      </c>
      <c r="M100" s="1" t="s">
        <v>323</v>
      </c>
      <c r="N100" s="1">
        <v>58</v>
      </c>
      <c r="O100" s="1" t="s">
        <v>1647</v>
      </c>
      <c r="P100" s="99">
        <v>102626</v>
      </c>
    </row>
    <row r="101" spans="1:19" x14ac:dyDescent="0.2">
      <c r="A101" s="8" t="str">
        <f t="shared" si="4"/>
        <v>SASDSR00302**C</v>
      </c>
      <c r="B101" s="1" t="s">
        <v>315</v>
      </c>
      <c r="C101" s="1" t="s">
        <v>377</v>
      </c>
      <c r="D101" s="4">
        <v>3.92</v>
      </c>
      <c r="E101" s="4">
        <v>4.12</v>
      </c>
      <c r="F101" s="1">
        <v>6</v>
      </c>
      <c r="G101" s="5">
        <v>16</v>
      </c>
      <c r="H101" s="5">
        <v>0</v>
      </c>
      <c r="I101" s="5">
        <v>11</v>
      </c>
      <c r="J101" s="5">
        <v>0</v>
      </c>
      <c r="K101" s="5">
        <v>0</v>
      </c>
      <c r="L101" s="5">
        <f t="shared" si="3"/>
        <v>27</v>
      </c>
      <c r="M101" s="1" t="s">
        <v>378</v>
      </c>
      <c r="N101" s="1">
        <v>27</v>
      </c>
      <c r="O101" s="1" t="s">
        <v>1647</v>
      </c>
      <c r="P101" s="99">
        <v>102626</v>
      </c>
    </row>
    <row r="102" spans="1:19" x14ac:dyDescent="0.2">
      <c r="A102" s="8" t="str">
        <f t="shared" si="4"/>
        <v>SASDSR00302**C</v>
      </c>
      <c r="B102" s="1" t="s">
        <v>315</v>
      </c>
      <c r="C102" s="1" t="s">
        <v>377</v>
      </c>
      <c r="D102" s="4">
        <v>4.12</v>
      </c>
      <c r="E102" s="4">
        <v>4.32</v>
      </c>
      <c r="F102" s="1">
        <v>6</v>
      </c>
      <c r="G102" s="5">
        <v>16</v>
      </c>
      <c r="H102" s="5">
        <v>0</v>
      </c>
      <c r="I102" s="5">
        <v>11</v>
      </c>
      <c r="J102" s="5">
        <v>0</v>
      </c>
      <c r="K102" s="5">
        <v>0</v>
      </c>
      <c r="L102" s="5">
        <f t="shared" si="3"/>
        <v>27</v>
      </c>
      <c r="M102" s="1" t="s">
        <v>379</v>
      </c>
      <c r="N102" s="1">
        <v>27</v>
      </c>
      <c r="O102" s="1" t="s">
        <v>1647</v>
      </c>
      <c r="P102" s="99">
        <v>102626</v>
      </c>
    </row>
    <row r="103" spans="1:19" x14ac:dyDescent="0.2">
      <c r="A103" s="8" t="str">
        <f t="shared" si="4"/>
        <v>SASDSR00302**C</v>
      </c>
      <c r="B103" s="1" t="s">
        <v>315</v>
      </c>
      <c r="C103" s="1" t="s">
        <v>377</v>
      </c>
      <c r="D103" s="4">
        <v>4.32</v>
      </c>
      <c r="E103" s="4">
        <v>5.09</v>
      </c>
      <c r="F103" s="1" t="s">
        <v>322</v>
      </c>
      <c r="G103" s="5">
        <v>0</v>
      </c>
      <c r="H103" s="5">
        <v>0</v>
      </c>
      <c r="I103" s="5">
        <v>56</v>
      </c>
      <c r="J103" s="5">
        <v>0</v>
      </c>
      <c r="K103" s="5">
        <v>0</v>
      </c>
      <c r="L103" s="5">
        <f t="shared" si="3"/>
        <v>56</v>
      </c>
      <c r="M103" s="1" t="s">
        <v>323</v>
      </c>
      <c r="N103" s="1">
        <v>56</v>
      </c>
      <c r="O103" s="1" t="s">
        <v>1647</v>
      </c>
      <c r="P103" s="99">
        <v>102626</v>
      </c>
    </row>
    <row r="104" spans="1:19" x14ac:dyDescent="0.2">
      <c r="A104" s="8" t="str">
        <f t="shared" si="4"/>
        <v>SASDSR00302**C</v>
      </c>
      <c r="B104" s="1" t="s">
        <v>315</v>
      </c>
      <c r="C104" s="1" t="s">
        <v>377</v>
      </c>
      <c r="D104" s="4">
        <v>5.09</v>
      </c>
      <c r="E104" s="4">
        <v>5.49</v>
      </c>
      <c r="F104" s="1">
        <v>6</v>
      </c>
      <c r="G104" s="5">
        <v>32</v>
      </c>
      <c r="H104" s="5">
        <v>0</v>
      </c>
      <c r="I104" s="5">
        <v>22</v>
      </c>
      <c r="J104" s="5">
        <v>0</v>
      </c>
      <c r="K104" s="5">
        <v>0</v>
      </c>
      <c r="L104" s="5">
        <f t="shared" si="3"/>
        <v>54</v>
      </c>
      <c r="M104" s="1" t="s">
        <v>380</v>
      </c>
      <c r="N104" s="1">
        <v>54</v>
      </c>
      <c r="O104" s="1" t="s">
        <v>1647</v>
      </c>
      <c r="P104" s="99">
        <v>102626</v>
      </c>
    </row>
    <row r="105" spans="1:19" x14ac:dyDescent="0.2">
      <c r="A105" s="8" t="str">
        <f t="shared" si="4"/>
        <v>SASDSR00302**C</v>
      </c>
      <c r="B105" s="1" t="s">
        <v>315</v>
      </c>
      <c r="C105" s="1" t="s">
        <v>377</v>
      </c>
      <c r="D105" s="4">
        <v>5.49</v>
      </c>
      <c r="E105" s="4">
        <v>8.16</v>
      </c>
      <c r="F105" s="1" t="s">
        <v>322</v>
      </c>
      <c r="G105" s="5">
        <v>0</v>
      </c>
      <c r="H105" s="5">
        <v>0</v>
      </c>
      <c r="I105" s="5">
        <v>179</v>
      </c>
      <c r="J105" s="5">
        <v>0</v>
      </c>
      <c r="K105" s="5">
        <v>0</v>
      </c>
      <c r="L105" s="5">
        <f t="shared" si="3"/>
        <v>179</v>
      </c>
      <c r="M105" s="1" t="s">
        <v>323</v>
      </c>
      <c r="N105" s="1">
        <v>179</v>
      </c>
      <c r="O105" s="1" t="s">
        <v>1647</v>
      </c>
      <c r="P105" s="99">
        <v>102626</v>
      </c>
    </row>
    <row r="106" spans="1:19" x14ac:dyDescent="0.2">
      <c r="A106" s="8" t="str">
        <f t="shared" si="4"/>
        <v>SASDSR00302**C</v>
      </c>
      <c r="B106" s="1" t="s">
        <v>315</v>
      </c>
      <c r="C106" s="1" t="s">
        <v>377</v>
      </c>
      <c r="D106" s="4">
        <v>8.16</v>
      </c>
      <c r="E106" s="4">
        <v>8.39</v>
      </c>
      <c r="F106" s="1">
        <v>15</v>
      </c>
      <c r="G106" s="5">
        <v>0</v>
      </c>
      <c r="H106" s="5">
        <v>0</v>
      </c>
      <c r="I106" s="5">
        <v>30</v>
      </c>
      <c r="J106" s="5">
        <v>0</v>
      </c>
      <c r="K106" s="5">
        <v>0</v>
      </c>
      <c r="L106" s="5">
        <f t="shared" si="3"/>
        <v>30</v>
      </c>
      <c r="M106" s="1" t="s">
        <v>343</v>
      </c>
      <c r="N106" s="5">
        <v>30</v>
      </c>
      <c r="O106" s="1" t="s">
        <v>1647</v>
      </c>
      <c r="P106" s="99">
        <v>102626</v>
      </c>
    </row>
    <row r="107" spans="1:19" x14ac:dyDescent="0.2">
      <c r="A107" s="8" t="str">
        <f t="shared" si="4"/>
        <v>SASDSR00302**C</v>
      </c>
      <c r="B107" s="1" t="s">
        <v>315</v>
      </c>
      <c r="C107" s="1" t="s">
        <v>377</v>
      </c>
      <c r="D107" s="4">
        <v>8.39</v>
      </c>
      <c r="E107" s="4">
        <v>8.65</v>
      </c>
      <c r="F107" s="1" t="s">
        <v>322</v>
      </c>
      <c r="G107" s="5">
        <v>0</v>
      </c>
      <c r="H107" s="5">
        <v>0</v>
      </c>
      <c r="I107" s="5">
        <v>16</v>
      </c>
      <c r="J107" s="5">
        <v>0</v>
      </c>
      <c r="K107" s="5">
        <v>0</v>
      </c>
      <c r="L107" s="5">
        <f t="shared" si="3"/>
        <v>16</v>
      </c>
      <c r="M107" s="1" t="s">
        <v>323</v>
      </c>
      <c r="N107" s="5">
        <v>16</v>
      </c>
      <c r="O107" s="1" t="s">
        <v>1647</v>
      </c>
      <c r="P107" s="99">
        <v>102626</v>
      </c>
    </row>
    <row r="108" spans="1:19" x14ac:dyDescent="0.2">
      <c r="A108" s="8" t="str">
        <f t="shared" si="4"/>
        <v>SASDSR00302**C</v>
      </c>
      <c r="B108" s="1" t="s">
        <v>315</v>
      </c>
      <c r="C108" s="1" t="s">
        <v>377</v>
      </c>
      <c r="D108" s="4">
        <v>8.65</v>
      </c>
      <c r="E108" s="4">
        <v>9.09</v>
      </c>
      <c r="F108" s="1">
        <v>6</v>
      </c>
      <c r="G108" s="5">
        <v>32</v>
      </c>
      <c r="H108" s="5">
        <v>0</v>
      </c>
      <c r="I108" s="5">
        <v>22</v>
      </c>
      <c r="J108" s="5">
        <v>0</v>
      </c>
      <c r="K108" s="5">
        <v>0</v>
      </c>
      <c r="L108" s="5">
        <f t="shared" si="3"/>
        <v>54</v>
      </c>
      <c r="M108" s="1" t="s">
        <v>381</v>
      </c>
      <c r="N108" s="5">
        <v>54</v>
      </c>
      <c r="O108" s="1" t="s">
        <v>1647</v>
      </c>
      <c r="P108" s="99">
        <v>102626</v>
      </c>
    </row>
    <row r="109" spans="1:19" x14ac:dyDescent="0.2">
      <c r="A109" s="8" t="str">
        <f t="shared" si="4"/>
        <v>SASDSR00302**C</v>
      </c>
      <c r="B109" s="1" t="s">
        <v>315</v>
      </c>
      <c r="C109" s="1" t="s">
        <v>377</v>
      </c>
      <c r="D109" s="4">
        <v>9.09</v>
      </c>
      <c r="E109" s="4">
        <v>10.14</v>
      </c>
      <c r="F109" s="1" t="s">
        <v>322</v>
      </c>
      <c r="G109" s="5">
        <v>0</v>
      </c>
      <c r="H109" s="5">
        <v>0</v>
      </c>
      <c r="I109" s="5">
        <v>76</v>
      </c>
      <c r="J109" s="5">
        <v>0</v>
      </c>
      <c r="K109" s="5">
        <v>0</v>
      </c>
      <c r="L109" s="5">
        <f t="shared" si="3"/>
        <v>76</v>
      </c>
      <c r="M109" s="1" t="s">
        <v>323</v>
      </c>
      <c r="N109" s="5">
        <v>76</v>
      </c>
      <c r="O109" s="1" t="s">
        <v>1647</v>
      </c>
      <c r="P109" s="99">
        <v>102626</v>
      </c>
    </row>
    <row r="110" spans="1:19" x14ac:dyDescent="0.2">
      <c r="A110" s="8" t="str">
        <f t="shared" si="4"/>
        <v>SASDSR00302**C</v>
      </c>
      <c r="B110" s="1" t="s">
        <v>315</v>
      </c>
      <c r="C110" s="1" t="s">
        <v>377</v>
      </c>
      <c r="D110" s="4">
        <v>10.14</v>
      </c>
      <c r="E110" s="4">
        <v>10.36</v>
      </c>
      <c r="F110" s="1" t="s">
        <v>329</v>
      </c>
      <c r="G110" s="5">
        <v>0</v>
      </c>
      <c r="H110" s="5">
        <v>0</v>
      </c>
      <c r="I110" s="5">
        <v>23</v>
      </c>
      <c r="J110" s="5">
        <v>0</v>
      </c>
      <c r="K110" s="5">
        <v>0</v>
      </c>
      <c r="L110" s="5">
        <f t="shared" si="3"/>
        <v>23</v>
      </c>
      <c r="M110" s="1" t="s">
        <v>343</v>
      </c>
      <c r="N110" s="5">
        <v>23</v>
      </c>
      <c r="O110" s="1" t="s">
        <v>1647</v>
      </c>
      <c r="P110" s="99">
        <v>102626</v>
      </c>
    </row>
    <row r="111" spans="1:19" x14ac:dyDescent="0.2">
      <c r="A111" s="8" t="str">
        <f t="shared" si="4"/>
        <v>SASDSR00302**C</v>
      </c>
      <c r="B111" s="1" t="s">
        <v>315</v>
      </c>
      <c r="C111" s="1" t="s">
        <v>377</v>
      </c>
      <c r="D111" s="4">
        <v>10.36</v>
      </c>
      <c r="E111" s="4">
        <v>10.7</v>
      </c>
      <c r="F111" s="1" t="s">
        <v>322</v>
      </c>
      <c r="G111" s="5">
        <v>0</v>
      </c>
      <c r="H111" s="5">
        <v>0</v>
      </c>
      <c r="I111" s="5">
        <v>23</v>
      </c>
      <c r="J111" s="5">
        <v>0</v>
      </c>
      <c r="K111" s="5">
        <v>0</v>
      </c>
      <c r="L111" s="5">
        <f t="shared" si="3"/>
        <v>23</v>
      </c>
      <c r="M111" s="1" t="s">
        <v>323</v>
      </c>
      <c r="N111" s="5">
        <v>23</v>
      </c>
      <c r="O111" s="1" t="s">
        <v>1647</v>
      </c>
      <c r="P111" s="99">
        <v>102626</v>
      </c>
    </row>
    <row r="112" spans="1:19" x14ac:dyDescent="0.2">
      <c r="A112" s="8" t="str">
        <f t="shared" si="4"/>
        <v>SASDSR00302**C</v>
      </c>
      <c r="B112" s="1" t="s">
        <v>315</v>
      </c>
      <c r="C112" s="1" t="s">
        <v>377</v>
      </c>
      <c r="D112" s="4">
        <v>10.7</v>
      </c>
      <c r="E112" s="4">
        <v>10.9</v>
      </c>
      <c r="F112" s="1" t="s">
        <v>334</v>
      </c>
      <c r="G112" s="5">
        <v>16</v>
      </c>
      <c r="H112" s="5">
        <v>0</v>
      </c>
      <c r="I112" s="5">
        <v>11</v>
      </c>
      <c r="J112" s="5">
        <v>0</v>
      </c>
      <c r="K112" s="5">
        <v>0</v>
      </c>
      <c r="L112" s="5">
        <f t="shared" si="3"/>
        <v>27</v>
      </c>
      <c r="M112" s="1" t="s">
        <v>382</v>
      </c>
      <c r="N112" s="5">
        <v>27</v>
      </c>
      <c r="O112" s="1" t="s">
        <v>1647</v>
      </c>
      <c r="P112" s="99">
        <v>102626</v>
      </c>
    </row>
    <row r="113" spans="1:16" x14ac:dyDescent="0.2">
      <c r="A113" s="8" t="str">
        <f t="shared" si="4"/>
        <v>SASDSR00302**C</v>
      </c>
      <c r="B113" s="1" t="s">
        <v>315</v>
      </c>
      <c r="C113" s="1" t="s">
        <v>377</v>
      </c>
      <c r="D113" s="4">
        <v>10.9</v>
      </c>
      <c r="E113" s="4">
        <v>11.25</v>
      </c>
      <c r="F113" s="1" t="s">
        <v>358</v>
      </c>
      <c r="G113" s="5">
        <v>0</v>
      </c>
      <c r="H113" s="5">
        <v>0</v>
      </c>
      <c r="I113" s="5">
        <v>57</v>
      </c>
      <c r="J113" s="5">
        <v>0</v>
      </c>
      <c r="K113" s="5">
        <v>0</v>
      </c>
      <c r="L113" s="5">
        <f t="shared" si="3"/>
        <v>57</v>
      </c>
      <c r="M113" s="1" t="s">
        <v>383</v>
      </c>
      <c r="N113" s="5">
        <v>57</v>
      </c>
      <c r="O113" s="1" t="s">
        <v>1647</v>
      </c>
      <c r="P113" s="99">
        <v>102626</v>
      </c>
    </row>
    <row r="114" spans="1:16" x14ac:dyDescent="0.2">
      <c r="A114" s="8" t="str">
        <f t="shared" si="4"/>
        <v>SASDSR00302**C</v>
      </c>
      <c r="B114" s="1" t="s">
        <v>315</v>
      </c>
      <c r="C114" s="1" t="s">
        <v>377</v>
      </c>
      <c r="D114" s="4">
        <v>11.25</v>
      </c>
      <c r="E114" s="4">
        <v>11.52</v>
      </c>
      <c r="F114" s="1" t="s">
        <v>355</v>
      </c>
      <c r="G114" s="5">
        <v>17</v>
      </c>
      <c r="H114" s="5">
        <v>0</v>
      </c>
      <c r="I114" s="5">
        <v>17</v>
      </c>
      <c r="J114" s="5">
        <v>0</v>
      </c>
      <c r="K114" s="5">
        <v>0</v>
      </c>
      <c r="L114" s="5">
        <f t="shared" si="3"/>
        <v>34</v>
      </c>
      <c r="M114" s="1" t="s">
        <v>384</v>
      </c>
      <c r="N114" s="5">
        <v>34</v>
      </c>
      <c r="O114" s="1" t="s">
        <v>1647</v>
      </c>
      <c r="P114" s="99">
        <v>102626</v>
      </c>
    </row>
    <row r="115" spans="1:16" x14ac:dyDescent="0.2">
      <c r="A115" s="8" t="str">
        <f t="shared" si="4"/>
        <v>SASDSR00302**C</v>
      </c>
      <c r="B115" s="1" t="s">
        <v>315</v>
      </c>
      <c r="C115" s="1" t="s">
        <v>377</v>
      </c>
      <c r="D115" s="4">
        <v>11.52</v>
      </c>
      <c r="E115" s="4">
        <v>13.1</v>
      </c>
      <c r="F115" s="1" t="s">
        <v>322</v>
      </c>
      <c r="G115" s="5">
        <v>0</v>
      </c>
      <c r="H115" s="5">
        <v>0</v>
      </c>
      <c r="I115" s="5">
        <v>113</v>
      </c>
      <c r="J115" s="5">
        <v>0</v>
      </c>
      <c r="K115" s="5">
        <v>0</v>
      </c>
      <c r="L115" s="5">
        <f t="shared" si="3"/>
        <v>113</v>
      </c>
      <c r="M115" s="1" t="s">
        <v>323</v>
      </c>
      <c r="N115" s="5">
        <v>113</v>
      </c>
      <c r="O115" s="1" t="s">
        <v>1647</v>
      </c>
      <c r="P115" s="99">
        <v>102626</v>
      </c>
    </row>
    <row r="116" spans="1:16" x14ac:dyDescent="0.2">
      <c r="A116" s="8" t="str">
        <f t="shared" si="4"/>
        <v>SASDSR00302**C</v>
      </c>
      <c r="B116" s="1" t="s">
        <v>315</v>
      </c>
      <c r="C116" s="1" t="s">
        <v>377</v>
      </c>
      <c r="D116" s="4">
        <v>13.1</v>
      </c>
      <c r="E116" s="4">
        <v>13.32</v>
      </c>
      <c r="F116" s="1" t="s">
        <v>329</v>
      </c>
      <c r="G116" s="5">
        <v>0</v>
      </c>
      <c r="H116" s="5">
        <v>0</v>
      </c>
      <c r="I116" s="5">
        <v>29</v>
      </c>
      <c r="J116" s="5">
        <v>0</v>
      </c>
      <c r="K116" s="5">
        <v>0</v>
      </c>
      <c r="L116" s="5">
        <f t="shared" si="3"/>
        <v>29</v>
      </c>
      <c r="M116" s="1" t="s">
        <v>343</v>
      </c>
      <c r="N116" s="5">
        <v>29</v>
      </c>
      <c r="O116" s="1" t="s">
        <v>1647</v>
      </c>
      <c r="P116" s="99">
        <v>102626</v>
      </c>
    </row>
    <row r="117" spans="1:16" x14ac:dyDescent="0.2">
      <c r="A117" s="8" t="str">
        <f t="shared" si="4"/>
        <v>SASDSR00302**C</v>
      </c>
      <c r="B117" s="1" t="s">
        <v>315</v>
      </c>
      <c r="C117" s="1" t="s">
        <v>377</v>
      </c>
      <c r="D117" s="4">
        <v>13.32</v>
      </c>
      <c r="E117" s="4">
        <v>14.35</v>
      </c>
      <c r="F117" s="1" t="s">
        <v>322</v>
      </c>
      <c r="G117" s="5">
        <v>0</v>
      </c>
      <c r="H117" s="5">
        <v>0</v>
      </c>
      <c r="I117" s="5">
        <v>68</v>
      </c>
      <c r="J117" s="5">
        <v>0</v>
      </c>
      <c r="K117" s="5">
        <v>0</v>
      </c>
      <c r="L117" s="5">
        <f t="shared" si="3"/>
        <v>68</v>
      </c>
      <c r="M117" s="1" t="s">
        <v>323</v>
      </c>
      <c r="N117" s="5">
        <v>68</v>
      </c>
      <c r="O117" s="1" t="s">
        <v>1647</v>
      </c>
      <c r="P117" s="99">
        <v>102626</v>
      </c>
    </row>
    <row r="118" spans="1:16" x14ac:dyDescent="0.2">
      <c r="A118" s="8" t="str">
        <f t="shared" si="4"/>
        <v>SASDSR00302**C</v>
      </c>
      <c r="B118" s="1" t="s">
        <v>315</v>
      </c>
      <c r="C118" s="1" t="s">
        <v>377</v>
      </c>
      <c r="D118" s="4">
        <v>14.35</v>
      </c>
      <c r="E118" s="4">
        <v>14.5</v>
      </c>
      <c r="F118" s="1" t="s">
        <v>334</v>
      </c>
      <c r="G118" s="5">
        <v>16</v>
      </c>
      <c r="H118" s="5">
        <v>0</v>
      </c>
      <c r="I118" s="5">
        <v>11</v>
      </c>
      <c r="J118" s="5">
        <v>0</v>
      </c>
      <c r="K118" s="5">
        <v>0</v>
      </c>
      <c r="L118" s="5">
        <f t="shared" ref="L118:L181" si="5">SUM(G118:K118)</f>
        <v>27</v>
      </c>
      <c r="M118" s="1" t="s">
        <v>385</v>
      </c>
      <c r="N118" s="5">
        <v>27</v>
      </c>
      <c r="O118" s="1" t="s">
        <v>1647</v>
      </c>
      <c r="P118" s="99">
        <v>102626</v>
      </c>
    </row>
    <row r="119" spans="1:16" x14ac:dyDescent="0.2">
      <c r="A119" s="8" t="str">
        <f t="shared" si="4"/>
        <v>SASDSR00430**C</v>
      </c>
      <c r="B119" s="1" t="s">
        <v>315</v>
      </c>
      <c r="C119" s="1" t="s">
        <v>386</v>
      </c>
      <c r="D119" s="4">
        <v>0</v>
      </c>
      <c r="E119" s="78">
        <v>0.4</v>
      </c>
      <c r="F119" s="1" t="s">
        <v>327</v>
      </c>
      <c r="G119" s="5">
        <v>0</v>
      </c>
      <c r="H119" s="5">
        <v>0</v>
      </c>
      <c r="I119" s="5">
        <v>52</v>
      </c>
      <c r="J119" s="5">
        <v>0</v>
      </c>
      <c r="K119" s="5">
        <v>0</v>
      </c>
      <c r="L119" s="5">
        <f t="shared" si="5"/>
        <v>52</v>
      </c>
      <c r="M119" s="1" t="s">
        <v>387</v>
      </c>
      <c r="N119" s="5">
        <v>40</v>
      </c>
      <c r="O119" s="1" t="s">
        <v>1647</v>
      </c>
      <c r="P119" s="99">
        <v>102626</v>
      </c>
    </row>
    <row r="120" spans="1:16" x14ac:dyDescent="0.2">
      <c r="A120" s="8" t="str">
        <f t="shared" si="4"/>
        <v>SASDSR00430**C</v>
      </c>
      <c r="B120" s="1" t="s">
        <v>315</v>
      </c>
      <c r="C120" s="1" t="s">
        <v>386</v>
      </c>
      <c r="D120" s="4">
        <v>0.4</v>
      </c>
      <c r="E120" s="4">
        <v>0.6</v>
      </c>
      <c r="F120" s="1" t="s">
        <v>334</v>
      </c>
      <c r="G120" s="5">
        <v>17</v>
      </c>
      <c r="H120" s="5">
        <v>0</v>
      </c>
      <c r="I120" s="5">
        <v>13</v>
      </c>
      <c r="J120" s="5">
        <v>0</v>
      </c>
      <c r="K120" s="5">
        <v>0</v>
      </c>
      <c r="L120" s="5">
        <f t="shared" si="5"/>
        <v>30</v>
      </c>
      <c r="M120" s="1" t="s">
        <v>388</v>
      </c>
      <c r="N120" s="1">
        <v>30</v>
      </c>
      <c r="O120" s="1" t="s">
        <v>1647</v>
      </c>
      <c r="P120" s="99">
        <v>102626</v>
      </c>
    </row>
    <row r="121" spans="1:16" x14ac:dyDescent="0.2">
      <c r="A121" s="8" t="str">
        <f t="shared" si="4"/>
        <v>SASDSR00511**C</v>
      </c>
      <c r="B121" s="1" t="s">
        <v>315</v>
      </c>
      <c r="C121" s="1" t="s">
        <v>389</v>
      </c>
      <c r="D121" s="4">
        <v>0</v>
      </c>
      <c r="E121" s="4">
        <v>0.2</v>
      </c>
      <c r="F121" s="1" t="s">
        <v>355</v>
      </c>
      <c r="G121" s="5">
        <v>21</v>
      </c>
      <c r="H121" s="5">
        <v>0</v>
      </c>
      <c r="I121" s="5">
        <v>29</v>
      </c>
      <c r="J121" s="5">
        <v>0</v>
      </c>
      <c r="K121" s="5">
        <v>0</v>
      </c>
      <c r="L121" s="5">
        <f t="shared" si="5"/>
        <v>50</v>
      </c>
      <c r="M121" s="1" t="s">
        <v>390</v>
      </c>
      <c r="N121" s="1">
        <v>49</v>
      </c>
      <c r="O121" s="1" t="s">
        <v>1647</v>
      </c>
      <c r="P121" s="99">
        <v>102626</v>
      </c>
    </row>
    <row r="122" spans="1:16" x14ac:dyDescent="0.2">
      <c r="A122" s="8" t="str">
        <f t="shared" si="4"/>
        <v>SASDSR00511**C</v>
      </c>
      <c r="B122" s="1" t="s">
        <v>315</v>
      </c>
      <c r="C122" s="1" t="s">
        <v>389</v>
      </c>
      <c r="D122" s="4">
        <v>0.2</v>
      </c>
      <c r="E122" s="4">
        <v>0.54</v>
      </c>
      <c r="F122" s="1" t="s">
        <v>322</v>
      </c>
      <c r="G122" s="5">
        <v>0</v>
      </c>
      <c r="H122" s="5">
        <v>0</v>
      </c>
      <c r="I122" s="5">
        <v>22</v>
      </c>
      <c r="J122" s="5">
        <v>0</v>
      </c>
      <c r="K122" s="5">
        <v>0</v>
      </c>
      <c r="L122" s="5">
        <f t="shared" si="5"/>
        <v>22</v>
      </c>
      <c r="M122" s="1" t="s">
        <v>323</v>
      </c>
      <c r="N122" s="1">
        <v>22</v>
      </c>
      <c r="O122" s="1" t="s">
        <v>1647</v>
      </c>
      <c r="P122" s="99">
        <v>102626</v>
      </c>
    </row>
    <row r="123" spans="1:16" x14ac:dyDescent="0.2">
      <c r="A123" s="8" t="str">
        <f t="shared" si="4"/>
        <v>SASDSR00511**C</v>
      </c>
      <c r="B123" s="1" t="s">
        <v>315</v>
      </c>
      <c r="C123" s="1" t="s">
        <v>389</v>
      </c>
      <c r="D123" s="4">
        <v>0.54</v>
      </c>
      <c r="E123" s="4">
        <v>1.24</v>
      </c>
      <c r="F123" s="1" t="s">
        <v>327</v>
      </c>
      <c r="G123" s="5">
        <v>0</v>
      </c>
      <c r="H123" s="5">
        <v>0</v>
      </c>
      <c r="I123" s="5">
        <v>101</v>
      </c>
      <c r="J123" s="5">
        <v>0</v>
      </c>
      <c r="K123" s="5">
        <v>0</v>
      </c>
      <c r="L123" s="5">
        <f t="shared" si="5"/>
        <v>101</v>
      </c>
      <c r="M123" s="1" t="s">
        <v>391</v>
      </c>
      <c r="N123" s="1">
        <v>92</v>
      </c>
      <c r="O123" s="1" t="s">
        <v>1647</v>
      </c>
      <c r="P123" s="99">
        <v>102626</v>
      </c>
    </row>
    <row r="124" spans="1:16" x14ac:dyDescent="0.2">
      <c r="A124" s="8" t="str">
        <f t="shared" si="4"/>
        <v>SASDSR00511**C</v>
      </c>
      <c r="B124" s="1" t="s">
        <v>315</v>
      </c>
      <c r="C124" s="1" t="s">
        <v>389</v>
      </c>
      <c r="D124" s="4">
        <v>1.24</v>
      </c>
      <c r="E124" s="4">
        <v>3.75</v>
      </c>
      <c r="F124" s="1" t="s">
        <v>322</v>
      </c>
      <c r="G124" s="5">
        <v>0</v>
      </c>
      <c r="H124" s="5">
        <v>0</v>
      </c>
      <c r="I124" s="5">
        <v>159</v>
      </c>
      <c r="J124" s="5">
        <v>0</v>
      </c>
      <c r="K124" s="5">
        <v>0</v>
      </c>
      <c r="L124" s="5">
        <f t="shared" si="5"/>
        <v>159</v>
      </c>
      <c r="M124" s="1" t="s">
        <v>323</v>
      </c>
      <c r="N124" s="1">
        <v>182</v>
      </c>
      <c r="O124" s="1" t="s">
        <v>1647</v>
      </c>
      <c r="P124" s="99">
        <v>102626</v>
      </c>
    </row>
    <row r="125" spans="1:16" x14ac:dyDescent="0.2">
      <c r="A125" s="8" t="str">
        <f t="shared" si="4"/>
        <v>SASDSR00511**C</v>
      </c>
      <c r="B125" s="1" t="s">
        <v>315</v>
      </c>
      <c r="C125" s="1" t="s">
        <v>389</v>
      </c>
      <c r="D125" s="4">
        <v>3.75</v>
      </c>
      <c r="E125" s="4">
        <v>5</v>
      </c>
      <c r="F125" s="1" t="s">
        <v>327</v>
      </c>
      <c r="G125" s="5">
        <v>0</v>
      </c>
      <c r="H125" s="5">
        <v>0</v>
      </c>
      <c r="I125" s="5">
        <v>180</v>
      </c>
      <c r="J125" s="5">
        <v>0</v>
      </c>
      <c r="K125" s="5">
        <v>0</v>
      </c>
      <c r="L125" s="5">
        <f t="shared" si="5"/>
        <v>180</v>
      </c>
      <c r="M125" s="1" t="s">
        <v>391</v>
      </c>
      <c r="N125" s="1">
        <v>157</v>
      </c>
      <c r="O125" s="1" t="s">
        <v>1647</v>
      </c>
      <c r="P125" s="99">
        <v>102626</v>
      </c>
    </row>
    <row r="126" spans="1:16" x14ac:dyDescent="0.2">
      <c r="A126" s="8" t="str">
        <f t="shared" si="4"/>
        <v>SASDSR00511**C</v>
      </c>
      <c r="B126" s="1" t="s">
        <v>315</v>
      </c>
      <c r="C126" s="1" t="s">
        <v>389</v>
      </c>
      <c r="D126" s="4">
        <v>5</v>
      </c>
      <c r="E126" s="4">
        <v>5.91</v>
      </c>
      <c r="F126" s="1" t="s">
        <v>322</v>
      </c>
      <c r="G126" s="5">
        <v>0</v>
      </c>
      <c r="H126" s="5">
        <v>0</v>
      </c>
      <c r="I126" s="5">
        <v>62</v>
      </c>
      <c r="J126" s="5">
        <v>0</v>
      </c>
      <c r="K126" s="5">
        <v>0</v>
      </c>
      <c r="L126" s="5">
        <f t="shared" si="5"/>
        <v>62</v>
      </c>
      <c r="M126" s="1" t="s">
        <v>323</v>
      </c>
      <c r="N126" s="1">
        <v>62</v>
      </c>
      <c r="O126" s="1" t="s">
        <v>1647</v>
      </c>
      <c r="P126" s="99">
        <v>102626</v>
      </c>
    </row>
    <row r="127" spans="1:16" x14ac:dyDescent="0.2">
      <c r="A127" s="8" t="str">
        <f t="shared" si="4"/>
        <v>SASDSR00511**C</v>
      </c>
      <c r="B127" s="1" t="s">
        <v>315</v>
      </c>
      <c r="C127" s="1" t="s">
        <v>389</v>
      </c>
      <c r="D127" s="4">
        <v>5.91</v>
      </c>
      <c r="E127" s="4">
        <v>6.31</v>
      </c>
      <c r="F127" s="1" t="s">
        <v>334</v>
      </c>
      <c r="G127" s="5">
        <v>32</v>
      </c>
      <c r="H127" s="5">
        <v>0</v>
      </c>
      <c r="I127" s="5">
        <v>22</v>
      </c>
      <c r="J127" s="5">
        <v>0</v>
      </c>
      <c r="K127" s="5">
        <v>0</v>
      </c>
      <c r="L127" s="5">
        <f t="shared" si="5"/>
        <v>54</v>
      </c>
      <c r="M127" s="1" t="s">
        <v>376</v>
      </c>
      <c r="N127" s="1">
        <v>54</v>
      </c>
      <c r="O127" s="1" t="s">
        <v>1647</v>
      </c>
      <c r="P127" s="99">
        <v>102626</v>
      </c>
    </row>
    <row r="128" spans="1:16" x14ac:dyDescent="0.2">
      <c r="A128" s="8" t="str">
        <f t="shared" si="4"/>
        <v>SASDSR00511**C</v>
      </c>
      <c r="B128" s="1" t="s">
        <v>315</v>
      </c>
      <c r="C128" s="1" t="s">
        <v>389</v>
      </c>
      <c r="D128" s="4">
        <v>6.31</v>
      </c>
      <c r="E128" s="4">
        <v>6.77</v>
      </c>
      <c r="F128" s="1" t="s">
        <v>322</v>
      </c>
      <c r="G128" s="5">
        <v>0</v>
      </c>
      <c r="H128" s="5">
        <v>0</v>
      </c>
      <c r="I128" s="5">
        <v>32</v>
      </c>
      <c r="J128" s="5">
        <v>0</v>
      </c>
      <c r="K128" s="5">
        <v>0</v>
      </c>
      <c r="L128" s="5">
        <f t="shared" si="5"/>
        <v>32</v>
      </c>
      <c r="M128" s="1" t="s">
        <v>323</v>
      </c>
      <c r="N128" s="1">
        <v>32</v>
      </c>
      <c r="O128" s="1" t="s">
        <v>1647</v>
      </c>
      <c r="P128" s="99">
        <v>102626</v>
      </c>
    </row>
    <row r="129" spans="1:19" x14ac:dyDescent="0.2">
      <c r="A129" s="8" t="str">
        <f t="shared" si="4"/>
        <v>SASDSR00511**C</v>
      </c>
      <c r="B129" s="1" t="s">
        <v>315</v>
      </c>
      <c r="C129" s="1" t="s">
        <v>389</v>
      </c>
      <c r="D129" s="4">
        <v>6.77</v>
      </c>
      <c r="E129" s="4">
        <v>7.17</v>
      </c>
      <c r="F129" s="1" t="s">
        <v>334</v>
      </c>
      <c r="G129" s="5">
        <v>32</v>
      </c>
      <c r="H129" s="5">
        <v>0</v>
      </c>
      <c r="I129" s="5">
        <v>22</v>
      </c>
      <c r="J129" s="5">
        <v>0</v>
      </c>
      <c r="K129" s="5">
        <v>0</v>
      </c>
      <c r="L129" s="5">
        <f t="shared" si="5"/>
        <v>54</v>
      </c>
      <c r="M129" s="1" t="s">
        <v>394</v>
      </c>
      <c r="N129" s="1">
        <v>54</v>
      </c>
      <c r="O129" s="1" t="s">
        <v>1662</v>
      </c>
      <c r="P129" s="99"/>
      <c r="Q129" s="99">
        <v>115132</v>
      </c>
      <c r="S129" s="96" t="s">
        <v>1639</v>
      </c>
    </row>
    <row r="130" spans="1:19" x14ac:dyDescent="0.2">
      <c r="A130" s="8" t="str">
        <f t="shared" ref="A130:A193" si="6">"S"&amp;B130&amp;MID(C130,1,2)&amp;"00"&amp;MID(C130,4,3)&amp;"**C"</f>
        <v>SASDSR00511**C</v>
      </c>
      <c r="B130" s="1" t="s">
        <v>315</v>
      </c>
      <c r="C130" s="1" t="s">
        <v>389</v>
      </c>
      <c r="D130" s="4">
        <v>7.17</v>
      </c>
      <c r="E130" s="4">
        <v>11.34</v>
      </c>
      <c r="F130" s="1" t="s">
        <v>322</v>
      </c>
      <c r="G130" s="5">
        <v>0</v>
      </c>
      <c r="H130" s="5">
        <v>0</v>
      </c>
      <c r="I130" s="5">
        <v>265</v>
      </c>
      <c r="J130" s="5">
        <v>0</v>
      </c>
      <c r="K130" s="5">
        <v>0</v>
      </c>
      <c r="L130" s="5">
        <f t="shared" si="5"/>
        <v>265</v>
      </c>
      <c r="M130" s="1" t="s">
        <v>323</v>
      </c>
      <c r="N130" s="1">
        <v>265</v>
      </c>
      <c r="O130" s="1" t="s">
        <v>1662</v>
      </c>
      <c r="P130" s="99"/>
      <c r="Q130" s="99">
        <v>115132</v>
      </c>
      <c r="S130" s="96" t="s">
        <v>1639</v>
      </c>
    </row>
    <row r="131" spans="1:19" x14ac:dyDescent="0.2">
      <c r="A131" s="8" t="str">
        <f t="shared" si="6"/>
        <v>SASDSR00511**C</v>
      </c>
      <c r="B131" s="1" t="s">
        <v>315</v>
      </c>
      <c r="C131" s="1" t="s">
        <v>389</v>
      </c>
      <c r="D131" s="4">
        <v>14.07</v>
      </c>
      <c r="E131" s="4">
        <v>14.23</v>
      </c>
      <c r="F131" s="1" t="s">
        <v>334</v>
      </c>
      <c r="G131" s="5">
        <v>30</v>
      </c>
      <c r="H131" s="5">
        <v>0</v>
      </c>
      <c r="I131" s="5">
        <v>12</v>
      </c>
      <c r="J131" s="5">
        <v>0</v>
      </c>
      <c r="K131" s="5">
        <v>0</v>
      </c>
      <c r="L131" s="5">
        <f t="shared" si="5"/>
        <v>42</v>
      </c>
      <c r="M131" s="1" t="s">
        <v>650</v>
      </c>
      <c r="N131" s="1">
        <v>56</v>
      </c>
      <c r="O131" s="1" t="s">
        <v>1617</v>
      </c>
      <c r="P131" s="99">
        <v>101469</v>
      </c>
      <c r="R131" s="104" t="s">
        <v>1608</v>
      </c>
      <c r="S131" s="96" t="s">
        <v>1664</v>
      </c>
    </row>
    <row r="132" spans="1:19" x14ac:dyDescent="0.2">
      <c r="A132" s="8" t="str">
        <f t="shared" si="6"/>
        <v>SASDSR00511**C</v>
      </c>
      <c r="B132" s="1" t="s">
        <v>315</v>
      </c>
      <c r="C132" s="1" t="s">
        <v>389</v>
      </c>
      <c r="D132" s="4">
        <v>14.23</v>
      </c>
      <c r="E132" s="4">
        <v>17.989999999999998</v>
      </c>
      <c r="F132" s="1" t="s">
        <v>322</v>
      </c>
      <c r="G132" s="5">
        <v>0</v>
      </c>
      <c r="H132" s="5">
        <v>0</v>
      </c>
      <c r="I132" s="5">
        <v>242</v>
      </c>
      <c r="J132" s="5">
        <v>0</v>
      </c>
      <c r="K132" s="5">
        <v>0</v>
      </c>
      <c r="L132" s="5">
        <f t="shared" si="5"/>
        <v>242</v>
      </c>
      <c r="M132" s="1" t="s">
        <v>323</v>
      </c>
      <c r="N132" s="1">
        <v>141</v>
      </c>
      <c r="O132" s="1" t="s">
        <v>1617</v>
      </c>
      <c r="P132" s="99">
        <v>101469</v>
      </c>
      <c r="R132" s="104" t="s">
        <v>1608</v>
      </c>
      <c r="S132" s="96" t="s">
        <v>1664</v>
      </c>
    </row>
    <row r="133" spans="1:19" x14ac:dyDescent="0.2">
      <c r="A133" s="8" t="str">
        <f t="shared" si="6"/>
        <v>SASDSR00511**C</v>
      </c>
      <c r="B133" s="1" t="s">
        <v>315</v>
      </c>
      <c r="C133" s="1" t="s">
        <v>389</v>
      </c>
      <c r="D133" s="4">
        <v>18.32</v>
      </c>
      <c r="E133" s="4">
        <v>18.48</v>
      </c>
      <c r="F133" s="1" t="s">
        <v>355</v>
      </c>
      <c r="G133" s="5">
        <v>16</v>
      </c>
      <c r="H133" s="5">
        <v>0</v>
      </c>
      <c r="I133" s="5">
        <v>16</v>
      </c>
      <c r="J133" s="5">
        <v>0</v>
      </c>
      <c r="K133" s="5">
        <v>0</v>
      </c>
      <c r="L133" s="5">
        <f t="shared" si="5"/>
        <v>32</v>
      </c>
      <c r="M133" s="1" t="s">
        <v>392</v>
      </c>
      <c r="N133" s="1">
        <v>37</v>
      </c>
      <c r="O133" s="1" t="s">
        <v>1617</v>
      </c>
      <c r="P133" s="99">
        <v>101469</v>
      </c>
      <c r="Q133" s="96">
        <v>119430</v>
      </c>
      <c r="S133" s="96" t="s">
        <v>1666</v>
      </c>
    </row>
    <row r="134" spans="1:19" x14ac:dyDescent="0.2">
      <c r="A134" s="8" t="str">
        <f t="shared" si="6"/>
        <v>SASDSR00511**C</v>
      </c>
      <c r="B134" s="1" t="s">
        <v>315</v>
      </c>
      <c r="C134" s="1" t="s">
        <v>389</v>
      </c>
      <c r="D134" s="4">
        <v>18.48</v>
      </c>
      <c r="E134" s="4">
        <v>22.38</v>
      </c>
      <c r="F134" s="1" t="s">
        <v>322</v>
      </c>
      <c r="G134" s="5">
        <v>0</v>
      </c>
      <c r="H134" s="5">
        <v>0</v>
      </c>
      <c r="I134" s="5">
        <v>260</v>
      </c>
      <c r="J134" s="5">
        <v>0</v>
      </c>
      <c r="K134" s="5">
        <v>0</v>
      </c>
      <c r="L134" s="5">
        <f t="shared" si="5"/>
        <v>260</v>
      </c>
      <c r="M134" s="1" t="s">
        <v>323</v>
      </c>
      <c r="N134" s="1">
        <v>225</v>
      </c>
      <c r="O134" s="1" t="s">
        <v>1617</v>
      </c>
      <c r="P134" s="99">
        <v>101469</v>
      </c>
      <c r="Q134" s="96">
        <v>119430</v>
      </c>
      <c r="S134" s="96" t="s">
        <v>1666</v>
      </c>
    </row>
    <row r="135" spans="1:19" x14ac:dyDescent="0.2">
      <c r="A135" s="8" t="str">
        <f t="shared" si="6"/>
        <v>SASDSR00511**C</v>
      </c>
      <c r="B135" s="1" t="s">
        <v>315</v>
      </c>
      <c r="C135" s="1" t="s">
        <v>389</v>
      </c>
      <c r="D135" s="4">
        <v>22.38</v>
      </c>
      <c r="E135" s="4">
        <v>22.91</v>
      </c>
      <c r="F135" s="1" t="s">
        <v>327</v>
      </c>
      <c r="G135" s="5">
        <v>0</v>
      </c>
      <c r="H135" s="5">
        <v>0</v>
      </c>
      <c r="I135" s="5">
        <v>46</v>
      </c>
      <c r="J135" s="5">
        <v>0</v>
      </c>
      <c r="K135" s="5">
        <v>0</v>
      </c>
      <c r="L135" s="5">
        <f t="shared" si="5"/>
        <v>46</v>
      </c>
      <c r="M135" s="1" t="s">
        <v>393</v>
      </c>
      <c r="N135" s="1">
        <v>75</v>
      </c>
      <c r="O135" s="1" t="s">
        <v>1617</v>
      </c>
      <c r="P135" s="99">
        <v>101469</v>
      </c>
      <c r="Q135" s="96">
        <v>119430</v>
      </c>
      <c r="S135" s="96" t="s">
        <v>1666</v>
      </c>
    </row>
    <row r="136" spans="1:19" x14ac:dyDescent="0.2">
      <c r="A136" s="8" t="str">
        <f t="shared" si="6"/>
        <v>SASDSR00511**C</v>
      </c>
      <c r="B136" s="1" t="s">
        <v>315</v>
      </c>
      <c r="C136" s="1" t="s">
        <v>389</v>
      </c>
      <c r="D136" s="4">
        <v>22.91</v>
      </c>
      <c r="E136" s="4">
        <v>25.15</v>
      </c>
      <c r="F136" s="1" t="s">
        <v>322</v>
      </c>
      <c r="G136" s="5">
        <v>0</v>
      </c>
      <c r="H136" s="5">
        <v>0</v>
      </c>
      <c r="I136" s="5">
        <v>147</v>
      </c>
      <c r="J136" s="5">
        <v>0</v>
      </c>
      <c r="K136" s="5">
        <v>0</v>
      </c>
      <c r="L136" s="5">
        <f t="shared" si="5"/>
        <v>147</v>
      </c>
      <c r="M136" s="1" t="s">
        <v>323</v>
      </c>
      <c r="N136" s="1">
        <v>147</v>
      </c>
      <c r="O136" s="1" t="s">
        <v>1617</v>
      </c>
      <c r="P136" s="99">
        <v>101469</v>
      </c>
      <c r="R136" s="104" t="s">
        <v>1608</v>
      </c>
      <c r="S136" s="96" t="s">
        <v>1664</v>
      </c>
    </row>
    <row r="137" spans="1:19" x14ac:dyDescent="0.2">
      <c r="A137" s="8" t="str">
        <f t="shared" si="6"/>
        <v>SASDSR00511**C</v>
      </c>
      <c r="B137" s="1" t="s">
        <v>315</v>
      </c>
      <c r="C137" s="1" t="s">
        <v>389</v>
      </c>
      <c r="D137" s="4">
        <v>25.15</v>
      </c>
      <c r="E137" s="4">
        <v>25.55</v>
      </c>
      <c r="F137" s="1" t="s">
        <v>334</v>
      </c>
      <c r="G137" s="5">
        <v>32</v>
      </c>
      <c r="H137" s="5">
        <v>0</v>
      </c>
      <c r="I137" s="5">
        <v>24</v>
      </c>
      <c r="J137" s="5">
        <v>0</v>
      </c>
      <c r="K137" s="5">
        <v>0</v>
      </c>
      <c r="L137" s="5">
        <f t="shared" si="5"/>
        <v>56</v>
      </c>
      <c r="M137" s="1" t="s">
        <v>337</v>
      </c>
      <c r="N137" s="1">
        <v>54</v>
      </c>
      <c r="O137" s="1" t="s">
        <v>1617</v>
      </c>
      <c r="P137" s="99">
        <v>101469</v>
      </c>
      <c r="R137" s="104" t="s">
        <v>1608</v>
      </c>
      <c r="S137" s="96" t="s">
        <v>1664</v>
      </c>
    </row>
    <row r="138" spans="1:19" x14ac:dyDescent="0.2">
      <c r="A138" s="8" t="str">
        <f t="shared" si="6"/>
        <v>SASDSR00511**C</v>
      </c>
      <c r="B138" s="1" t="s">
        <v>315</v>
      </c>
      <c r="C138" s="1" t="s">
        <v>389</v>
      </c>
      <c r="D138" s="4">
        <v>25.55</v>
      </c>
      <c r="E138" s="4">
        <v>27.63</v>
      </c>
      <c r="F138" s="1" t="s">
        <v>322</v>
      </c>
      <c r="G138" s="5">
        <v>0</v>
      </c>
      <c r="H138" s="5">
        <v>0</v>
      </c>
      <c r="I138" s="5">
        <v>144</v>
      </c>
      <c r="J138" s="5">
        <v>0</v>
      </c>
      <c r="K138" s="5">
        <v>0</v>
      </c>
      <c r="L138" s="5">
        <f t="shared" si="5"/>
        <v>144</v>
      </c>
      <c r="M138" s="1" t="s">
        <v>323</v>
      </c>
      <c r="N138" s="1">
        <v>153</v>
      </c>
      <c r="O138" s="1" t="s">
        <v>1617</v>
      </c>
      <c r="P138" s="99">
        <v>101469</v>
      </c>
      <c r="R138" s="104" t="s">
        <v>1608</v>
      </c>
      <c r="S138" s="96" t="s">
        <v>1664</v>
      </c>
    </row>
    <row r="139" spans="1:19" x14ac:dyDescent="0.2">
      <c r="A139" s="8" t="str">
        <f t="shared" si="6"/>
        <v>SASDSR00511**C</v>
      </c>
      <c r="B139" s="1" t="s">
        <v>315</v>
      </c>
      <c r="C139" s="1" t="s">
        <v>395</v>
      </c>
      <c r="D139" s="4">
        <v>0</v>
      </c>
      <c r="E139" s="4">
        <v>0.04</v>
      </c>
      <c r="F139" s="1" t="s">
        <v>334</v>
      </c>
      <c r="G139" s="5">
        <v>17</v>
      </c>
      <c r="H139" s="5">
        <v>0</v>
      </c>
      <c r="I139" s="5">
        <v>4</v>
      </c>
      <c r="J139" s="5">
        <v>0</v>
      </c>
      <c r="K139" s="5">
        <v>0</v>
      </c>
      <c r="L139" s="5">
        <f t="shared" si="5"/>
        <v>21</v>
      </c>
      <c r="M139" s="1" t="s">
        <v>396</v>
      </c>
      <c r="N139" s="1">
        <v>21</v>
      </c>
      <c r="O139" s="1" t="s">
        <v>1662</v>
      </c>
      <c r="P139" s="99"/>
      <c r="Q139" s="99">
        <v>115132</v>
      </c>
      <c r="S139" s="96" t="s">
        <v>1639</v>
      </c>
    </row>
    <row r="140" spans="1:19" x14ac:dyDescent="0.2">
      <c r="A140" s="8" t="str">
        <f t="shared" si="6"/>
        <v>SASDSR00545**C</v>
      </c>
      <c r="B140" s="1" t="s">
        <v>315</v>
      </c>
      <c r="C140" s="1" t="s">
        <v>397</v>
      </c>
      <c r="D140" s="4">
        <v>0</v>
      </c>
      <c r="E140" s="4">
        <v>4.9000000000000004</v>
      </c>
      <c r="F140" s="1" t="s">
        <v>322</v>
      </c>
      <c r="G140" s="5">
        <v>0</v>
      </c>
      <c r="H140" s="5">
        <v>0</v>
      </c>
      <c r="I140" s="5">
        <v>322</v>
      </c>
      <c r="J140" s="5">
        <v>0</v>
      </c>
      <c r="K140" s="5">
        <v>0</v>
      </c>
      <c r="L140" s="5">
        <f t="shared" si="5"/>
        <v>322</v>
      </c>
      <c r="M140" s="1" t="s">
        <v>323</v>
      </c>
      <c r="N140" s="1">
        <v>322</v>
      </c>
      <c r="O140" s="1" t="s">
        <v>1647</v>
      </c>
      <c r="P140" s="99">
        <v>102626</v>
      </c>
    </row>
    <row r="141" spans="1:19" x14ac:dyDescent="0.2">
      <c r="A141" s="8" t="str">
        <f t="shared" si="6"/>
        <v>SASDSR00545**C</v>
      </c>
      <c r="B141" s="1" t="s">
        <v>315</v>
      </c>
      <c r="C141" s="1" t="s">
        <v>397</v>
      </c>
      <c r="D141" s="4">
        <v>4.9000000000000004</v>
      </c>
      <c r="E141" s="4">
        <v>5.1100000000000003</v>
      </c>
      <c r="F141" s="1" t="s">
        <v>327</v>
      </c>
      <c r="G141" s="5">
        <v>0</v>
      </c>
      <c r="H141" s="5">
        <v>0</v>
      </c>
      <c r="I141" s="5">
        <v>14</v>
      </c>
      <c r="J141" s="5">
        <v>0</v>
      </c>
      <c r="K141" s="5">
        <v>0</v>
      </c>
      <c r="L141" s="5">
        <f t="shared" si="5"/>
        <v>14</v>
      </c>
      <c r="M141" s="1" t="s">
        <v>398</v>
      </c>
      <c r="N141" s="1">
        <v>14</v>
      </c>
      <c r="O141" s="1" t="s">
        <v>1647</v>
      </c>
      <c r="P141" s="99">
        <v>102626</v>
      </c>
    </row>
    <row r="142" spans="1:19" x14ac:dyDescent="0.2">
      <c r="A142" s="8" t="str">
        <f t="shared" si="6"/>
        <v>SASDSR00603**C</v>
      </c>
      <c r="B142" s="1" t="s">
        <v>315</v>
      </c>
      <c r="C142" s="1" t="s">
        <v>399</v>
      </c>
      <c r="D142" s="4">
        <v>0</v>
      </c>
      <c r="E142" s="4">
        <v>0.35</v>
      </c>
      <c r="F142" s="1" t="s">
        <v>322</v>
      </c>
      <c r="G142" s="5">
        <v>0</v>
      </c>
      <c r="H142" s="5">
        <v>0</v>
      </c>
      <c r="I142" s="5">
        <v>24</v>
      </c>
      <c r="J142" s="5">
        <v>0</v>
      </c>
      <c r="K142" s="5">
        <v>0</v>
      </c>
      <c r="L142" s="5">
        <f t="shared" si="5"/>
        <v>24</v>
      </c>
      <c r="M142" s="1" t="s">
        <v>323</v>
      </c>
      <c r="N142" s="1">
        <v>24</v>
      </c>
      <c r="O142" s="1" t="s">
        <v>1660</v>
      </c>
      <c r="P142" s="3">
        <v>105561</v>
      </c>
    </row>
    <row r="143" spans="1:19" x14ac:dyDescent="0.2">
      <c r="A143" s="8" t="str">
        <f t="shared" si="6"/>
        <v>SASDSR00603**C</v>
      </c>
      <c r="B143" s="1" t="s">
        <v>315</v>
      </c>
      <c r="C143" s="1" t="s">
        <v>399</v>
      </c>
      <c r="D143" s="4">
        <v>0.35</v>
      </c>
      <c r="E143" s="4">
        <v>0.73</v>
      </c>
      <c r="F143" s="1" t="s">
        <v>329</v>
      </c>
      <c r="G143" s="5">
        <v>0</v>
      </c>
      <c r="H143" s="5">
        <v>0</v>
      </c>
      <c r="I143" s="5">
        <v>49</v>
      </c>
      <c r="J143" s="5">
        <v>0</v>
      </c>
      <c r="K143" s="5">
        <v>0</v>
      </c>
      <c r="L143" s="5">
        <f t="shared" si="5"/>
        <v>49</v>
      </c>
      <c r="M143" s="1" t="s">
        <v>366</v>
      </c>
      <c r="N143" s="1">
        <v>50</v>
      </c>
      <c r="O143" s="1" t="s">
        <v>1660</v>
      </c>
      <c r="P143" s="3">
        <v>105561</v>
      </c>
    </row>
    <row r="144" spans="1:19" x14ac:dyDescent="0.2">
      <c r="A144" s="8" t="str">
        <f t="shared" si="6"/>
        <v>SASDSR00603**C</v>
      </c>
      <c r="B144" s="1" t="s">
        <v>315</v>
      </c>
      <c r="C144" s="1" t="s">
        <v>399</v>
      </c>
      <c r="D144" s="4">
        <v>0.73</v>
      </c>
      <c r="E144" s="4">
        <v>0.82</v>
      </c>
      <c r="F144" s="1" t="s">
        <v>322</v>
      </c>
      <c r="G144" s="5">
        <v>0</v>
      </c>
      <c r="H144" s="5">
        <v>0</v>
      </c>
      <c r="I144" s="5">
        <v>6</v>
      </c>
      <c r="J144" s="5">
        <v>0</v>
      </c>
      <c r="K144" s="5">
        <v>0</v>
      </c>
      <c r="L144" s="5">
        <f t="shared" si="5"/>
        <v>6</v>
      </c>
      <c r="M144" s="1" t="s">
        <v>323</v>
      </c>
      <c r="N144" s="1">
        <v>4</v>
      </c>
      <c r="O144" s="1" t="s">
        <v>1660</v>
      </c>
      <c r="P144" s="3">
        <v>105561</v>
      </c>
    </row>
    <row r="145" spans="1:16" x14ac:dyDescent="0.2">
      <c r="A145" s="8" t="str">
        <f t="shared" si="6"/>
        <v>SASDSR00603**C</v>
      </c>
      <c r="B145" s="1" t="s">
        <v>315</v>
      </c>
      <c r="C145" s="1" t="s">
        <v>399</v>
      </c>
      <c r="D145" s="4">
        <v>0.82</v>
      </c>
      <c r="E145" s="4">
        <v>1.28</v>
      </c>
      <c r="F145" s="1" t="s">
        <v>373</v>
      </c>
      <c r="G145" s="5">
        <v>0</v>
      </c>
      <c r="H145" s="5">
        <v>0</v>
      </c>
      <c r="I145" s="5">
        <v>68</v>
      </c>
      <c r="J145" s="5">
        <v>16</v>
      </c>
      <c r="K145" s="5">
        <v>0</v>
      </c>
      <c r="L145" s="5">
        <f t="shared" si="5"/>
        <v>84</v>
      </c>
      <c r="M145" s="1" t="s">
        <v>400</v>
      </c>
      <c r="N145" s="1">
        <v>67</v>
      </c>
      <c r="O145" s="1" t="s">
        <v>1660</v>
      </c>
      <c r="P145" s="3">
        <v>105561</v>
      </c>
    </row>
    <row r="146" spans="1:16" x14ac:dyDescent="0.2">
      <c r="A146" s="8" t="str">
        <f t="shared" si="6"/>
        <v>SASDSR00603**C</v>
      </c>
      <c r="B146" s="1" t="s">
        <v>315</v>
      </c>
      <c r="C146" s="1" t="s">
        <v>399</v>
      </c>
      <c r="D146" s="4">
        <v>1.28</v>
      </c>
      <c r="E146" s="4">
        <v>1.5</v>
      </c>
      <c r="F146" s="1" t="s">
        <v>322</v>
      </c>
      <c r="G146" s="5">
        <v>0</v>
      </c>
      <c r="H146" s="5">
        <v>0</v>
      </c>
      <c r="I146" s="5">
        <v>17</v>
      </c>
      <c r="J146" s="5">
        <v>0</v>
      </c>
      <c r="K146" s="5">
        <v>0</v>
      </c>
      <c r="L146" s="5">
        <f t="shared" si="5"/>
        <v>17</v>
      </c>
      <c r="M146" s="1" t="s">
        <v>323</v>
      </c>
      <c r="N146" s="1">
        <v>14</v>
      </c>
      <c r="O146" s="1" t="s">
        <v>1660</v>
      </c>
      <c r="P146" s="3">
        <v>105561</v>
      </c>
    </row>
    <row r="147" spans="1:16" x14ac:dyDescent="0.2">
      <c r="A147" s="8" t="str">
        <f t="shared" si="6"/>
        <v>SASDSR00603**C</v>
      </c>
      <c r="B147" s="1" t="s">
        <v>315</v>
      </c>
      <c r="C147" s="1" t="s">
        <v>399</v>
      </c>
      <c r="D147" s="4">
        <v>1.5</v>
      </c>
      <c r="E147" s="4">
        <v>2.5</v>
      </c>
      <c r="F147" s="1" t="s">
        <v>373</v>
      </c>
      <c r="G147" s="5">
        <v>0</v>
      </c>
      <c r="H147" s="5">
        <v>0</v>
      </c>
      <c r="I147" s="5">
        <v>144</v>
      </c>
      <c r="J147" s="5">
        <v>0</v>
      </c>
      <c r="K147" s="5">
        <v>0</v>
      </c>
      <c r="L147" s="5">
        <f t="shared" si="5"/>
        <v>144</v>
      </c>
      <c r="M147" s="1" t="s">
        <v>366</v>
      </c>
      <c r="N147" s="1">
        <v>155</v>
      </c>
      <c r="O147" s="1" t="s">
        <v>1660</v>
      </c>
      <c r="P147" s="3">
        <v>105561</v>
      </c>
    </row>
    <row r="148" spans="1:16" x14ac:dyDescent="0.2">
      <c r="A148" s="8" t="str">
        <f t="shared" si="6"/>
        <v>SASDSR00603**C</v>
      </c>
      <c r="B148" s="1" t="s">
        <v>315</v>
      </c>
      <c r="C148" s="1" t="s">
        <v>399</v>
      </c>
      <c r="D148" s="4">
        <v>2.5</v>
      </c>
      <c r="E148" s="4">
        <v>2.73</v>
      </c>
      <c r="F148" s="1" t="s">
        <v>322</v>
      </c>
      <c r="G148" s="5">
        <v>0</v>
      </c>
      <c r="H148" s="5">
        <v>0</v>
      </c>
      <c r="I148" s="5">
        <v>18</v>
      </c>
      <c r="J148" s="5">
        <v>0</v>
      </c>
      <c r="K148" s="5">
        <v>0</v>
      </c>
      <c r="L148" s="5">
        <f t="shared" si="5"/>
        <v>18</v>
      </c>
      <c r="M148" s="1" t="s">
        <v>323</v>
      </c>
      <c r="N148" s="1">
        <v>14</v>
      </c>
      <c r="O148" s="1" t="s">
        <v>1660</v>
      </c>
      <c r="P148" s="3">
        <v>105561</v>
      </c>
    </row>
    <row r="149" spans="1:16" x14ac:dyDescent="0.2">
      <c r="A149" s="8" t="str">
        <f t="shared" si="6"/>
        <v>SASDSR00603**C</v>
      </c>
      <c r="B149" s="1" t="s">
        <v>315</v>
      </c>
      <c r="C149" s="1" t="s">
        <v>399</v>
      </c>
      <c r="D149" s="4">
        <v>2.73</v>
      </c>
      <c r="E149" s="4">
        <v>2.97</v>
      </c>
      <c r="F149" s="1" t="s">
        <v>327</v>
      </c>
      <c r="G149" s="5">
        <v>0</v>
      </c>
      <c r="H149" s="5">
        <v>0</v>
      </c>
      <c r="I149" s="5">
        <v>36</v>
      </c>
      <c r="J149" s="5">
        <v>0</v>
      </c>
      <c r="K149" s="5">
        <v>0</v>
      </c>
      <c r="L149" s="5">
        <f t="shared" si="5"/>
        <v>36</v>
      </c>
      <c r="M149" s="1" t="s">
        <v>347</v>
      </c>
      <c r="N149" s="1">
        <v>40</v>
      </c>
      <c r="O149" s="1" t="s">
        <v>1660</v>
      </c>
      <c r="P149" s="3">
        <v>105561</v>
      </c>
    </row>
    <row r="150" spans="1:16" x14ac:dyDescent="0.2">
      <c r="A150" s="8" t="str">
        <f t="shared" si="6"/>
        <v>SASDSR00603**C</v>
      </c>
      <c r="B150" s="1" t="s">
        <v>315</v>
      </c>
      <c r="C150" s="1" t="s">
        <v>399</v>
      </c>
      <c r="D150" s="4">
        <v>2.97</v>
      </c>
      <c r="E150" s="4">
        <v>3.64</v>
      </c>
      <c r="F150" s="1" t="s">
        <v>322</v>
      </c>
      <c r="G150" s="5">
        <v>0</v>
      </c>
      <c r="H150" s="5">
        <v>0</v>
      </c>
      <c r="I150" s="5">
        <v>42</v>
      </c>
      <c r="J150" s="5">
        <v>0</v>
      </c>
      <c r="K150" s="5">
        <v>0</v>
      </c>
      <c r="L150" s="5">
        <f t="shared" si="5"/>
        <v>42</v>
      </c>
      <c r="M150" s="1" t="s">
        <v>323</v>
      </c>
      <c r="N150" s="1">
        <v>41</v>
      </c>
      <c r="O150" s="1" t="s">
        <v>1660</v>
      </c>
      <c r="P150" s="3">
        <v>105561</v>
      </c>
    </row>
    <row r="151" spans="1:16" x14ac:dyDescent="0.2">
      <c r="A151" s="8" t="str">
        <f t="shared" si="6"/>
        <v>SASDSR00603**C</v>
      </c>
      <c r="B151" s="1" t="s">
        <v>315</v>
      </c>
      <c r="C151" s="1" t="s">
        <v>399</v>
      </c>
      <c r="D151" s="4">
        <v>4.1100000000000003</v>
      </c>
      <c r="E151" s="4">
        <v>4.1500000000000004</v>
      </c>
      <c r="F151" s="1" t="s">
        <v>401</v>
      </c>
      <c r="G151" s="5">
        <v>0</v>
      </c>
      <c r="H151" s="5">
        <v>0</v>
      </c>
      <c r="I151" s="5">
        <v>11</v>
      </c>
      <c r="J151" s="5">
        <v>3</v>
      </c>
      <c r="K151" s="5">
        <v>0</v>
      </c>
      <c r="L151" s="5">
        <f t="shared" si="5"/>
        <v>14</v>
      </c>
      <c r="M151" s="1" t="s">
        <v>402</v>
      </c>
      <c r="N151" s="1">
        <v>14</v>
      </c>
      <c r="O151" s="1" t="s">
        <v>1660</v>
      </c>
      <c r="P151" s="3">
        <v>105561</v>
      </c>
    </row>
    <row r="152" spans="1:16" x14ac:dyDescent="0.2">
      <c r="A152" s="8" t="str">
        <f t="shared" si="6"/>
        <v>SASDSR00603**C</v>
      </c>
      <c r="B152" s="1" t="s">
        <v>315</v>
      </c>
      <c r="C152" s="1" t="s">
        <v>399</v>
      </c>
      <c r="D152" s="4">
        <v>4.1500000000000004</v>
      </c>
      <c r="E152" s="4">
        <v>4.32</v>
      </c>
      <c r="F152" s="1" t="s">
        <v>324</v>
      </c>
      <c r="G152" s="5">
        <v>0</v>
      </c>
      <c r="H152" s="5">
        <v>0</v>
      </c>
      <c r="I152" s="5">
        <v>28</v>
      </c>
      <c r="J152" s="5">
        <v>0</v>
      </c>
      <c r="K152" s="5">
        <v>0</v>
      </c>
      <c r="L152" s="5">
        <f t="shared" si="5"/>
        <v>28</v>
      </c>
      <c r="M152" s="1" t="s">
        <v>403</v>
      </c>
      <c r="N152" s="1">
        <v>28</v>
      </c>
      <c r="O152" s="1" t="s">
        <v>1660</v>
      </c>
      <c r="P152" s="3">
        <v>105561</v>
      </c>
    </row>
    <row r="153" spans="1:16" x14ac:dyDescent="0.2">
      <c r="A153" s="8" t="str">
        <f t="shared" si="6"/>
        <v>SASDSR00603**C</v>
      </c>
      <c r="B153" s="1" t="s">
        <v>315</v>
      </c>
      <c r="C153" s="1" t="s">
        <v>399</v>
      </c>
      <c r="D153" s="4">
        <v>4.32</v>
      </c>
      <c r="E153" s="4">
        <v>4.5599999999999996</v>
      </c>
      <c r="F153" s="1" t="s">
        <v>322</v>
      </c>
      <c r="G153" s="5">
        <v>0</v>
      </c>
      <c r="H153" s="5">
        <v>0</v>
      </c>
      <c r="I153" s="5">
        <v>13</v>
      </c>
      <c r="J153" s="5">
        <v>0</v>
      </c>
      <c r="K153" s="5">
        <v>0</v>
      </c>
      <c r="L153" s="5">
        <f t="shared" si="5"/>
        <v>13</v>
      </c>
      <c r="M153" s="1" t="s">
        <v>323</v>
      </c>
      <c r="N153" s="1">
        <v>13</v>
      </c>
      <c r="O153" s="1" t="s">
        <v>1660</v>
      </c>
      <c r="P153" s="3">
        <v>105561</v>
      </c>
    </row>
    <row r="154" spans="1:16" x14ac:dyDescent="0.2">
      <c r="A154" s="8" t="str">
        <f t="shared" si="6"/>
        <v>SASDSR00603**C</v>
      </c>
      <c r="B154" s="1" t="s">
        <v>315</v>
      </c>
      <c r="C154" s="1" t="s">
        <v>399</v>
      </c>
      <c r="D154" s="4">
        <v>4.5599999999999996</v>
      </c>
      <c r="E154" s="4">
        <v>4.76</v>
      </c>
      <c r="F154" s="1" t="s">
        <v>334</v>
      </c>
      <c r="G154" s="5">
        <v>16</v>
      </c>
      <c r="H154" s="5">
        <v>0</v>
      </c>
      <c r="I154" s="5">
        <v>13</v>
      </c>
      <c r="J154" s="5">
        <v>0</v>
      </c>
      <c r="K154" s="5">
        <v>0</v>
      </c>
      <c r="L154" s="5">
        <f t="shared" si="5"/>
        <v>29</v>
      </c>
      <c r="M154" s="1" t="s">
        <v>404</v>
      </c>
      <c r="N154" s="1">
        <v>27</v>
      </c>
      <c r="O154" s="1" t="s">
        <v>1660</v>
      </c>
      <c r="P154" s="3">
        <v>105561</v>
      </c>
    </row>
    <row r="155" spans="1:16" x14ac:dyDescent="0.2">
      <c r="A155" s="8" t="str">
        <f t="shared" si="6"/>
        <v>SASDSR00603**C</v>
      </c>
      <c r="B155" s="1" t="s">
        <v>315</v>
      </c>
      <c r="C155" s="1" t="s">
        <v>399</v>
      </c>
      <c r="D155" s="4">
        <v>4.84</v>
      </c>
      <c r="E155" s="4">
        <v>5.04</v>
      </c>
      <c r="F155" s="1" t="s">
        <v>355</v>
      </c>
      <c r="G155" s="5">
        <v>16</v>
      </c>
      <c r="H155" s="5">
        <v>0</v>
      </c>
      <c r="I155" s="5">
        <v>34</v>
      </c>
      <c r="J155" s="5">
        <v>0</v>
      </c>
      <c r="K155" s="5">
        <v>0</v>
      </c>
      <c r="L155" s="5">
        <f t="shared" si="5"/>
        <v>50</v>
      </c>
      <c r="M155" s="1" t="s">
        <v>651</v>
      </c>
      <c r="N155" s="1">
        <v>50</v>
      </c>
      <c r="O155" s="1" t="s">
        <v>1660</v>
      </c>
      <c r="P155" s="3">
        <v>105561</v>
      </c>
    </row>
    <row r="156" spans="1:16" x14ac:dyDescent="0.2">
      <c r="A156" s="8" t="str">
        <f t="shared" si="6"/>
        <v>SASDSR00603**C</v>
      </c>
      <c r="B156" s="1" t="s">
        <v>315</v>
      </c>
      <c r="C156" s="1" t="s">
        <v>399</v>
      </c>
      <c r="D156" s="4">
        <v>5.04</v>
      </c>
      <c r="E156" s="4">
        <v>5.4</v>
      </c>
      <c r="F156" s="1" t="s">
        <v>329</v>
      </c>
      <c r="G156" s="5">
        <v>0</v>
      </c>
      <c r="H156" s="5">
        <v>0</v>
      </c>
      <c r="I156" s="5">
        <v>47</v>
      </c>
      <c r="J156" s="5">
        <v>0</v>
      </c>
      <c r="K156" s="5">
        <v>0</v>
      </c>
      <c r="L156" s="5">
        <f t="shared" si="5"/>
        <v>47</v>
      </c>
      <c r="M156" s="1" t="s">
        <v>343</v>
      </c>
      <c r="N156" s="1">
        <v>47</v>
      </c>
      <c r="O156" s="1" t="s">
        <v>1660</v>
      </c>
      <c r="P156" s="3">
        <v>105561</v>
      </c>
    </row>
    <row r="157" spans="1:16" x14ac:dyDescent="0.2">
      <c r="A157" s="8" t="str">
        <f t="shared" si="6"/>
        <v>SASDSR00603**C</v>
      </c>
      <c r="B157" s="1" t="s">
        <v>315</v>
      </c>
      <c r="C157" s="1" t="s">
        <v>399</v>
      </c>
      <c r="D157" s="4">
        <v>5.4</v>
      </c>
      <c r="E157" s="4">
        <v>5.63</v>
      </c>
      <c r="F157" s="1" t="s">
        <v>322</v>
      </c>
      <c r="G157" s="5">
        <v>0</v>
      </c>
      <c r="H157" s="5">
        <v>0</v>
      </c>
      <c r="I157" s="5">
        <v>13</v>
      </c>
      <c r="J157" s="5">
        <v>0</v>
      </c>
      <c r="K157" s="5">
        <v>0</v>
      </c>
      <c r="L157" s="5">
        <f t="shared" si="5"/>
        <v>13</v>
      </c>
      <c r="M157" s="1" t="s">
        <v>323</v>
      </c>
      <c r="N157" s="1">
        <v>13</v>
      </c>
      <c r="O157" s="1" t="s">
        <v>1660</v>
      </c>
      <c r="P157" s="3">
        <v>105561</v>
      </c>
    </row>
    <row r="158" spans="1:16" x14ac:dyDescent="0.2">
      <c r="A158" s="8" t="str">
        <f t="shared" si="6"/>
        <v>SASDSR00603**C</v>
      </c>
      <c r="B158" s="1" t="s">
        <v>315</v>
      </c>
      <c r="C158" s="1" t="s">
        <v>399</v>
      </c>
      <c r="D158" s="4">
        <v>5.63</v>
      </c>
      <c r="E158" s="4">
        <v>5.87</v>
      </c>
      <c r="F158" s="1" t="s">
        <v>329</v>
      </c>
      <c r="G158" s="5">
        <v>0</v>
      </c>
      <c r="H158" s="5">
        <v>0</v>
      </c>
      <c r="I158" s="5">
        <v>33</v>
      </c>
      <c r="J158" s="5">
        <v>0</v>
      </c>
      <c r="K158" s="5">
        <v>0</v>
      </c>
      <c r="L158" s="5">
        <f t="shared" si="5"/>
        <v>33</v>
      </c>
      <c r="M158" s="1" t="s">
        <v>343</v>
      </c>
      <c r="N158" s="1">
        <v>33</v>
      </c>
      <c r="O158" s="1" t="s">
        <v>1660</v>
      </c>
      <c r="P158" s="3">
        <v>105561</v>
      </c>
    </row>
    <row r="159" spans="1:16" x14ac:dyDescent="0.2">
      <c r="A159" s="8" t="str">
        <f t="shared" si="6"/>
        <v>SASDSR00603**C</v>
      </c>
      <c r="B159" s="1" t="s">
        <v>315</v>
      </c>
      <c r="C159" s="1" t="s">
        <v>399</v>
      </c>
      <c r="D159" s="4">
        <v>5.87</v>
      </c>
      <c r="E159" s="4">
        <v>6.17</v>
      </c>
      <c r="F159" s="1" t="s">
        <v>322</v>
      </c>
      <c r="G159" s="5">
        <v>0</v>
      </c>
      <c r="H159" s="5">
        <v>0</v>
      </c>
      <c r="I159" s="5">
        <v>18</v>
      </c>
      <c r="J159" s="5">
        <v>0</v>
      </c>
      <c r="K159" s="5">
        <v>0</v>
      </c>
      <c r="L159" s="5">
        <f t="shared" si="5"/>
        <v>18</v>
      </c>
      <c r="M159" s="1" t="s">
        <v>323</v>
      </c>
      <c r="N159" s="1">
        <v>18</v>
      </c>
      <c r="O159" s="1" t="s">
        <v>1660</v>
      </c>
      <c r="P159" s="3">
        <v>105561</v>
      </c>
    </row>
    <row r="160" spans="1:16" x14ac:dyDescent="0.2">
      <c r="A160" s="8" t="str">
        <f t="shared" si="6"/>
        <v>SASDSR00603**C</v>
      </c>
      <c r="B160" s="1" t="s">
        <v>315</v>
      </c>
      <c r="C160" s="1" t="s">
        <v>399</v>
      </c>
      <c r="D160" s="4">
        <v>6.17</v>
      </c>
      <c r="E160" s="4">
        <v>6.51</v>
      </c>
      <c r="F160" s="1" t="s">
        <v>327</v>
      </c>
      <c r="G160" s="5">
        <v>0</v>
      </c>
      <c r="H160" s="5">
        <v>0</v>
      </c>
      <c r="I160" s="5">
        <v>57</v>
      </c>
      <c r="J160" s="5">
        <v>0</v>
      </c>
      <c r="K160" s="5">
        <v>0</v>
      </c>
      <c r="L160" s="5">
        <f t="shared" si="5"/>
        <v>57</v>
      </c>
      <c r="M160" s="1" t="s">
        <v>393</v>
      </c>
      <c r="N160" s="1">
        <v>59</v>
      </c>
      <c r="O160" s="1" t="s">
        <v>1660</v>
      </c>
      <c r="P160" s="3">
        <v>105561</v>
      </c>
    </row>
    <row r="161" spans="1:19" x14ac:dyDescent="0.2">
      <c r="A161" s="8" t="str">
        <f t="shared" si="6"/>
        <v>SASDSR00603**C</v>
      </c>
      <c r="B161" s="1" t="s">
        <v>315</v>
      </c>
      <c r="C161" s="1" t="s">
        <v>399</v>
      </c>
      <c r="D161" s="4">
        <v>6.51</v>
      </c>
      <c r="E161" s="4">
        <v>6.86</v>
      </c>
      <c r="F161" s="1" t="s">
        <v>322</v>
      </c>
      <c r="G161" s="5">
        <v>0</v>
      </c>
      <c r="H161" s="5">
        <v>0</v>
      </c>
      <c r="I161" s="5">
        <v>22</v>
      </c>
      <c r="J161" s="5">
        <v>0</v>
      </c>
      <c r="K161" s="5">
        <v>0</v>
      </c>
      <c r="L161" s="5">
        <f t="shared" si="5"/>
        <v>22</v>
      </c>
      <c r="M161" s="1" t="s">
        <v>323</v>
      </c>
      <c r="N161" s="1">
        <v>22</v>
      </c>
      <c r="O161" s="1" t="s">
        <v>1660</v>
      </c>
      <c r="P161" s="3">
        <v>105561</v>
      </c>
    </row>
    <row r="162" spans="1:19" x14ac:dyDescent="0.2">
      <c r="A162" s="8" t="str">
        <f t="shared" si="6"/>
        <v>SASDSR00603**C</v>
      </c>
      <c r="B162" s="1" t="s">
        <v>315</v>
      </c>
      <c r="C162" s="1" t="s">
        <v>399</v>
      </c>
      <c r="D162" s="4">
        <v>6.86</v>
      </c>
      <c r="E162" s="4">
        <v>7.09</v>
      </c>
      <c r="F162" s="1" t="s">
        <v>329</v>
      </c>
      <c r="G162" s="5">
        <v>0</v>
      </c>
      <c r="H162" s="5">
        <v>0</v>
      </c>
      <c r="I162" s="5">
        <v>31</v>
      </c>
      <c r="J162" s="5">
        <v>0</v>
      </c>
      <c r="K162" s="5">
        <v>0</v>
      </c>
      <c r="L162" s="5">
        <f t="shared" si="5"/>
        <v>31</v>
      </c>
      <c r="M162" s="1" t="s">
        <v>343</v>
      </c>
      <c r="N162" s="1">
        <v>31</v>
      </c>
      <c r="O162" s="1" t="s">
        <v>1660</v>
      </c>
      <c r="P162" s="3">
        <v>105561</v>
      </c>
    </row>
    <row r="163" spans="1:19" x14ac:dyDescent="0.2">
      <c r="A163" s="8" t="str">
        <f t="shared" si="6"/>
        <v>SASDSR00603**C</v>
      </c>
      <c r="B163" s="1" t="s">
        <v>315</v>
      </c>
      <c r="C163" s="1" t="s">
        <v>399</v>
      </c>
      <c r="D163" s="4">
        <v>7.09</v>
      </c>
      <c r="E163" s="4">
        <v>7.34</v>
      </c>
      <c r="F163" s="1" t="s">
        <v>322</v>
      </c>
      <c r="G163" s="5">
        <v>0</v>
      </c>
      <c r="H163" s="5">
        <v>0</v>
      </c>
      <c r="I163" s="5">
        <v>16</v>
      </c>
      <c r="J163" s="5">
        <v>0</v>
      </c>
      <c r="K163" s="5">
        <v>0</v>
      </c>
      <c r="L163" s="5">
        <f t="shared" si="5"/>
        <v>16</v>
      </c>
      <c r="M163" s="1" t="s">
        <v>323</v>
      </c>
      <c r="N163" s="1">
        <v>16</v>
      </c>
      <c r="O163" s="1" t="s">
        <v>1660</v>
      </c>
      <c r="P163" s="3">
        <v>105561</v>
      </c>
    </row>
    <row r="164" spans="1:19" x14ac:dyDescent="0.2">
      <c r="A164" s="8" t="str">
        <f t="shared" si="6"/>
        <v>SASDSR00603**C</v>
      </c>
      <c r="B164" s="1" t="s">
        <v>315</v>
      </c>
      <c r="C164" s="1" t="s">
        <v>399</v>
      </c>
      <c r="D164" s="4">
        <v>7.34</v>
      </c>
      <c r="E164" s="4">
        <v>7.54</v>
      </c>
      <c r="F164" s="1" t="s">
        <v>334</v>
      </c>
      <c r="G164" s="5">
        <v>16</v>
      </c>
      <c r="H164" s="5">
        <v>0</v>
      </c>
      <c r="I164" s="5">
        <v>11</v>
      </c>
      <c r="J164" s="5">
        <v>0</v>
      </c>
      <c r="K164" s="5">
        <v>0</v>
      </c>
      <c r="L164" s="5">
        <f t="shared" si="5"/>
        <v>27</v>
      </c>
      <c r="M164" s="1" t="s">
        <v>405</v>
      </c>
      <c r="N164" s="1">
        <v>27</v>
      </c>
      <c r="O164" s="1" t="s">
        <v>1660</v>
      </c>
      <c r="P164" s="3">
        <v>105561</v>
      </c>
    </row>
    <row r="165" spans="1:19" x14ac:dyDescent="0.2">
      <c r="A165" s="8" t="str">
        <f t="shared" si="6"/>
        <v>SASDSR00603**C</v>
      </c>
      <c r="B165" s="1" t="s">
        <v>315</v>
      </c>
      <c r="C165" s="1" t="s">
        <v>399</v>
      </c>
      <c r="D165" s="4">
        <v>7.54</v>
      </c>
      <c r="E165" s="4">
        <v>7.97</v>
      </c>
      <c r="F165" s="1" t="s">
        <v>355</v>
      </c>
      <c r="G165" s="5">
        <v>16</v>
      </c>
      <c r="H165" s="5">
        <v>0</v>
      </c>
      <c r="I165" s="5">
        <v>56</v>
      </c>
      <c r="J165" s="5">
        <v>0</v>
      </c>
      <c r="K165" s="5">
        <v>0</v>
      </c>
      <c r="L165" s="5">
        <f t="shared" si="5"/>
        <v>72</v>
      </c>
      <c r="M165" s="1" t="s">
        <v>406</v>
      </c>
      <c r="N165" s="1">
        <v>80</v>
      </c>
      <c r="O165" s="1" t="s">
        <v>1660</v>
      </c>
      <c r="P165" s="3">
        <v>105561</v>
      </c>
    </row>
    <row r="166" spans="1:19" x14ac:dyDescent="0.2">
      <c r="A166" s="8" t="str">
        <f t="shared" si="6"/>
        <v>SASDSR00603**C</v>
      </c>
      <c r="B166" s="1" t="s">
        <v>315</v>
      </c>
      <c r="C166" s="1" t="s">
        <v>399</v>
      </c>
      <c r="D166" s="4">
        <v>7.97</v>
      </c>
      <c r="E166" s="4">
        <v>10.69</v>
      </c>
      <c r="F166" s="1" t="s">
        <v>322</v>
      </c>
      <c r="G166" s="5">
        <v>0</v>
      </c>
      <c r="H166" s="5">
        <v>0</v>
      </c>
      <c r="I166" s="5">
        <v>163</v>
      </c>
      <c r="J166" s="5">
        <v>0</v>
      </c>
      <c r="K166" s="5">
        <v>0</v>
      </c>
      <c r="L166" s="5">
        <f t="shared" si="5"/>
        <v>163</v>
      </c>
      <c r="M166" s="1" t="s">
        <v>323</v>
      </c>
      <c r="N166" s="1">
        <v>179</v>
      </c>
      <c r="O166" s="1" t="s">
        <v>1660</v>
      </c>
      <c r="P166" s="3">
        <v>105561</v>
      </c>
    </row>
    <row r="167" spans="1:19" x14ac:dyDescent="0.2">
      <c r="A167" s="8" t="str">
        <f t="shared" si="6"/>
        <v>SASDSR00603**C</v>
      </c>
      <c r="B167" s="1" t="s">
        <v>315</v>
      </c>
      <c r="C167" s="1" t="s">
        <v>399</v>
      </c>
      <c r="D167" s="4">
        <v>10.69</v>
      </c>
      <c r="E167" s="4">
        <v>10.95</v>
      </c>
      <c r="F167" s="1" t="s">
        <v>329</v>
      </c>
      <c r="G167" s="5">
        <v>0</v>
      </c>
      <c r="H167" s="5">
        <v>0</v>
      </c>
      <c r="I167" s="5">
        <v>34</v>
      </c>
      <c r="J167" s="5">
        <v>0</v>
      </c>
      <c r="K167" s="5">
        <v>0</v>
      </c>
      <c r="L167" s="5">
        <f t="shared" si="5"/>
        <v>34</v>
      </c>
      <c r="M167" s="1" t="s">
        <v>343</v>
      </c>
      <c r="N167" s="1">
        <v>34</v>
      </c>
      <c r="O167" s="1" t="s">
        <v>1660</v>
      </c>
      <c r="P167" s="3">
        <v>105561</v>
      </c>
    </row>
    <row r="168" spans="1:19" x14ac:dyDescent="0.2">
      <c r="A168" s="8" t="str">
        <f t="shared" si="6"/>
        <v>SASDSR00603**C</v>
      </c>
      <c r="B168" s="1" t="s">
        <v>315</v>
      </c>
      <c r="C168" s="1" t="s">
        <v>399</v>
      </c>
      <c r="D168" s="4">
        <v>10.95</v>
      </c>
      <c r="E168" s="4">
        <v>11.38</v>
      </c>
      <c r="F168" s="1" t="s">
        <v>322</v>
      </c>
      <c r="G168" s="5">
        <v>0</v>
      </c>
      <c r="H168" s="5">
        <v>0</v>
      </c>
      <c r="I168" s="5">
        <v>21</v>
      </c>
      <c r="J168" s="5">
        <v>0</v>
      </c>
      <c r="K168" s="5">
        <v>0</v>
      </c>
      <c r="L168" s="5">
        <f t="shared" si="5"/>
        <v>21</v>
      </c>
      <c r="M168" s="1" t="s">
        <v>323</v>
      </c>
      <c r="N168" s="1">
        <v>21</v>
      </c>
      <c r="O168" s="1" t="s">
        <v>1660</v>
      </c>
      <c r="P168" s="3">
        <v>105561</v>
      </c>
    </row>
    <row r="169" spans="1:19" x14ac:dyDescent="0.2">
      <c r="A169" s="8" t="str">
        <f t="shared" si="6"/>
        <v>SASDSR00603**C</v>
      </c>
      <c r="B169" s="1" t="s">
        <v>315</v>
      </c>
      <c r="C169" s="1" t="s">
        <v>399</v>
      </c>
      <c r="D169" s="4">
        <v>11.38</v>
      </c>
      <c r="E169" s="4">
        <v>11.61</v>
      </c>
      <c r="F169" s="1" t="s">
        <v>329</v>
      </c>
      <c r="G169" s="5">
        <v>0</v>
      </c>
      <c r="H169" s="5">
        <v>0</v>
      </c>
      <c r="I169" s="5">
        <v>32</v>
      </c>
      <c r="J169" s="5">
        <v>0</v>
      </c>
      <c r="K169" s="5">
        <v>0</v>
      </c>
      <c r="L169" s="5">
        <f t="shared" si="5"/>
        <v>32</v>
      </c>
      <c r="M169" s="1" t="s">
        <v>343</v>
      </c>
      <c r="N169" s="1">
        <v>32</v>
      </c>
      <c r="O169" s="1" t="s">
        <v>1660</v>
      </c>
      <c r="P169" s="3">
        <v>105561</v>
      </c>
    </row>
    <row r="170" spans="1:19" x14ac:dyDescent="0.2">
      <c r="A170" s="8" t="str">
        <f t="shared" si="6"/>
        <v>SASDSR00603**C</v>
      </c>
      <c r="B170" s="1" t="s">
        <v>315</v>
      </c>
      <c r="C170" s="1" t="s">
        <v>399</v>
      </c>
      <c r="D170" s="4">
        <v>11.61</v>
      </c>
      <c r="E170" s="4">
        <v>11.57</v>
      </c>
      <c r="F170" s="1" t="s">
        <v>322</v>
      </c>
      <c r="G170" s="5">
        <v>0</v>
      </c>
      <c r="H170" s="5">
        <v>0</v>
      </c>
      <c r="I170" s="5">
        <v>13</v>
      </c>
      <c r="J170" s="5">
        <v>0</v>
      </c>
      <c r="K170" s="5">
        <v>0</v>
      </c>
      <c r="L170" s="5">
        <f t="shared" si="5"/>
        <v>13</v>
      </c>
      <c r="M170" s="1" t="s">
        <v>323</v>
      </c>
      <c r="N170" s="1">
        <v>13</v>
      </c>
      <c r="O170" s="1" t="s">
        <v>1660</v>
      </c>
      <c r="P170" s="3">
        <v>105561</v>
      </c>
    </row>
    <row r="171" spans="1:19" x14ac:dyDescent="0.2">
      <c r="A171" s="8" t="str">
        <f t="shared" si="6"/>
        <v>SASDSR00604**C</v>
      </c>
      <c r="B171" s="1" t="s">
        <v>315</v>
      </c>
      <c r="C171" s="1" t="s">
        <v>407</v>
      </c>
      <c r="D171" s="4">
        <v>0</v>
      </c>
      <c r="E171" s="4">
        <v>0.2</v>
      </c>
      <c r="F171" s="1">
        <v>6</v>
      </c>
      <c r="G171" s="5">
        <v>16</v>
      </c>
      <c r="H171" s="5">
        <v>0</v>
      </c>
      <c r="I171" s="5">
        <v>14</v>
      </c>
      <c r="J171" s="5">
        <v>0</v>
      </c>
      <c r="K171" s="5">
        <v>0</v>
      </c>
      <c r="L171" s="5">
        <f t="shared" si="5"/>
        <v>30</v>
      </c>
      <c r="M171" s="1" t="s">
        <v>697</v>
      </c>
      <c r="N171" s="1">
        <v>30</v>
      </c>
      <c r="O171" s="1" t="s">
        <v>1617</v>
      </c>
      <c r="P171" s="99">
        <v>101469</v>
      </c>
      <c r="Q171" s="96">
        <v>116945</v>
      </c>
      <c r="S171" s="96" t="s">
        <v>1651</v>
      </c>
    </row>
    <row r="172" spans="1:19" x14ac:dyDescent="0.2">
      <c r="A172" s="8" t="str">
        <f t="shared" si="6"/>
        <v>SASDSR00604**C</v>
      </c>
      <c r="B172" s="1" t="s">
        <v>315</v>
      </c>
      <c r="C172" s="1" t="s">
        <v>407</v>
      </c>
      <c r="D172" s="4">
        <v>0.2</v>
      </c>
      <c r="E172" s="4">
        <v>3.36</v>
      </c>
      <c r="F172" s="1" t="s">
        <v>322</v>
      </c>
      <c r="G172" s="5">
        <v>0</v>
      </c>
      <c r="H172" s="5">
        <v>0</v>
      </c>
      <c r="I172" s="5">
        <v>211</v>
      </c>
      <c r="J172" s="5">
        <v>0</v>
      </c>
      <c r="K172" s="5">
        <v>0</v>
      </c>
      <c r="L172" s="5">
        <f t="shared" si="5"/>
        <v>211</v>
      </c>
      <c r="M172" s="1" t="s">
        <v>323</v>
      </c>
      <c r="N172" s="1">
        <v>211</v>
      </c>
      <c r="O172" s="1" t="s">
        <v>1617</v>
      </c>
      <c r="P172" s="99">
        <v>101469</v>
      </c>
      <c r="Q172" s="96">
        <v>116945</v>
      </c>
      <c r="S172" s="96" t="s">
        <v>1651</v>
      </c>
    </row>
    <row r="173" spans="1:19" x14ac:dyDescent="0.2">
      <c r="A173" s="8" t="str">
        <f t="shared" si="6"/>
        <v>SASDUS00030**C</v>
      </c>
      <c r="B173" s="1" t="s">
        <v>315</v>
      </c>
      <c r="C173" s="1" t="s">
        <v>408</v>
      </c>
      <c r="D173" s="4">
        <v>0</v>
      </c>
      <c r="E173" s="4">
        <v>0.13</v>
      </c>
      <c r="F173" s="1" t="s">
        <v>409</v>
      </c>
      <c r="G173" s="5">
        <v>41</v>
      </c>
      <c r="H173" s="5">
        <v>0</v>
      </c>
      <c r="I173" s="5">
        <v>25</v>
      </c>
      <c r="J173" s="5">
        <v>0</v>
      </c>
      <c r="K173" s="5">
        <v>0</v>
      </c>
      <c r="L173" s="5">
        <f t="shared" si="5"/>
        <v>66</v>
      </c>
      <c r="M173" s="1" t="s">
        <v>410</v>
      </c>
      <c r="N173" s="1">
        <v>66</v>
      </c>
      <c r="O173" s="1" t="s">
        <v>1617</v>
      </c>
      <c r="P173" s="99">
        <v>101469</v>
      </c>
      <c r="R173" s="104" t="s">
        <v>1608</v>
      </c>
      <c r="S173" s="96" t="s">
        <v>1664</v>
      </c>
    </row>
    <row r="174" spans="1:19" x14ac:dyDescent="0.2">
      <c r="A174" s="8" t="str">
        <f t="shared" si="6"/>
        <v>SASDUS00030**C</v>
      </c>
      <c r="B174" s="1" t="s">
        <v>315</v>
      </c>
      <c r="C174" s="1" t="s">
        <v>408</v>
      </c>
      <c r="D174" s="4">
        <v>0.13</v>
      </c>
      <c r="E174" s="4">
        <v>3.87</v>
      </c>
      <c r="F174" s="1" t="s">
        <v>317</v>
      </c>
      <c r="G174" s="5">
        <v>440</v>
      </c>
      <c r="H174" s="5">
        <v>0</v>
      </c>
      <c r="I174" s="5">
        <v>0</v>
      </c>
      <c r="J174" s="5">
        <v>40</v>
      </c>
      <c r="K174" s="5">
        <v>0</v>
      </c>
      <c r="L174" s="5">
        <f t="shared" si="5"/>
        <v>480</v>
      </c>
      <c r="M174" s="1" t="s">
        <v>411</v>
      </c>
      <c r="N174" s="1">
        <v>488</v>
      </c>
      <c r="O174" s="1" t="s">
        <v>1596</v>
      </c>
      <c r="P174" s="99">
        <v>87729</v>
      </c>
      <c r="R174" s="104" t="s">
        <v>1608</v>
      </c>
      <c r="S174" s="96" t="s">
        <v>1664</v>
      </c>
    </row>
    <row r="175" spans="1:19" x14ac:dyDescent="0.2">
      <c r="A175" s="8" t="str">
        <f t="shared" si="6"/>
        <v>SASDUS00030**C</v>
      </c>
      <c r="B175" s="1" t="s">
        <v>315</v>
      </c>
      <c r="C175" s="1" t="s">
        <v>408</v>
      </c>
      <c r="D175" s="4">
        <v>3.87</v>
      </c>
      <c r="E175" s="4">
        <v>4.04</v>
      </c>
      <c r="F175" s="1" t="s">
        <v>409</v>
      </c>
      <c r="G175" s="5">
        <v>0</v>
      </c>
      <c r="H175" s="5">
        <v>0</v>
      </c>
      <c r="I175" s="5">
        <v>0</v>
      </c>
      <c r="J175" s="5">
        <v>30</v>
      </c>
      <c r="K175" s="5">
        <v>0</v>
      </c>
      <c r="L175" s="5">
        <f t="shared" si="5"/>
        <v>30</v>
      </c>
      <c r="M175" s="1" t="s">
        <v>412</v>
      </c>
      <c r="N175" s="1">
        <v>77</v>
      </c>
      <c r="O175" s="1" t="s">
        <v>1617</v>
      </c>
      <c r="P175" s="99">
        <v>101469</v>
      </c>
      <c r="R175" s="104" t="s">
        <v>1608</v>
      </c>
      <c r="S175" s="96" t="s">
        <v>1664</v>
      </c>
    </row>
    <row r="176" spans="1:19" x14ac:dyDescent="0.2">
      <c r="A176" s="8" t="str">
        <f t="shared" si="6"/>
        <v>SASDUS00030**C</v>
      </c>
      <c r="B176" s="1" t="s">
        <v>315</v>
      </c>
      <c r="C176" s="1" t="s">
        <v>408</v>
      </c>
      <c r="D176" s="4">
        <v>4.04</v>
      </c>
      <c r="E176" s="4">
        <v>5.87</v>
      </c>
      <c r="F176" s="1">
        <v>5</v>
      </c>
      <c r="G176" s="5">
        <v>0</v>
      </c>
      <c r="H176" s="5">
        <v>0</v>
      </c>
      <c r="I176" s="5">
        <v>0</v>
      </c>
      <c r="J176" s="5">
        <v>238</v>
      </c>
      <c r="K176" s="5">
        <v>0</v>
      </c>
      <c r="L176" s="5">
        <f t="shared" si="5"/>
        <v>238</v>
      </c>
      <c r="M176" s="1" t="s">
        <v>413</v>
      </c>
      <c r="N176" s="1">
        <v>242</v>
      </c>
      <c r="O176" s="1" t="s">
        <v>1617</v>
      </c>
      <c r="P176" s="99">
        <v>101469</v>
      </c>
      <c r="R176" s="104" t="s">
        <v>1608</v>
      </c>
      <c r="S176" s="96" t="s">
        <v>1664</v>
      </c>
    </row>
    <row r="177" spans="1:19" x14ac:dyDescent="0.2">
      <c r="A177" s="8" t="str">
        <f t="shared" si="6"/>
        <v>SASDUS00030**C</v>
      </c>
      <c r="B177" s="1" t="s">
        <v>315</v>
      </c>
      <c r="C177" s="1" t="s">
        <v>408</v>
      </c>
      <c r="D177" s="4">
        <v>5.87</v>
      </c>
      <c r="E177" s="4">
        <v>8.5500000000000007</v>
      </c>
      <c r="F177" s="1" t="s">
        <v>317</v>
      </c>
      <c r="G177" s="5">
        <v>0</v>
      </c>
      <c r="H177" s="5">
        <v>0</v>
      </c>
      <c r="I177" s="5">
        <v>0</v>
      </c>
      <c r="J177" s="5">
        <v>325</v>
      </c>
      <c r="K177" s="5">
        <v>0</v>
      </c>
      <c r="L177" s="5">
        <f t="shared" si="5"/>
        <v>325</v>
      </c>
      <c r="M177" s="1" t="s">
        <v>413</v>
      </c>
      <c r="N177" s="1">
        <v>346</v>
      </c>
      <c r="O177" s="1" t="s">
        <v>1597</v>
      </c>
      <c r="P177" s="3">
        <v>101467</v>
      </c>
      <c r="R177" s="104" t="s">
        <v>1608</v>
      </c>
      <c r="S177" s="96" t="s">
        <v>1664</v>
      </c>
    </row>
    <row r="178" spans="1:19" x14ac:dyDescent="0.2">
      <c r="A178" s="8" t="str">
        <f t="shared" si="6"/>
        <v>SASDUS00030**C</v>
      </c>
      <c r="B178" s="1" t="s">
        <v>315</v>
      </c>
      <c r="C178" s="1" t="s">
        <v>408</v>
      </c>
      <c r="D178" s="4">
        <v>6.14</v>
      </c>
      <c r="E178" s="4">
        <v>6.1499999999999995</v>
      </c>
      <c r="F178" s="1" t="s">
        <v>319</v>
      </c>
      <c r="G178" s="5">
        <v>0</v>
      </c>
      <c r="H178" s="5">
        <v>0</v>
      </c>
      <c r="I178" s="5">
        <v>0</v>
      </c>
      <c r="J178" s="5">
        <v>31</v>
      </c>
      <c r="K178" s="5">
        <v>53</v>
      </c>
      <c r="L178" s="5">
        <f t="shared" si="5"/>
        <v>84</v>
      </c>
      <c r="M178" s="1" t="s">
        <v>414</v>
      </c>
      <c r="N178" s="1">
        <v>90</v>
      </c>
      <c r="O178" s="1" t="s">
        <v>1660</v>
      </c>
      <c r="P178" s="3">
        <v>105561</v>
      </c>
    </row>
    <row r="179" spans="1:19" x14ac:dyDescent="0.2">
      <c r="A179" s="8" t="str">
        <f t="shared" si="6"/>
        <v>SASDUS00030**C</v>
      </c>
      <c r="B179" s="1" t="s">
        <v>315</v>
      </c>
      <c r="C179" s="1" t="s">
        <v>408</v>
      </c>
      <c r="D179" s="4">
        <v>8.5500000000000007</v>
      </c>
      <c r="E179" s="4">
        <v>13.29</v>
      </c>
      <c r="F179" s="1" t="s">
        <v>317</v>
      </c>
      <c r="G179" s="5">
        <v>0</v>
      </c>
      <c r="H179" s="5">
        <v>0</v>
      </c>
      <c r="I179" s="5">
        <v>0</v>
      </c>
      <c r="J179" s="5">
        <v>757</v>
      </c>
      <c r="K179" s="5">
        <v>0</v>
      </c>
      <c r="L179" s="5">
        <f t="shared" si="5"/>
        <v>757</v>
      </c>
      <c r="M179" s="1" t="s">
        <v>1646</v>
      </c>
      <c r="N179" s="1">
        <v>761</v>
      </c>
      <c r="O179" s="1" t="s">
        <v>1660</v>
      </c>
      <c r="P179" s="3">
        <v>105561</v>
      </c>
    </row>
    <row r="180" spans="1:19" x14ac:dyDescent="0.2">
      <c r="A180" s="8" t="str">
        <f t="shared" si="6"/>
        <v>SASDUS00042**C</v>
      </c>
      <c r="B180" s="1" t="s">
        <v>315</v>
      </c>
      <c r="C180" s="1" t="s">
        <v>416</v>
      </c>
      <c r="D180" s="4">
        <v>0</v>
      </c>
      <c r="E180" s="4">
        <v>0.86</v>
      </c>
      <c r="F180" s="1" t="s">
        <v>322</v>
      </c>
      <c r="G180" s="5">
        <v>0</v>
      </c>
      <c r="H180" s="5">
        <v>0</v>
      </c>
      <c r="I180" s="5">
        <v>58</v>
      </c>
      <c r="J180" s="5">
        <v>0</v>
      </c>
      <c r="K180" s="5">
        <v>0</v>
      </c>
      <c r="L180" s="5">
        <f t="shared" si="5"/>
        <v>58</v>
      </c>
      <c r="M180" s="1" t="s">
        <v>323</v>
      </c>
      <c r="N180" s="1">
        <v>58</v>
      </c>
      <c r="O180" s="1" t="s">
        <v>1647</v>
      </c>
      <c r="P180" s="99">
        <v>102626</v>
      </c>
    </row>
    <row r="181" spans="1:19" x14ac:dyDescent="0.2">
      <c r="A181" s="8" t="str">
        <f t="shared" si="6"/>
        <v>SASDUS00042**C</v>
      </c>
      <c r="B181" s="1" t="s">
        <v>315</v>
      </c>
      <c r="C181" s="1" t="s">
        <v>416</v>
      </c>
      <c r="D181" s="4">
        <v>0.86</v>
      </c>
      <c r="E181" s="4">
        <v>1.36</v>
      </c>
      <c r="F181" s="1" t="s">
        <v>417</v>
      </c>
      <c r="G181" s="5">
        <v>0</v>
      </c>
      <c r="H181" s="5">
        <v>0</v>
      </c>
      <c r="I181" s="5">
        <v>57</v>
      </c>
      <c r="J181" s="5">
        <v>9</v>
      </c>
      <c r="K181" s="5">
        <v>0</v>
      </c>
      <c r="L181" s="5">
        <f t="shared" si="5"/>
        <v>66</v>
      </c>
      <c r="M181" s="1" t="s">
        <v>418</v>
      </c>
      <c r="N181" s="1">
        <v>63</v>
      </c>
      <c r="O181" s="1" t="s">
        <v>1647</v>
      </c>
      <c r="P181" s="99">
        <v>102626</v>
      </c>
    </row>
    <row r="182" spans="1:19" x14ac:dyDescent="0.2">
      <c r="A182" s="8" t="str">
        <f t="shared" si="6"/>
        <v>SASDUS00042**C</v>
      </c>
      <c r="B182" s="1" t="s">
        <v>315</v>
      </c>
      <c r="C182" s="1" t="s">
        <v>416</v>
      </c>
      <c r="D182" s="4">
        <v>1.36</v>
      </c>
      <c r="E182" s="4">
        <v>2.65</v>
      </c>
      <c r="F182" s="1" t="s">
        <v>322</v>
      </c>
      <c r="G182" s="5">
        <v>0</v>
      </c>
      <c r="H182" s="5">
        <v>0</v>
      </c>
      <c r="I182" s="5">
        <v>83</v>
      </c>
      <c r="J182" s="5">
        <v>0</v>
      </c>
      <c r="K182" s="5">
        <v>0</v>
      </c>
      <c r="L182" s="5">
        <f t="shared" ref="L182:L245" si="7">SUM(G182:K182)</f>
        <v>83</v>
      </c>
      <c r="M182" s="1" t="s">
        <v>419</v>
      </c>
      <c r="N182" s="1">
        <v>83</v>
      </c>
      <c r="O182" s="1" t="s">
        <v>1647</v>
      </c>
      <c r="P182" s="99">
        <v>102626</v>
      </c>
    </row>
    <row r="183" spans="1:19" x14ac:dyDescent="0.2">
      <c r="A183" s="8" t="str">
        <f t="shared" si="6"/>
        <v>SASDUS00042**C</v>
      </c>
      <c r="B183" s="1" t="s">
        <v>315</v>
      </c>
      <c r="C183" s="1" t="s">
        <v>416</v>
      </c>
      <c r="D183" s="4">
        <v>2.65</v>
      </c>
      <c r="E183" s="4">
        <v>2.9</v>
      </c>
      <c r="F183" s="1" t="s">
        <v>424</v>
      </c>
      <c r="G183" s="5">
        <v>0</v>
      </c>
      <c r="H183" s="5">
        <v>0</v>
      </c>
      <c r="I183" s="5">
        <v>30</v>
      </c>
      <c r="J183" s="5">
        <v>0</v>
      </c>
      <c r="K183" s="5">
        <v>0</v>
      </c>
      <c r="L183" s="5">
        <f t="shared" si="7"/>
        <v>30</v>
      </c>
      <c r="M183" s="1" t="s">
        <v>425</v>
      </c>
      <c r="N183" s="1">
        <v>30</v>
      </c>
      <c r="O183" s="1" t="s">
        <v>1647</v>
      </c>
      <c r="P183" s="99">
        <v>102626</v>
      </c>
    </row>
    <row r="184" spans="1:19" x14ac:dyDescent="0.2">
      <c r="A184" s="8" t="str">
        <f t="shared" si="6"/>
        <v>SASDUS00042**C</v>
      </c>
      <c r="B184" s="1" t="s">
        <v>315</v>
      </c>
      <c r="C184" s="1" t="s">
        <v>416</v>
      </c>
      <c r="D184" s="4">
        <v>2.9</v>
      </c>
      <c r="E184" s="4">
        <v>2.95</v>
      </c>
      <c r="F184" s="1" t="s">
        <v>401</v>
      </c>
      <c r="G184" s="5">
        <v>0</v>
      </c>
      <c r="H184" s="5">
        <v>0</v>
      </c>
      <c r="I184" s="5">
        <v>7</v>
      </c>
      <c r="J184" s="5">
        <v>6</v>
      </c>
      <c r="K184" s="5">
        <v>0</v>
      </c>
      <c r="L184" s="5">
        <f t="shared" si="7"/>
        <v>13</v>
      </c>
      <c r="M184" s="1" t="s">
        <v>426</v>
      </c>
      <c r="N184" s="1">
        <v>13</v>
      </c>
      <c r="O184" s="1" t="s">
        <v>1647</v>
      </c>
      <c r="P184" s="99">
        <v>102626</v>
      </c>
    </row>
    <row r="185" spans="1:19" x14ac:dyDescent="0.2">
      <c r="A185" s="8" t="str">
        <f t="shared" si="6"/>
        <v>SASDUS00042**C</v>
      </c>
      <c r="B185" s="1" t="s">
        <v>315</v>
      </c>
      <c r="C185" s="1" t="s">
        <v>416</v>
      </c>
      <c r="D185" s="4">
        <v>2.95</v>
      </c>
      <c r="E185" s="4">
        <v>3.02</v>
      </c>
      <c r="F185" s="1" t="s">
        <v>427</v>
      </c>
      <c r="G185" s="5">
        <v>0</v>
      </c>
      <c r="H185" s="5">
        <v>0</v>
      </c>
      <c r="I185" s="5">
        <v>8</v>
      </c>
      <c r="J185" s="5">
        <v>5</v>
      </c>
      <c r="K185" s="5">
        <v>0</v>
      </c>
      <c r="L185" s="5">
        <f t="shared" si="7"/>
        <v>13</v>
      </c>
      <c r="M185" s="1" t="s">
        <v>428</v>
      </c>
      <c r="N185" s="1">
        <v>13</v>
      </c>
      <c r="O185" s="1" t="s">
        <v>1647</v>
      </c>
      <c r="P185" s="99">
        <v>102626</v>
      </c>
    </row>
    <row r="186" spans="1:19" x14ac:dyDescent="0.2">
      <c r="A186" s="8" t="str">
        <f t="shared" si="6"/>
        <v>SASDUS00042**C</v>
      </c>
      <c r="B186" s="1" t="s">
        <v>315</v>
      </c>
      <c r="C186" s="1" t="s">
        <v>416</v>
      </c>
      <c r="D186" s="4">
        <v>3.02</v>
      </c>
      <c r="E186" s="4">
        <v>3.78</v>
      </c>
      <c r="F186" s="1" t="s">
        <v>429</v>
      </c>
      <c r="G186" s="5">
        <v>16</v>
      </c>
      <c r="H186" s="5">
        <v>0</v>
      </c>
      <c r="I186" s="5">
        <v>30</v>
      </c>
      <c r="J186" s="5">
        <v>104</v>
      </c>
      <c r="K186" s="5">
        <v>0</v>
      </c>
      <c r="L186" s="5">
        <f t="shared" si="7"/>
        <v>150</v>
      </c>
      <c r="M186" s="1" t="s">
        <v>111</v>
      </c>
      <c r="N186" s="1">
        <v>116</v>
      </c>
      <c r="O186" s="1" t="s">
        <v>1647</v>
      </c>
      <c r="P186" s="99">
        <v>102626</v>
      </c>
    </row>
    <row r="187" spans="1:19" x14ac:dyDescent="0.2">
      <c r="A187" s="8" t="str">
        <f t="shared" si="6"/>
        <v>SASDUS00042**C</v>
      </c>
      <c r="B187" s="1" t="s">
        <v>315</v>
      </c>
      <c r="C187" s="1" t="s">
        <v>416</v>
      </c>
      <c r="D187" s="4">
        <v>3.78</v>
      </c>
      <c r="E187" s="4">
        <v>4.5</v>
      </c>
      <c r="F187" s="1" t="s">
        <v>322</v>
      </c>
      <c r="G187" s="5">
        <v>0</v>
      </c>
      <c r="H187" s="5">
        <v>0</v>
      </c>
      <c r="I187" s="5">
        <v>19</v>
      </c>
      <c r="J187" s="5">
        <v>0</v>
      </c>
      <c r="K187" s="5">
        <v>0</v>
      </c>
      <c r="L187" s="5">
        <f t="shared" si="7"/>
        <v>19</v>
      </c>
      <c r="M187" s="1" t="s">
        <v>323</v>
      </c>
      <c r="N187" s="1">
        <v>19</v>
      </c>
      <c r="O187" s="1" t="s">
        <v>1647</v>
      </c>
      <c r="P187" s="99">
        <v>102626</v>
      </c>
      <c r="Q187" s="96">
        <v>107491</v>
      </c>
      <c r="S187" s="96" t="s">
        <v>1651</v>
      </c>
    </row>
    <row r="188" spans="1:19" x14ac:dyDescent="0.2">
      <c r="A188" s="8" t="str">
        <f t="shared" si="6"/>
        <v>SASDUS00042**C</v>
      </c>
      <c r="B188" s="1" t="s">
        <v>315</v>
      </c>
      <c r="C188" s="1" t="s">
        <v>416</v>
      </c>
      <c r="D188" s="4">
        <v>4.5</v>
      </c>
      <c r="E188" s="4">
        <v>4.79</v>
      </c>
      <c r="F188" s="1" t="s">
        <v>334</v>
      </c>
      <c r="G188" s="5">
        <v>32</v>
      </c>
      <c r="H188" s="5">
        <v>0</v>
      </c>
      <c r="I188" s="5">
        <v>30</v>
      </c>
      <c r="J188" s="5">
        <v>12</v>
      </c>
      <c r="K188" s="5">
        <v>0</v>
      </c>
      <c r="L188" s="5">
        <f t="shared" si="7"/>
        <v>74</v>
      </c>
      <c r="M188" s="1" t="s">
        <v>430</v>
      </c>
      <c r="N188" s="1">
        <v>74</v>
      </c>
      <c r="O188" s="1" t="s">
        <v>1647</v>
      </c>
      <c r="P188" s="99">
        <v>102626</v>
      </c>
      <c r="Q188" s="96">
        <v>107491</v>
      </c>
      <c r="S188" s="96" t="s">
        <v>1651</v>
      </c>
    </row>
    <row r="189" spans="1:19" x14ac:dyDescent="0.2">
      <c r="A189" s="8" t="str">
        <f t="shared" si="6"/>
        <v>SASDUS00042**C</v>
      </c>
      <c r="B189" s="1" t="s">
        <v>315</v>
      </c>
      <c r="C189" s="1" t="s">
        <v>416</v>
      </c>
      <c r="D189" s="4">
        <v>4.79</v>
      </c>
      <c r="E189" s="4">
        <v>6.29</v>
      </c>
      <c r="F189" s="1" t="s">
        <v>322</v>
      </c>
      <c r="G189" s="5">
        <v>0</v>
      </c>
      <c r="H189" s="5">
        <v>0</v>
      </c>
      <c r="I189" s="5">
        <v>99</v>
      </c>
      <c r="J189" s="5">
        <v>0</v>
      </c>
      <c r="K189" s="5">
        <v>0</v>
      </c>
      <c r="L189" s="5">
        <f t="shared" si="7"/>
        <v>99</v>
      </c>
      <c r="M189" s="1" t="s">
        <v>323</v>
      </c>
      <c r="N189" s="1">
        <v>99</v>
      </c>
      <c r="O189" s="1" t="s">
        <v>1647</v>
      </c>
      <c r="P189" s="99">
        <v>102626</v>
      </c>
      <c r="Q189" s="96">
        <v>107491</v>
      </c>
      <c r="S189" s="96" t="s">
        <v>1651</v>
      </c>
    </row>
    <row r="190" spans="1:19" x14ac:dyDescent="0.2">
      <c r="A190" s="8" t="str">
        <f t="shared" si="6"/>
        <v>SASDUS00042**C</v>
      </c>
      <c r="B190" s="1" t="s">
        <v>315</v>
      </c>
      <c r="C190" s="1" t="s">
        <v>416</v>
      </c>
      <c r="D190" s="4">
        <v>6.29</v>
      </c>
      <c r="E190" s="4">
        <v>6.63</v>
      </c>
      <c r="F190" s="1" t="s">
        <v>324</v>
      </c>
      <c r="G190" s="5">
        <v>0</v>
      </c>
      <c r="H190" s="5">
        <v>0</v>
      </c>
      <c r="I190" s="5">
        <v>22</v>
      </c>
      <c r="J190" s="5">
        <v>4</v>
      </c>
      <c r="K190" s="5">
        <v>0</v>
      </c>
      <c r="L190" s="5">
        <f t="shared" si="7"/>
        <v>26</v>
      </c>
      <c r="M190" s="1" t="s">
        <v>431</v>
      </c>
      <c r="N190" s="1">
        <v>26</v>
      </c>
      <c r="O190" s="1" t="s">
        <v>1647</v>
      </c>
      <c r="P190" s="99">
        <v>102626</v>
      </c>
      <c r="Q190" s="96">
        <v>107491</v>
      </c>
      <c r="S190" s="96" t="s">
        <v>1651</v>
      </c>
    </row>
    <row r="191" spans="1:19" x14ac:dyDescent="0.2">
      <c r="A191" s="8" t="str">
        <f t="shared" si="6"/>
        <v>SASDUS00042**C</v>
      </c>
      <c r="B191" s="1" t="s">
        <v>315</v>
      </c>
      <c r="C191" s="1" t="s">
        <v>416</v>
      </c>
      <c r="D191" s="4">
        <v>6.63</v>
      </c>
      <c r="E191" s="4">
        <v>7.95</v>
      </c>
      <c r="F191" s="1" t="s">
        <v>322</v>
      </c>
      <c r="G191" s="5">
        <v>0</v>
      </c>
      <c r="H191" s="5">
        <v>0</v>
      </c>
      <c r="I191" s="5">
        <v>87</v>
      </c>
      <c r="J191" s="5">
        <v>0</v>
      </c>
      <c r="K191" s="5">
        <v>0</v>
      </c>
      <c r="L191" s="5">
        <f t="shared" si="7"/>
        <v>87</v>
      </c>
      <c r="M191" s="1" t="s">
        <v>323</v>
      </c>
      <c r="N191" s="1">
        <v>87</v>
      </c>
      <c r="O191" s="1" t="s">
        <v>1647</v>
      </c>
      <c r="P191" s="99">
        <v>102626</v>
      </c>
      <c r="Q191" s="96">
        <v>107491</v>
      </c>
      <c r="S191" s="96" t="s">
        <v>1651</v>
      </c>
    </row>
    <row r="192" spans="1:19" x14ac:dyDescent="0.2">
      <c r="A192" s="8" t="str">
        <f t="shared" si="6"/>
        <v>SASDUS00042**C</v>
      </c>
      <c r="B192" s="1" t="s">
        <v>315</v>
      </c>
      <c r="C192" s="1" t="s">
        <v>416</v>
      </c>
      <c r="D192" s="4">
        <v>7.95</v>
      </c>
      <c r="E192" s="4">
        <v>8.48</v>
      </c>
      <c r="F192" s="1" t="s">
        <v>432</v>
      </c>
      <c r="G192" s="5">
        <v>0</v>
      </c>
      <c r="H192" s="5">
        <v>0</v>
      </c>
      <c r="I192" s="5">
        <v>38</v>
      </c>
      <c r="J192" s="5">
        <v>7</v>
      </c>
      <c r="K192" s="5">
        <v>6</v>
      </c>
      <c r="L192" s="5">
        <f t="shared" si="7"/>
        <v>51</v>
      </c>
      <c r="M192" s="1" t="s">
        <v>433</v>
      </c>
      <c r="N192" s="1">
        <v>51</v>
      </c>
      <c r="O192" s="1" t="s">
        <v>1647</v>
      </c>
      <c r="P192" s="99">
        <v>102626</v>
      </c>
      <c r="Q192" s="96">
        <v>107491</v>
      </c>
      <c r="S192" s="96" t="s">
        <v>1651</v>
      </c>
    </row>
    <row r="193" spans="1:19" x14ac:dyDescent="0.2">
      <c r="A193" s="8" t="str">
        <f t="shared" si="6"/>
        <v>SASDUS00042**C</v>
      </c>
      <c r="B193" s="1" t="s">
        <v>315</v>
      </c>
      <c r="C193" s="1" t="s">
        <v>416</v>
      </c>
      <c r="D193" s="4">
        <v>8.48</v>
      </c>
      <c r="E193" s="4">
        <v>9.0500000000000007</v>
      </c>
      <c r="F193" s="1" t="s">
        <v>401</v>
      </c>
      <c r="G193" s="5">
        <v>32</v>
      </c>
      <c r="H193" s="5">
        <v>0</v>
      </c>
      <c r="I193" s="5">
        <v>59</v>
      </c>
      <c r="J193" s="5">
        <v>16</v>
      </c>
      <c r="K193" s="5">
        <v>0</v>
      </c>
      <c r="L193" s="5">
        <f t="shared" si="7"/>
        <v>107</v>
      </c>
      <c r="M193" s="1" t="s">
        <v>114</v>
      </c>
      <c r="N193" s="1">
        <v>107</v>
      </c>
      <c r="O193" s="1" t="s">
        <v>1647</v>
      </c>
      <c r="P193" s="99">
        <v>102626</v>
      </c>
      <c r="Q193" s="96">
        <v>107491</v>
      </c>
      <c r="S193" s="96" t="s">
        <v>1651</v>
      </c>
    </row>
    <row r="194" spans="1:19" x14ac:dyDescent="0.2">
      <c r="A194" s="8" t="str">
        <f t="shared" ref="A194:A257" si="8">"S"&amp;B194&amp;MID(C194,1,2)&amp;"00"&amp;MID(C194,4,3)&amp;"**C"</f>
        <v>SASDUS00042**C</v>
      </c>
      <c r="B194" s="1" t="s">
        <v>315</v>
      </c>
      <c r="C194" s="1" t="s">
        <v>416</v>
      </c>
      <c r="D194" s="4">
        <v>9.0500000000000007</v>
      </c>
      <c r="E194" s="4">
        <v>9.39</v>
      </c>
      <c r="F194" s="1" t="s">
        <v>322</v>
      </c>
      <c r="G194" s="5">
        <v>0</v>
      </c>
      <c r="H194" s="5">
        <v>0</v>
      </c>
      <c r="I194" s="5">
        <v>20</v>
      </c>
      <c r="J194" s="5">
        <v>0</v>
      </c>
      <c r="K194" s="5">
        <v>0</v>
      </c>
      <c r="L194" s="5">
        <f t="shared" si="7"/>
        <v>20</v>
      </c>
      <c r="M194" s="1" t="s">
        <v>323</v>
      </c>
      <c r="N194" s="1">
        <v>20</v>
      </c>
      <c r="O194" s="1" t="s">
        <v>1647</v>
      </c>
      <c r="P194" s="99">
        <v>102626</v>
      </c>
      <c r="Q194" s="96">
        <v>107491</v>
      </c>
      <c r="S194" s="96" t="s">
        <v>1651</v>
      </c>
    </row>
    <row r="195" spans="1:19" x14ac:dyDescent="0.2">
      <c r="A195" s="8" t="str">
        <f t="shared" si="8"/>
        <v>SASDUS00042**C</v>
      </c>
      <c r="B195" s="1" t="s">
        <v>315</v>
      </c>
      <c r="C195" s="1" t="s">
        <v>416</v>
      </c>
      <c r="D195" s="4">
        <v>9.39</v>
      </c>
      <c r="E195" s="4">
        <v>9.6199999999999992</v>
      </c>
      <c r="F195" s="1" t="s">
        <v>434</v>
      </c>
      <c r="G195" s="5">
        <v>0</v>
      </c>
      <c r="H195" s="5">
        <v>0</v>
      </c>
      <c r="I195" s="5">
        <v>24</v>
      </c>
      <c r="J195" s="5">
        <v>15</v>
      </c>
      <c r="K195" s="5">
        <v>0</v>
      </c>
      <c r="L195" s="5">
        <f t="shared" si="7"/>
        <v>39</v>
      </c>
      <c r="M195" s="1" t="s">
        <v>435</v>
      </c>
      <c r="N195" s="1">
        <v>39</v>
      </c>
      <c r="O195" s="1" t="s">
        <v>1660</v>
      </c>
      <c r="P195" s="3">
        <v>105561</v>
      </c>
    </row>
    <row r="196" spans="1:19" x14ac:dyDescent="0.2">
      <c r="A196" s="8" t="str">
        <f t="shared" si="8"/>
        <v>SASDUS00042**C</v>
      </c>
      <c r="B196" s="1" t="s">
        <v>315</v>
      </c>
      <c r="C196" s="1" t="s">
        <v>416</v>
      </c>
      <c r="D196" s="4">
        <v>9.6199999999999992</v>
      </c>
      <c r="E196" s="4">
        <v>13.23</v>
      </c>
      <c r="F196" s="1" t="s">
        <v>322</v>
      </c>
      <c r="G196" s="5">
        <v>0</v>
      </c>
      <c r="H196" s="5">
        <v>0</v>
      </c>
      <c r="I196" s="5">
        <v>227</v>
      </c>
      <c r="J196" s="5">
        <v>0</v>
      </c>
      <c r="K196" s="5">
        <v>0</v>
      </c>
      <c r="L196" s="5">
        <f t="shared" si="7"/>
        <v>227</v>
      </c>
      <c r="M196" s="1" t="s">
        <v>323</v>
      </c>
      <c r="N196" s="1">
        <v>227</v>
      </c>
      <c r="O196" s="1" t="s">
        <v>1660</v>
      </c>
      <c r="P196" s="3">
        <v>105561</v>
      </c>
    </row>
    <row r="197" spans="1:19" x14ac:dyDescent="0.2">
      <c r="A197" s="8" t="str">
        <f t="shared" si="8"/>
        <v>SASDUS00042**C</v>
      </c>
      <c r="B197" s="1" t="s">
        <v>315</v>
      </c>
      <c r="C197" s="1" t="s">
        <v>416</v>
      </c>
      <c r="D197" s="4">
        <v>13.23</v>
      </c>
      <c r="E197" s="4">
        <v>13.4</v>
      </c>
      <c r="F197" s="1" t="s">
        <v>324</v>
      </c>
      <c r="G197" s="5">
        <v>0</v>
      </c>
      <c r="H197" s="5">
        <v>0</v>
      </c>
      <c r="I197" s="5">
        <v>11</v>
      </c>
      <c r="J197" s="5">
        <v>0</v>
      </c>
      <c r="K197" s="5">
        <v>0</v>
      </c>
      <c r="L197" s="5">
        <f t="shared" si="7"/>
        <v>11</v>
      </c>
      <c r="M197" s="1" t="s">
        <v>420</v>
      </c>
      <c r="N197" s="1">
        <v>11</v>
      </c>
      <c r="O197" s="1" t="s">
        <v>1660</v>
      </c>
      <c r="P197" s="3">
        <v>105561</v>
      </c>
    </row>
    <row r="198" spans="1:19" x14ac:dyDescent="0.2">
      <c r="A198" s="8" t="str">
        <f t="shared" si="8"/>
        <v>SASDUS00042**C</v>
      </c>
      <c r="B198" s="1" t="s">
        <v>315</v>
      </c>
      <c r="C198" s="1" t="s">
        <v>416</v>
      </c>
      <c r="D198" s="4">
        <v>13.4</v>
      </c>
      <c r="E198" s="4">
        <v>13.57</v>
      </c>
      <c r="F198" s="1" t="s">
        <v>324</v>
      </c>
      <c r="G198" s="5">
        <v>0</v>
      </c>
      <c r="H198" s="5">
        <v>0</v>
      </c>
      <c r="I198" s="5">
        <v>11</v>
      </c>
      <c r="J198" s="5">
        <v>0</v>
      </c>
      <c r="K198" s="5">
        <v>0</v>
      </c>
      <c r="L198" s="5">
        <f t="shared" si="7"/>
        <v>11</v>
      </c>
      <c r="M198" s="1" t="s">
        <v>421</v>
      </c>
      <c r="N198" s="1">
        <v>11</v>
      </c>
      <c r="O198" s="1" t="s">
        <v>1660</v>
      </c>
      <c r="P198" s="3">
        <v>105561</v>
      </c>
    </row>
    <row r="199" spans="1:19" x14ac:dyDescent="0.2">
      <c r="A199" s="8" t="str">
        <f t="shared" si="8"/>
        <v>SASDUS00042**C</v>
      </c>
      <c r="B199" s="1" t="s">
        <v>315</v>
      </c>
      <c r="C199" s="1" t="s">
        <v>416</v>
      </c>
      <c r="D199" s="4">
        <v>13.57</v>
      </c>
      <c r="E199" s="4">
        <v>14.63</v>
      </c>
      <c r="F199" s="1" t="s">
        <v>322</v>
      </c>
      <c r="G199" s="5">
        <v>0</v>
      </c>
      <c r="H199" s="5">
        <v>0</v>
      </c>
      <c r="I199" s="5">
        <v>70</v>
      </c>
      <c r="J199" s="5">
        <v>0</v>
      </c>
      <c r="K199" s="5">
        <v>0</v>
      </c>
      <c r="L199" s="5">
        <f t="shared" si="7"/>
        <v>70</v>
      </c>
      <c r="M199" s="1" t="s">
        <v>323</v>
      </c>
      <c r="N199" s="1">
        <v>70</v>
      </c>
      <c r="O199" s="1" t="s">
        <v>1660</v>
      </c>
      <c r="P199" s="3">
        <v>105561</v>
      </c>
    </row>
    <row r="200" spans="1:19" x14ac:dyDescent="0.2">
      <c r="A200" s="8" t="str">
        <f t="shared" si="8"/>
        <v>SASDUS00042**C</v>
      </c>
      <c r="B200" s="1" t="s">
        <v>315</v>
      </c>
      <c r="C200" s="1" t="s">
        <v>416</v>
      </c>
      <c r="D200" s="4">
        <v>14.63</v>
      </c>
      <c r="E200" s="4">
        <v>15.06</v>
      </c>
      <c r="F200" s="1" t="s">
        <v>324</v>
      </c>
      <c r="G200" s="5">
        <v>0</v>
      </c>
      <c r="H200" s="5">
        <v>0</v>
      </c>
      <c r="I200" s="5">
        <v>30</v>
      </c>
      <c r="J200" s="5">
        <v>0</v>
      </c>
      <c r="K200" s="5">
        <v>0</v>
      </c>
      <c r="L200" s="5">
        <f t="shared" si="7"/>
        <v>30</v>
      </c>
      <c r="M200" s="1" t="s">
        <v>357</v>
      </c>
      <c r="N200" s="1">
        <v>30</v>
      </c>
      <c r="O200" s="1" t="s">
        <v>1660</v>
      </c>
      <c r="P200" s="3">
        <v>105561</v>
      </c>
    </row>
    <row r="201" spans="1:19" x14ac:dyDescent="0.2">
      <c r="A201" s="8" t="str">
        <f t="shared" si="8"/>
        <v>SASDUS00042**C</v>
      </c>
      <c r="B201" s="1" t="s">
        <v>315</v>
      </c>
      <c r="C201" s="1" t="s">
        <v>416</v>
      </c>
      <c r="D201" s="4">
        <v>15.06</v>
      </c>
      <c r="E201" s="4">
        <v>15.38</v>
      </c>
      <c r="F201" s="1" t="s">
        <v>322</v>
      </c>
      <c r="G201" s="5">
        <v>66</v>
      </c>
      <c r="H201" s="5">
        <v>0</v>
      </c>
      <c r="I201" s="5">
        <v>15</v>
      </c>
      <c r="J201" s="5">
        <v>27</v>
      </c>
      <c r="K201" s="5">
        <v>0</v>
      </c>
      <c r="L201" s="5">
        <f t="shared" si="7"/>
        <v>108</v>
      </c>
      <c r="M201" s="1" t="s">
        <v>422</v>
      </c>
      <c r="N201" s="1">
        <v>108</v>
      </c>
      <c r="O201" s="1" t="s">
        <v>1660</v>
      </c>
      <c r="P201" s="3">
        <v>105561</v>
      </c>
    </row>
    <row r="202" spans="1:19" x14ac:dyDescent="0.2">
      <c r="A202" s="8" t="str">
        <f t="shared" si="8"/>
        <v>SASDUS00042**C</v>
      </c>
      <c r="B202" s="1" t="s">
        <v>315</v>
      </c>
      <c r="C202" s="1" t="s">
        <v>416</v>
      </c>
      <c r="D202" s="4">
        <v>15.38</v>
      </c>
      <c r="E202" s="4">
        <v>19.350000000000001</v>
      </c>
      <c r="F202" s="1" t="s">
        <v>423</v>
      </c>
      <c r="G202" s="5">
        <v>4</v>
      </c>
      <c r="H202" s="5">
        <v>0</v>
      </c>
      <c r="I202" s="5">
        <v>0</v>
      </c>
      <c r="J202" s="5">
        <v>532</v>
      </c>
      <c r="K202" s="5">
        <v>0</v>
      </c>
      <c r="L202" s="5">
        <f t="shared" si="7"/>
        <v>536</v>
      </c>
      <c r="M202" s="1" t="s">
        <v>413</v>
      </c>
      <c r="N202" s="1">
        <v>532</v>
      </c>
      <c r="O202" s="1" t="s">
        <v>1660</v>
      </c>
      <c r="P202" s="3">
        <v>105561</v>
      </c>
    </row>
    <row r="203" spans="1:19" x14ac:dyDescent="0.2">
      <c r="A203" s="8" t="str">
        <f t="shared" si="8"/>
        <v>SASDUS00224**C</v>
      </c>
      <c r="B203" s="1" t="s">
        <v>315</v>
      </c>
      <c r="C203" s="1" t="s">
        <v>436</v>
      </c>
      <c r="D203" s="4">
        <v>0</v>
      </c>
      <c r="E203" s="4">
        <v>0.7</v>
      </c>
      <c r="F203" s="1" t="s">
        <v>322</v>
      </c>
      <c r="G203" s="5">
        <v>0</v>
      </c>
      <c r="H203" s="5">
        <v>0</v>
      </c>
      <c r="I203" s="5">
        <v>42</v>
      </c>
      <c r="J203" s="5">
        <v>0</v>
      </c>
      <c r="K203" s="5">
        <v>0</v>
      </c>
      <c r="L203" s="5">
        <f t="shared" si="7"/>
        <v>42</v>
      </c>
      <c r="M203" s="1" t="s">
        <v>323</v>
      </c>
      <c r="N203" s="1">
        <v>42</v>
      </c>
      <c r="O203" s="1" t="s">
        <v>1617</v>
      </c>
      <c r="P203" s="99">
        <v>101469</v>
      </c>
      <c r="R203" s="104" t="s">
        <v>1608</v>
      </c>
      <c r="S203" s="96" t="s">
        <v>1664</v>
      </c>
    </row>
    <row r="204" spans="1:19" x14ac:dyDescent="0.2">
      <c r="A204" s="8" t="str">
        <f t="shared" si="8"/>
        <v>SASDUS00224**C</v>
      </c>
      <c r="B204" s="1" t="s">
        <v>315</v>
      </c>
      <c r="C204" s="1" t="s">
        <v>436</v>
      </c>
      <c r="D204" s="4">
        <v>0.7</v>
      </c>
      <c r="E204" s="4">
        <v>1.1000000000000001</v>
      </c>
      <c r="F204" s="1" t="s">
        <v>334</v>
      </c>
      <c r="G204" s="5">
        <v>32</v>
      </c>
      <c r="H204" s="5">
        <v>0</v>
      </c>
      <c r="I204" s="5">
        <v>22</v>
      </c>
      <c r="J204" s="5">
        <v>0</v>
      </c>
      <c r="K204" s="5">
        <v>0</v>
      </c>
      <c r="L204" s="5">
        <f t="shared" si="7"/>
        <v>54</v>
      </c>
      <c r="M204" s="1" t="s">
        <v>385</v>
      </c>
      <c r="N204" s="1">
        <v>54</v>
      </c>
      <c r="O204" s="1" t="s">
        <v>1617</v>
      </c>
      <c r="P204" s="99">
        <v>101469</v>
      </c>
      <c r="R204" s="104" t="s">
        <v>1608</v>
      </c>
      <c r="S204" s="96" t="s">
        <v>1664</v>
      </c>
    </row>
    <row r="205" spans="1:19" x14ac:dyDescent="0.2">
      <c r="A205" s="8" t="str">
        <f t="shared" si="8"/>
        <v>SASDUS00224**C</v>
      </c>
      <c r="B205" s="1" t="s">
        <v>315</v>
      </c>
      <c r="C205" s="1" t="s">
        <v>436</v>
      </c>
      <c r="D205" s="4">
        <v>1.1000000000000001</v>
      </c>
      <c r="E205" s="4">
        <v>2.04</v>
      </c>
      <c r="F205" s="1" t="s">
        <v>322</v>
      </c>
      <c r="G205" s="5">
        <v>0</v>
      </c>
      <c r="H205" s="5">
        <v>0</v>
      </c>
      <c r="I205" s="5">
        <v>62</v>
      </c>
      <c r="J205" s="5">
        <v>0</v>
      </c>
      <c r="K205" s="5">
        <v>0</v>
      </c>
      <c r="L205" s="5">
        <f t="shared" si="7"/>
        <v>62</v>
      </c>
      <c r="M205" s="1" t="s">
        <v>323</v>
      </c>
      <c r="N205" s="1">
        <v>62</v>
      </c>
      <c r="O205" s="1" t="s">
        <v>1617</v>
      </c>
      <c r="P205" s="99">
        <v>101469</v>
      </c>
      <c r="R205" s="104" t="s">
        <v>1608</v>
      </c>
      <c r="S205" s="96" t="s">
        <v>1664</v>
      </c>
    </row>
    <row r="206" spans="1:19" x14ac:dyDescent="0.2">
      <c r="A206" s="8" t="str">
        <f t="shared" si="8"/>
        <v>SASDUS00224**C</v>
      </c>
      <c r="B206" s="1" t="s">
        <v>315</v>
      </c>
      <c r="C206" s="1" t="s">
        <v>436</v>
      </c>
      <c r="D206" s="4">
        <v>2.04</v>
      </c>
      <c r="E206" s="4">
        <v>2.38</v>
      </c>
      <c r="F206" s="1">
        <v>8</v>
      </c>
      <c r="G206" s="5">
        <v>0</v>
      </c>
      <c r="H206" s="5">
        <v>0</v>
      </c>
      <c r="I206" s="5">
        <v>22</v>
      </c>
      <c r="J206" s="5">
        <v>0</v>
      </c>
      <c r="K206" s="5">
        <v>0</v>
      </c>
      <c r="L206" s="5">
        <f t="shared" si="7"/>
        <v>22</v>
      </c>
      <c r="M206" s="1" t="s">
        <v>437</v>
      </c>
      <c r="N206" s="1">
        <v>22</v>
      </c>
      <c r="O206" s="1" t="s">
        <v>1617</v>
      </c>
      <c r="P206" s="99">
        <v>101469</v>
      </c>
      <c r="R206" s="104" t="s">
        <v>1608</v>
      </c>
      <c r="S206" s="96" t="s">
        <v>1664</v>
      </c>
    </row>
    <row r="207" spans="1:19" x14ac:dyDescent="0.2">
      <c r="A207" s="8" t="str">
        <f t="shared" si="8"/>
        <v>SASDUS00224**C</v>
      </c>
      <c r="B207" s="1" t="s">
        <v>315</v>
      </c>
      <c r="C207" s="1" t="s">
        <v>436</v>
      </c>
      <c r="D207" s="4">
        <v>2.38</v>
      </c>
      <c r="E207" s="4">
        <v>6.64</v>
      </c>
      <c r="F207" s="1" t="s">
        <v>322</v>
      </c>
      <c r="G207" s="5">
        <v>0</v>
      </c>
      <c r="H207" s="5">
        <v>0</v>
      </c>
      <c r="I207" s="5">
        <v>279</v>
      </c>
      <c r="J207" s="5">
        <v>0</v>
      </c>
      <c r="K207" s="5">
        <v>0</v>
      </c>
      <c r="L207" s="5">
        <f t="shared" si="7"/>
        <v>279</v>
      </c>
      <c r="M207" s="1" t="s">
        <v>323</v>
      </c>
      <c r="N207" s="1">
        <v>279</v>
      </c>
      <c r="O207" s="1" t="s">
        <v>1617</v>
      </c>
      <c r="P207" s="99">
        <v>101469</v>
      </c>
      <c r="R207" s="104" t="s">
        <v>1608</v>
      </c>
      <c r="S207" s="96" t="s">
        <v>1664</v>
      </c>
    </row>
    <row r="208" spans="1:19" x14ac:dyDescent="0.2">
      <c r="A208" s="8" t="str">
        <f t="shared" si="8"/>
        <v>SASDUS00224**C</v>
      </c>
      <c r="B208" s="1" t="s">
        <v>315</v>
      </c>
      <c r="C208" s="1" t="s">
        <v>436</v>
      </c>
      <c r="D208" s="4">
        <v>6.64</v>
      </c>
      <c r="E208" s="4">
        <v>6.98</v>
      </c>
      <c r="F208" s="1">
        <v>8</v>
      </c>
      <c r="G208" s="5">
        <v>0</v>
      </c>
      <c r="H208" s="5">
        <v>0</v>
      </c>
      <c r="I208" s="5">
        <v>22</v>
      </c>
      <c r="J208" s="5">
        <v>0</v>
      </c>
      <c r="K208" s="5">
        <v>0</v>
      </c>
      <c r="L208" s="5">
        <f t="shared" si="7"/>
        <v>22</v>
      </c>
      <c r="M208" s="1" t="s">
        <v>348</v>
      </c>
      <c r="N208" s="1">
        <v>22</v>
      </c>
      <c r="O208" s="1" t="s">
        <v>1617</v>
      </c>
      <c r="P208" s="99">
        <v>101469</v>
      </c>
      <c r="R208" s="104" t="s">
        <v>1608</v>
      </c>
      <c r="S208" s="96" t="s">
        <v>1664</v>
      </c>
    </row>
    <row r="209" spans="1:19" x14ac:dyDescent="0.2">
      <c r="A209" s="8" t="str">
        <f t="shared" si="8"/>
        <v>SASDUS00224**C</v>
      </c>
      <c r="B209" s="1" t="s">
        <v>315</v>
      </c>
      <c r="C209" s="1" t="s">
        <v>436</v>
      </c>
      <c r="D209" s="4">
        <v>6.98</v>
      </c>
      <c r="E209" s="4">
        <v>10.94</v>
      </c>
      <c r="F209" s="1" t="s">
        <v>322</v>
      </c>
      <c r="G209" s="5">
        <v>0</v>
      </c>
      <c r="H209" s="5">
        <v>0</v>
      </c>
      <c r="I209" s="5">
        <v>263</v>
      </c>
      <c r="J209" s="5">
        <v>0</v>
      </c>
      <c r="K209" s="5">
        <v>0</v>
      </c>
      <c r="L209" s="5">
        <f t="shared" si="7"/>
        <v>263</v>
      </c>
      <c r="M209" s="1" t="s">
        <v>323</v>
      </c>
      <c r="N209" s="1">
        <v>263</v>
      </c>
      <c r="O209" s="1" t="s">
        <v>1617</v>
      </c>
      <c r="P209" s="99">
        <v>101469</v>
      </c>
      <c r="R209" s="104" t="s">
        <v>1608</v>
      </c>
      <c r="S209" s="96" t="s">
        <v>1664</v>
      </c>
    </row>
    <row r="210" spans="1:19" x14ac:dyDescent="0.2">
      <c r="A210" s="8" t="str">
        <f t="shared" si="8"/>
        <v>SASDUS00224**C</v>
      </c>
      <c r="B210" s="1" t="s">
        <v>315</v>
      </c>
      <c r="C210" s="1" t="s">
        <v>436</v>
      </c>
      <c r="D210" s="4">
        <v>10.94</v>
      </c>
      <c r="E210" s="4">
        <v>11.34</v>
      </c>
      <c r="F210" s="10" t="s">
        <v>39</v>
      </c>
      <c r="G210" s="5">
        <v>32</v>
      </c>
      <c r="H210" s="5">
        <v>0</v>
      </c>
      <c r="I210" s="5">
        <v>36</v>
      </c>
      <c r="J210" s="5">
        <v>6</v>
      </c>
      <c r="K210" s="5">
        <v>0</v>
      </c>
      <c r="L210" s="5">
        <f t="shared" si="7"/>
        <v>74</v>
      </c>
      <c r="M210" s="1" t="s">
        <v>438</v>
      </c>
      <c r="N210" s="1">
        <v>74</v>
      </c>
      <c r="O210" s="1" t="s">
        <v>1617</v>
      </c>
      <c r="P210" s="99">
        <v>101469</v>
      </c>
      <c r="R210" s="104" t="s">
        <v>1608</v>
      </c>
      <c r="S210" s="96" t="s">
        <v>1664</v>
      </c>
    </row>
    <row r="211" spans="1:19" x14ac:dyDescent="0.2">
      <c r="A211" s="8" t="str">
        <f t="shared" si="8"/>
        <v>SASDUS00224**C</v>
      </c>
      <c r="B211" s="1" t="s">
        <v>315</v>
      </c>
      <c r="C211" s="1" t="s">
        <v>436</v>
      </c>
      <c r="D211" s="4">
        <v>11.34</v>
      </c>
      <c r="E211" s="4">
        <v>13.71</v>
      </c>
      <c r="F211" s="1" t="s">
        <v>322</v>
      </c>
      <c r="G211" s="5">
        <v>0</v>
      </c>
      <c r="H211" s="5">
        <v>0</v>
      </c>
      <c r="I211" s="5">
        <v>153</v>
      </c>
      <c r="J211" s="5">
        <v>0</v>
      </c>
      <c r="K211" s="5">
        <v>0</v>
      </c>
      <c r="L211" s="5">
        <f t="shared" si="7"/>
        <v>153</v>
      </c>
      <c r="M211" s="1" t="s">
        <v>323</v>
      </c>
      <c r="N211" s="1">
        <v>153</v>
      </c>
      <c r="O211" s="1" t="s">
        <v>1617</v>
      </c>
      <c r="P211" s="99">
        <v>101469</v>
      </c>
      <c r="R211" s="104" t="s">
        <v>1608</v>
      </c>
      <c r="S211" s="96" t="s">
        <v>1664</v>
      </c>
    </row>
    <row r="212" spans="1:19" x14ac:dyDescent="0.2">
      <c r="A212" s="8" t="str">
        <f t="shared" si="8"/>
        <v>SASDUS00250**C</v>
      </c>
      <c r="B212" s="1" t="s">
        <v>315</v>
      </c>
      <c r="C212" s="1" t="s">
        <v>439</v>
      </c>
      <c r="D212" s="4">
        <v>0</v>
      </c>
      <c r="E212" s="4">
        <v>1.41</v>
      </c>
      <c r="F212" s="1" t="s">
        <v>322</v>
      </c>
      <c r="G212" s="5">
        <v>0</v>
      </c>
      <c r="H212" s="5">
        <v>0</v>
      </c>
      <c r="I212" s="5">
        <v>96</v>
      </c>
      <c r="J212" s="5">
        <v>0</v>
      </c>
      <c r="K212" s="5">
        <v>0</v>
      </c>
      <c r="L212" s="5">
        <f t="shared" si="7"/>
        <v>96</v>
      </c>
      <c r="M212" s="1" t="s">
        <v>323</v>
      </c>
      <c r="N212" s="1">
        <v>96</v>
      </c>
      <c r="O212" s="1" t="s">
        <v>1660</v>
      </c>
      <c r="P212" s="3">
        <v>105561</v>
      </c>
    </row>
    <row r="213" spans="1:19" x14ac:dyDescent="0.2">
      <c r="A213" s="8" t="str">
        <f t="shared" si="8"/>
        <v>SASDUS00250**C</v>
      </c>
      <c r="B213" s="1" t="s">
        <v>315</v>
      </c>
      <c r="C213" s="1" t="s">
        <v>439</v>
      </c>
      <c r="D213" s="4">
        <v>1.41</v>
      </c>
      <c r="E213" s="4">
        <v>1.61</v>
      </c>
      <c r="F213" s="1" t="s">
        <v>334</v>
      </c>
      <c r="G213" s="5">
        <v>16</v>
      </c>
      <c r="H213" s="5">
        <v>0</v>
      </c>
      <c r="I213" s="5">
        <v>11</v>
      </c>
      <c r="J213" s="5">
        <v>0</v>
      </c>
      <c r="K213" s="5">
        <v>0</v>
      </c>
      <c r="L213" s="5">
        <f t="shared" si="7"/>
        <v>27</v>
      </c>
      <c r="M213" s="1" t="s">
        <v>440</v>
      </c>
      <c r="N213" s="1">
        <v>27</v>
      </c>
      <c r="O213" s="1" t="s">
        <v>1660</v>
      </c>
      <c r="P213" s="3">
        <v>105561</v>
      </c>
    </row>
    <row r="214" spans="1:19" x14ac:dyDescent="0.2">
      <c r="A214" s="8" t="str">
        <f t="shared" si="8"/>
        <v>SASDUS00250**C</v>
      </c>
      <c r="B214" s="1" t="s">
        <v>315</v>
      </c>
      <c r="C214" s="1" t="s">
        <v>439</v>
      </c>
      <c r="D214" s="4">
        <v>1.61</v>
      </c>
      <c r="E214" s="4">
        <v>1.81</v>
      </c>
      <c r="F214" s="1" t="s">
        <v>334</v>
      </c>
      <c r="G214" s="5">
        <v>16</v>
      </c>
      <c r="H214" s="5">
        <v>0</v>
      </c>
      <c r="I214" s="5">
        <v>11</v>
      </c>
      <c r="J214" s="5">
        <v>0</v>
      </c>
      <c r="K214" s="5">
        <v>0</v>
      </c>
      <c r="L214" s="5">
        <f t="shared" si="7"/>
        <v>27</v>
      </c>
      <c r="M214" s="1" t="s">
        <v>441</v>
      </c>
      <c r="N214" s="1">
        <v>27</v>
      </c>
      <c r="O214" s="1" t="s">
        <v>1660</v>
      </c>
      <c r="P214" s="3">
        <v>105561</v>
      </c>
    </row>
    <row r="215" spans="1:19" x14ac:dyDescent="0.2">
      <c r="A215" s="8" t="str">
        <f t="shared" si="8"/>
        <v>SASDUS00250**C</v>
      </c>
      <c r="B215" s="1" t="s">
        <v>315</v>
      </c>
      <c r="C215" s="1" t="s">
        <v>439</v>
      </c>
      <c r="D215" s="4">
        <v>1.81</v>
      </c>
      <c r="E215" s="4">
        <v>3.38</v>
      </c>
      <c r="F215" s="1" t="s">
        <v>322</v>
      </c>
      <c r="G215" s="5">
        <v>0</v>
      </c>
      <c r="H215" s="5">
        <v>0</v>
      </c>
      <c r="I215" s="5">
        <v>106</v>
      </c>
      <c r="J215" s="5">
        <v>0</v>
      </c>
      <c r="K215" s="5">
        <v>0</v>
      </c>
      <c r="L215" s="5">
        <f t="shared" si="7"/>
        <v>106</v>
      </c>
      <c r="M215" s="1" t="s">
        <v>323</v>
      </c>
      <c r="N215" s="1">
        <v>106</v>
      </c>
      <c r="O215" s="1" t="s">
        <v>1660</v>
      </c>
      <c r="P215" s="3">
        <v>105561</v>
      </c>
    </row>
    <row r="216" spans="1:19" x14ac:dyDescent="0.2">
      <c r="A216" s="8" t="str">
        <f t="shared" si="8"/>
        <v>SASDUS00250**C</v>
      </c>
      <c r="B216" s="1" t="s">
        <v>315</v>
      </c>
      <c r="C216" s="1" t="s">
        <v>439</v>
      </c>
      <c r="D216" s="4">
        <v>3.38</v>
      </c>
      <c r="E216" s="4">
        <v>3.74</v>
      </c>
      <c r="F216" s="1" t="s">
        <v>329</v>
      </c>
      <c r="G216" s="5">
        <v>0</v>
      </c>
      <c r="H216" s="5">
        <v>0</v>
      </c>
      <c r="I216" s="5">
        <v>47</v>
      </c>
      <c r="J216" s="5">
        <v>0</v>
      </c>
      <c r="K216" s="5">
        <v>0</v>
      </c>
      <c r="L216" s="5">
        <f t="shared" si="7"/>
        <v>47</v>
      </c>
      <c r="M216" s="1" t="s">
        <v>343</v>
      </c>
      <c r="N216" s="1">
        <v>47</v>
      </c>
      <c r="O216" s="1" t="s">
        <v>1660</v>
      </c>
      <c r="P216" s="3">
        <v>105561</v>
      </c>
    </row>
    <row r="217" spans="1:19" x14ac:dyDescent="0.2">
      <c r="A217" s="8" t="str">
        <f t="shared" si="8"/>
        <v>SASDUS00250**C</v>
      </c>
      <c r="B217" s="1" t="s">
        <v>315</v>
      </c>
      <c r="C217" s="1" t="s">
        <v>439</v>
      </c>
      <c r="D217" s="4">
        <v>3.74</v>
      </c>
      <c r="E217" s="4">
        <v>6.04</v>
      </c>
      <c r="F217" s="1" t="s">
        <v>322</v>
      </c>
      <c r="G217" s="5">
        <v>0</v>
      </c>
      <c r="H217" s="5">
        <v>0</v>
      </c>
      <c r="I217" s="5">
        <v>159</v>
      </c>
      <c r="J217" s="5">
        <v>0</v>
      </c>
      <c r="K217" s="5">
        <v>0</v>
      </c>
      <c r="L217" s="5">
        <f t="shared" si="7"/>
        <v>159</v>
      </c>
      <c r="M217" s="1" t="s">
        <v>323</v>
      </c>
      <c r="N217" s="1">
        <v>159</v>
      </c>
      <c r="O217" s="1" t="s">
        <v>1660</v>
      </c>
      <c r="P217" s="3">
        <v>105561</v>
      </c>
    </row>
    <row r="218" spans="1:19" x14ac:dyDescent="0.2">
      <c r="A218" s="8" t="str">
        <f t="shared" si="8"/>
        <v>SASDUS00250**C</v>
      </c>
      <c r="B218" s="1" t="s">
        <v>315</v>
      </c>
      <c r="C218" s="1" t="s">
        <v>439</v>
      </c>
      <c r="D218" s="4">
        <v>6.04</v>
      </c>
      <c r="E218" s="4">
        <v>6.35</v>
      </c>
      <c r="F218" s="1" t="s">
        <v>329</v>
      </c>
      <c r="G218" s="5">
        <v>0</v>
      </c>
      <c r="H218" s="5">
        <v>0</v>
      </c>
      <c r="I218" s="5">
        <v>47</v>
      </c>
      <c r="J218" s="5">
        <v>0</v>
      </c>
      <c r="K218" s="5">
        <v>0</v>
      </c>
      <c r="L218" s="5">
        <f t="shared" si="7"/>
        <v>47</v>
      </c>
      <c r="M218" s="1" t="s">
        <v>446</v>
      </c>
      <c r="N218" s="1">
        <v>47</v>
      </c>
      <c r="O218" s="1" t="s">
        <v>1660</v>
      </c>
      <c r="P218" s="3">
        <v>105561</v>
      </c>
    </row>
    <row r="219" spans="1:19" x14ac:dyDescent="0.2">
      <c r="A219" s="8" t="str">
        <f t="shared" si="8"/>
        <v>SASDUS00250**C</v>
      </c>
      <c r="B219" s="1" t="s">
        <v>315</v>
      </c>
      <c r="C219" s="1" t="s">
        <v>439</v>
      </c>
      <c r="D219" s="4">
        <v>7.24</v>
      </c>
      <c r="E219" s="4">
        <v>7.59</v>
      </c>
      <c r="F219" s="1" t="s">
        <v>322</v>
      </c>
      <c r="G219" s="5">
        <v>0</v>
      </c>
      <c r="H219" s="5">
        <v>0</v>
      </c>
      <c r="I219" s="5">
        <v>22</v>
      </c>
      <c r="J219" s="5">
        <v>0</v>
      </c>
      <c r="K219" s="5">
        <v>0</v>
      </c>
      <c r="L219" s="5">
        <f t="shared" si="7"/>
        <v>22</v>
      </c>
      <c r="M219" s="1" t="s">
        <v>323</v>
      </c>
      <c r="N219" s="1">
        <v>22</v>
      </c>
      <c r="O219" s="1" t="s">
        <v>1660</v>
      </c>
      <c r="P219" s="3">
        <v>105561</v>
      </c>
    </row>
    <row r="220" spans="1:19" x14ac:dyDescent="0.2">
      <c r="A220" s="8" t="str">
        <f t="shared" si="8"/>
        <v>SASDUS00250**C</v>
      </c>
      <c r="B220" s="1" t="s">
        <v>315</v>
      </c>
      <c r="C220" s="1" t="s">
        <v>439</v>
      </c>
      <c r="D220" s="4">
        <v>7.59</v>
      </c>
      <c r="E220" s="4">
        <v>7.84</v>
      </c>
      <c r="F220" s="1" t="s">
        <v>329</v>
      </c>
      <c r="G220" s="5">
        <v>0</v>
      </c>
      <c r="H220" s="5">
        <v>0</v>
      </c>
      <c r="I220" s="5">
        <v>33</v>
      </c>
      <c r="J220" s="5">
        <v>0</v>
      </c>
      <c r="K220" s="5">
        <v>0</v>
      </c>
      <c r="L220" s="5">
        <f t="shared" si="7"/>
        <v>33</v>
      </c>
      <c r="M220" s="1" t="s">
        <v>343</v>
      </c>
      <c r="N220" s="1">
        <v>33</v>
      </c>
      <c r="O220" s="1" t="s">
        <v>1660</v>
      </c>
      <c r="P220" s="3">
        <v>105561</v>
      </c>
    </row>
    <row r="221" spans="1:19" x14ac:dyDescent="0.2">
      <c r="A221" s="8" t="str">
        <f t="shared" si="8"/>
        <v>SASDUS00250**C</v>
      </c>
      <c r="B221" s="1" t="s">
        <v>315</v>
      </c>
      <c r="C221" s="1" t="s">
        <v>439</v>
      </c>
      <c r="D221" s="4">
        <v>7.84</v>
      </c>
      <c r="E221" s="4">
        <v>8.4</v>
      </c>
      <c r="F221" s="1" t="s">
        <v>322</v>
      </c>
      <c r="G221" s="5">
        <v>0</v>
      </c>
      <c r="H221" s="5">
        <v>0</v>
      </c>
      <c r="I221" s="5">
        <v>37</v>
      </c>
      <c r="J221" s="5">
        <v>9</v>
      </c>
      <c r="K221" s="5">
        <v>0</v>
      </c>
      <c r="L221" s="5">
        <f t="shared" si="7"/>
        <v>46</v>
      </c>
      <c r="M221" s="1" t="s">
        <v>323</v>
      </c>
      <c r="N221" s="1">
        <v>37</v>
      </c>
      <c r="O221" s="1" t="s">
        <v>1660</v>
      </c>
      <c r="P221" s="3">
        <v>105561</v>
      </c>
    </row>
    <row r="222" spans="1:19" x14ac:dyDescent="0.2">
      <c r="A222" s="8" t="str">
        <f t="shared" si="8"/>
        <v>SASDUS00250**C</v>
      </c>
      <c r="B222" s="1" t="s">
        <v>315</v>
      </c>
      <c r="C222" s="1" t="s">
        <v>439</v>
      </c>
      <c r="D222" s="4">
        <v>8.4</v>
      </c>
      <c r="E222" s="4">
        <v>12.56</v>
      </c>
      <c r="F222" s="1" t="s">
        <v>322</v>
      </c>
      <c r="G222" s="5">
        <v>0</v>
      </c>
      <c r="H222" s="5">
        <v>0</v>
      </c>
      <c r="I222" s="5">
        <v>273</v>
      </c>
      <c r="J222" s="5">
        <v>0</v>
      </c>
      <c r="K222" s="5">
        <v>0</v>
      </c>
      <c r="L222" s="5">
        <f t="shared" si="7"/>
        <v>273</v>
      </c>
      <c r="M222" s="1" t="s">
        <v>323</v>
      </c>
      <c r="N222" s="1">
        <v>273</v>
      </c>
      <c r="O222" s="1" t="s">
        <v>1660</v>
      </c>
      <c r="P222" s="3">
        <v>105561</v>
      </c>
    </row>
    <row r="223" spans="1:19" x14ac:dyDescent="0.2">
      <c r="A223" s="8" t="str">
        <f t="shared" si="8"/>
        <v>SASDUS00250**C</v>
      </c>
      <c r="B223" s="1" t="s">
        <v>315</v>
      </c>
      <c r="C223" s="1" t="s">
        <v>439</v>
      </c>
      <c r="D223" s="4">
        <v>12.56</v>
      </c>
      <c r="E223" s="4">
        <v>12.75</v>
      </c>
      <c r="F223" s="1" t="s">
        <v>401</v>
      </c>
      <c r="G223" s="5">
        <v>12</v>
      </c>
      <c r="H223" s="5">
        <v>0</v>
      </c>
      <c r="I223" s="5">
        <v>29</v>
      </c>
      <c r="J223" s="5">
        <v>6</v>
      </c>
      <c r="K223" s="5">
        <v>0</v>
      </c>
      <c r="L223" s="5">
        <f t="shared" si="7"/>
        <v>47</v>
      </c>
      <c r="M223" s="1" t="s">
        <v>442</v>
      </c>
      <c r="N223" s="1">
        <v>35</v>
      </c>
      <c r="O223" s="1" t="s">
        <v>1660</v>
      </c>
      <c r="P223" s="3">
        <v>105561</v>
      </c>
    </row>
    <row r="224" spans="1:19" x14ac:dyDescent="0.2">
      <c r="A224" s="8" t="str">
        <f t="shared" si="8"/>
        <v>SASDUS00250**C</v>
      </c>
      <c r="B224" s="1" t="s">
        <v>315</v>
      </c>
      <c r="C224" s="1" t="s">
        <v>439</v>
      </c>
      <c r="D224" s="4">
        <v>12.75</v>
      </c>
      <c r="E224" s="4">
        <v>12.91</v>
      </c>
      <c r="F224" s="1" t="s">
        <v>334</v>
      </c>
      <c r="G224" s="5">
        <v>16</v>
      </c>
      <c r="H224" s="5">
        <v>0</v>
      </c>
      <c r="I224" s="5">
        <v>27</v>
      </c>
      <c r="J224" s="5">
        <v>0</v>
      </c>
      <c r="K224" s="5">
        <v>2</v>
      </c>
      <c r="L224" s="5">
        <f t="shared" si="7"/>
        <v>45</v>
      </c>
      <c r="M224" s="1" t="s">
        <v>112</v>
      </c>
      <c r="N224" s="1">
        <v>45</v>
      </c>
      <c r="O224" s="1" t="s">
        <v>1660</v>
      </c>
      <c r="P224" s="3">
        <v>105561</v>
      </c>
    </row>
    <row r="225" spans="1:16" x14ac:dyDescent="0.2">
      <c r="A225" s="8" t="str">
        <f t="shared" si="8"/>
        <v>SASDUS00250**C</v>
      </c>
      <c r="B225" s="1" t="s">
        <v>315</v>
      </c>
      <c r="C225" s="1" t="s">
        <v>439</v>
      </c>
      <c r="D225" s="4">
        <v>12.91</v>
      </c>
      <c r="E225" s="4">
        <v>13.64</v>
      </c>
      <c r="F225" s="1" t="s">
        <v>324</v>
      </c>
      <c r="G225" s="5">
        <v>0</v>
      </c>
      <c r="H225" s="5">
        <v>0</v>
      </c>
      <c r="I225" s="5">
        <v>22</v>
      </c>
      <c r="J225" s="5">
        <v>0</v>
      </c>
      <c r="K225" s="5">
        <v>0</v>
      </c>
      <c r="L225" s="5">
        <f t="shared" si="7"/>
        <v>22</v>
      </c>
      <c r="M225" s="1" t="s">
        <v>348</v>
      </c>
      <c r="N225" s="1">
        <v>22</v>
      </c>
      <c r="O225" s="1" t="s">
        <v>1660</v>
      </c>
      <c r="P225" s="3">
        <v>105561</v>
      </c>
    </row>
    <row r="226" spans="1:16" x14ac:dyDescent="0.2">
      <c r="A226" s="8" t="str">
        <f t="shared" si="8"/>
        <v>SASDUS00250**C</v>
      </c>
      <c r="B226" s="1" t="s">
        <v>315</v>
      </c>
      <c r="C226" s="1" t="s">
        <v>439</v>
      </c>
      <c r="D226" s="4">
        <v>13.64</v>
      </c>
      <c r="E226" s="4">
        <v>13.9</v>
      </c>
      <c r="F226" s="1" t="s">
        <v>401</v>
      </c>
      <c r="G226" s="5">
        <v>0</v>
      </c>
      <c r="H226" s="5">
        <v>0</v>
      </c>
      <c r="I226" s="5">
        <v>40</v>
      </c>
      <c r="J226" s="5">
        <v>10</v>
      </c>
      <c r="K226" s="5">
        <v>0</v>
      </c>
      <c r="L226" s="5">
        <f t="shared" si="7"/>
        <v>50</v>
      </c>
      <c r="M226" s="1" t="s">
        <v>443</v>
      </c>
      <c r="N226" s="1">
        <v>54</v>
      </c>
      <c r="O226" s="1" t="s">
        <v>1660</v>
      </c>
      <c r="P226" s="3">
        <v>105561</v>
      </c>
    </row>
    <row r="227" spans="1:16" x14ac:dyDescent="0.2">
      <c r="A227" s="8" t="str">
        <f t="shared" si="8"/>
        <v>SASDUS00250**C</v>
      </c>
      <c r="B227" s="1" t="s">
        <v>315</v>
      </c>
      <c r="C227" s="1" t="s">
        <v>439</v>
      </c>
      <c r="D227" s="4">
        <v>13.9</v>
      </c>
      <c r="E227" s="4">
        <v>14.83</v>
      </c>
      <c r="F227" s="1" t="s">
        <v>322</v>
      </c>
      <c r="G227" s="5">
        <v>0</v>
      </c>
      <c r="H227" s="5">
        <v>0</v>
      </c>
      <c r="I227" s="5">
        <v>55</v>
      </c>
      <c r="J227" s="5">
        <v>0</v>
      </c>
      <c r="K227" s="5">
        <v>0</v>
      </c>
      <c r="L227" s="5">
        <f t="shared" si="7"/>
        <v>55</v>
      </c>
      <c r="M227" s="1" t="s">
        <v>323</v>
      </c>
      <c r="N227" s="1">
        <v>59</v>
      </c>
      <c r="O227" s="1" t="s">
        <v>1660</v>
      </c>
      <c r="P227" s="3">
        <v>105561</v>
      </c>
    </row>
    <row r="228" spans="1:16" x14ac:dyDescent="0.2">
      <c r="A228" s="8" t="str">
        <f t="shared" si="8"/>
        <v>SASDUS00250**C</v>
      </c>
      <c r="B228" s="1" t="s">
        <v>315</v>
      </c>
      <c r="C228" s="1" t="s">
        <v>439</v>
      </c>
      <c r="D228" s="4">
        <v>14.83</v>
      </c>
      <c r="E228" s="4">
        <v>15</v>
      </c>
      <c r="F228" s="1" t="s">
        <v>334</v>
      </c>
      <c r="G228" s="5">
        <v>16</v>
      </c>
      <c r="H228" s="5">
        <v>0</v>
      </c>
      <c r="I228" s="5">
        <v>12</v>
      </c>
      <c r="J228" s="5">
        <v>14</v>
      </c>
      <c r="K228" s="5">
        <v>6</v>
      </c>
      <c r="L228" s="5">
        <f t="shared" si="7"/>
        <v>48</v>
      </c>
      <c r="M228" s="1" t="s">
        <v>113</v>
      </c>
      <c r="N228" s="1">
        <v>26</v>
      </c>
      <c r="O228" s="1" t="s">
        <v>1660</v>
      </c>
      <c r="P228" s="3">
        <v>105561</v>
      </c>
    </row>
    <row r="229" spans="1:16" x14ac:dyDescent="0.2">
      <c r="A229" s="8" t="str">
        <f t="shared" si="8"/>
        <v>SASDUS00250**C</v>
      </c>
      <c r="B229" s="1" t="s">
        <v>315</v>
      </c>
      <c r="C229" s="1" t="s">
        <v>439</v>
      </c>
      <c r="D229" s="4">
        <v>16.64</v>
      </c>
      <c r="E229" s="4">
        <v>17.04</v>
      </c>
      <c r="F229" s="1">
        <v>1</v>
      </c>
      <c r="G229" s="5">
        <v>32</v>
      </c>
      <c r="H229" s="5">
        <v>0</v>
      </c>
      <c r="I229" s="5">
        <v>40</v>
      </c>
      <c r="J229" s="5">
        <v>80</v>
      </c>
      <c r="K229" s="5">
        <v>0</v>
      </c>
      <c r="L229" s="5">
        <f t="shared" si="7"/>
        <v>152</v>
      </c>
      <c r="M229" s="1" t="s">
        <v>1472</v>
      </c>
      <c r="N229" s="1">
        <v>152</v>
      </c>
      <c r="O229" s="1" t="s">
        <v>1647</v>
      </c>
      <c r="P229" s="99">
        <v>102626</v>
      </c>
    </row>
    <row r="230" spans="1:16" x14ac:dyDescent="0.2">
      <c r="A230" s="8" t="str">
        <f t="shared" si="8"/>
        <v>SASDUS00250**C</v>
      </c>
      <c r="B230" s="1" t="s">
        <v>315</v>
      </c>
      <c r="C230" s="1" t="s">
        <v>439</v>
      </c>
      <c r="D230" s="4">
        <v>17.04</v>
      </c>
      <c r="E230" s="4">
        <v>17.3</v>
      </c>
      <c r="F230" s="1">
        <v>1</v>
      </c>
      <c r="G230" s="5">
        <v>16</v>
      </c>
      <c r="H230" s="5">
        <v>0</v>
      </c>
      <c r="I230" s="5">
        <v>25</v>
      </c>
      <c r="J230" s="5">
        <v>50</v>
      </c>
      <c r="K230" s="5">
        <v>0</v>
      </c>
      <c r="L230" s="5">
        <f t="shared" si="7"/>
        <v>91</v>
      </c>
      <c r="M230" s="1" t="s">
        <v>1472</v>
      </c>
      <c r="N230" s="1">
        <v>91</v>
      </c>
      <c r="O230" s="1" t="s">
        <v>1647</v>
      </c>
      <c r="P230" s="99">
        <v>102626</v>
      </c>
    </row>
    <row r="231" spans="1:16" x14ac:dyDescent="0.2">
      <c r="A231" s="8" t="str">
        <f t="shared" si="8"/>
        <v>SASDUS00250**C</v>
      </c>
      <c r="B231" s="1" t="s">
        <v>315</v>
      </c>
      <c r="C231" s="1" t="s">
        <v>439</v>
      </c>
      <c r="D231" s="4">
        <v>17.3</v>
      </c>
      <c r="E231" s="4">
        <v>17.7</v>
      </c>
      <c r="F231" s="1" t="s">
        <v>322</v>
      </c>
      <c r="G231" s="5">
        <v>64</v>
      </c>
      <c r="H231" s="5">
        <v>0</v>
      </c>
      <c r="I231" s="5">
        <v>40</v>
      </c>
      <c r="J231" s="5">
        <v>99</v>
      </c>
      <c r="K231" s="5">
        <v>0</v>
      </c>
      <c r="L231" s="5">
        <f t="shared" si="7"/>
        <v>203</v>
      </c>
      <c r="M231" s="1" t="s">
        <v>1472</v>
      </c>
      <c r="N231" s="1">
        <v>203</v>
      </c>
      <c r="O231" s="1" t="s">
        <v>1647</v>
      </c>
      <c r="P231" s="99">
        <v>102626</v>
      </c>
    </row>
    <row r="232" spans="1:16" x14ac:dyDescent="0.2">
      <c r="A232" s="8" t="str">
        <f t="shared" si="8"/>
        <v>SASDUS00250**C</v>
      </c>
      <c r="B232" s="1" t="s">
        <v>315</v>
      </c>
      <c r="C232" s="1" t="s">
        <v>439</v>
      </c>
      <c r="D232" s="4">
        <v>17.7</v>
      </c>
      <c r="E232" s="4">
        <v>18.399999999999999</v>
      </c>
      <c r="F232" s="1" t="s">
        <v>444</v>
      </c>
      <c r="G232" s="5">
        <v>71</v>
      </c>
      <c r="H232" s="5">
        <v>0</v>
      </c>
      <c r="I232" s="5">
        <v>63</v>
      </c>
      <c r="J232" s="5">
        <v>136</v>
      </c>
      <c r="K232" s="5">
        <v>0</v>
      </c>
      <c r="L232" s="5">
        <f t="shared" si="7"/>
        <v>270</v>
      </c>
      <c r="M232" s="1" t="s">
        <v>652</v>
      </c>
      <c r="N232" s="1">
        <v>482</v>
      </c>
      <c r="O232" s="1" t="s">
        <v>1647</v>
      </c>
      <c r="P232" s="99">
        <v>102626</v>
      </c>
    </row>
    <row r="233" spans="1:16" x14ac:dyDescent="0.2">
      <c r="A233" s="8" t="str">
        <f t="shared" si="8"/>
        <v>SASDUS00250**C</v>
      </c>
      <c r="B233" s="1" t="s">
        <v>315</v>
      </c>
      <c r="C233" s="1" t="s">
        <v>439</v>
      </c>
      <c r="D233" s="4">
        <v>18.399999999999999</v>
      </c>
      <c r="E233" s="4">
        <v>18.510000000000002</v>
      </c>
      <c r="F233" s="1">
        <v>11</v>
      </c>
      <c r="G233" s="5">
        <v>0</v>
      </c>
      <c r="H233" s="5">
        <v>0</v>
      </c>
      <c r="I233" s="5">
        <v>10</v>
      </c>
      <c r="J233" s="5">
        <v>0</v>
      </c>
      <c r="K233" s="5">
        <v>0</v>
      </c>
      <c r="L233" s="5">
        <f t="shared" si="7"/>
        <v>10</v>
      </c>
      <c r="M233" s="1" t="s">
        <v>1471</v>
      </c>
      <c r="N233" s="1">
        <v>10</v>
      </c>
      <c r="O233" s="1" t="s">
        <v>1647</v>
      </c>
      <c r="P233" s="99">
        <v>102626</v>
      </c>
    </row>
    <row r="234" spans="1:16" x14ac:dyDescent="0.2">
      <c r="A234" s="8" t="str">
        <f t="shared" si="8"/>
        <v>SASDUS00250**C</v>
      </c>
      <c r="B234" s="1" t="s">
        <v>315</v>
      </c>
      <c r="C234" s="1" t="s">
        <v>439</v>
      </c>
      <c r="D234" s="4">
        <v>18.510000000000002</v>
      </c>
      <c r="E234" s="4">
        <v>20.309999999999999</v>
      </c>
      <c r="F234" s="1" t="s">
        <v>322</v>
      </c>
      <c r="G234" s="5">
        <v>0</v>
      </c>
      <c r="H234" s="5">
        <v>0</v>
      </c>
      <c r="I234" s="5">
        <v>165</v>
      </c>
      <c r="J234" s="5">
        <v>0</v>
      </c>
      <c r="K234" s="5">
        <v>0</v>
      </c>
      <c r="L234" s="5">
        <f t="shared" si="7"/>
        <v>165</v>
      </c>
      <c r="M234" s="1" t="s">
        <v>323</v>
      </c>
      <c r="N234" s="1">
        <v>190</v>
      </c>
      <c r="O234" s="1" t="s">
        <v>1647</v>
      </c>
      <c r="P234" s="99">
        <v>102626</v>
      </c>
    </row>
    <row r="235" spans="1:16" x14ac:dyDescent="0.2">
      <c r="A235" s="8" t="str">
        <f t="shared" si="8"/>
        <v>SASDUS00250**C</v>
      </c>
      <c r="B235" s="1" t="s">
        <v>315</v>
      </c>
      <c r="C235" s="1" t="s">
        <v>439</v>
      </c>
      <c r="D235" s="4">
        <v>20.309999999999999</v>
      </c>
      <c r="E235" s="4">
        <v>20.65</v>
      </c>
      <c r="F235" s="1" t="s">
        <v>324</v>
      </c>
      <c r="G235" s="5">
        <v>0</v>
      </c>
      <c r="H235" s="5">
        <v>9</v>
      </c>
      <c r="I235" s="5">
        <v>10</v>
      </c>
      <c r="J235" s="5">
        <v>0</v>
      </c>
      <c r="K235" s="5">
        <v>0</v>
      </c>
      <c r="L235" s="5">
        <f t="shared" si="7"/>
        <v>19</v>
      </c>
      <c r="M235" s="1" t="s">
        <v>363</v>
      </c>
      <c r="N235" s="1">
        <v>22</v>
      </c>
      <c r="O235" s="1" t="s">
        <v>1647</v>
      </c>
      <c r="P235" s="99">
        <v>102626</v>
      </c>
    </row>
    <row r="236" spans="1:16" x14ac:dyDescent="0.2">
      <c r="A236" s="8" t="str">
        <f t="shared" si="8"/>
        <v>SASDUS00250**C</v>
      </c>
      <c r="B236" s="1" t="s">
        <v>315</v>
      </c>
      <c r="C236" s="1" t="s">
        <v>439</v>
      </c>
      <c r="D236" s="4">
        <v>20.65</v>
      </c>
      <c r="E236" s="4">
        <v>22.81</v>
      </c>
      <c r="F236" s="1" t="s">
        <v>322</v>
      </c>
      <c r="G236" s="5">
        <v>0</v>
      </c>
      <c r="H236" s="5">
        <v>0</v>
      </c>
      <c r="I236" s="5">
        <v>130</v>
      </c>
      <c r="J236" s="5">
        <v>0</v>
      </c>
      <c r="K236" s="5">
        <v>0</v>
      </c>
      <c r="L236" s="5">
        <f t="shared" si="7"/>
        <v>130</v>
      </c>
      <c r="M236" s="1" t="s">
        <v>323</v>
      </c>
      <c r="N236" s="1">
        <v>142</v>
      </c>
      <c r="O236" s="1" t="s">
        <v>1647</v>
      </c>
      <c r="P236" s="99">
        <v>102626</v>
      </c>
    </row>
    <row r="237" spans="1:16" x14ac:dyDescent="0.2">
      <c r="A237" s="8" t="str">
        <f t="shared" si="8"/>
        <v>SASDUS00250**C</v>
      </c>
      <c r="B237" s="1" t="s">
        <v>315</v>
      </c>
      <c r="C237" s="1" t="s">
        <v>439</v>
      </c>
      <c r="D237" s="4">
        <v>22.81</v>
      </c>
      <c r="E237" s="4">
        <v>23.32</v>
      </c>
      <c r="F237" s="1" t="s">
        <v>327</v>
      </c>
      <c r="G237" s="5">
        <v>0</v>
      </c>
      <c r="H237" s="5">
        <v>0</v>
      </c>
      <c r="I237" s="5">
        <v>53</v>
      </c>
      <c r="J237" s="5">
        <v>0</v>
      </c>
      <c r="K237" s="5">
        <v>0</v>
      </c>
      <c r="L237" s="5">
        <f t="shared" si="7"/>
        <v>53</v>
      </c>
      <c r="M237" s="1" t="s">
        <v>445</v>
      </c>
      <c r="N237" s="1">
        <v>93</v>
      </c>
      <c r="O237" s="1" t="s">
        <v>1647</v>
      </c>
      <c r="P237" s="99">
        <v>102626</v>
      </c>
    </row>
    <row r="238" spans="1:16" x14ac:dyDescent="0.2">
      <c r="A238" s="8" t="str">
        <f t="shared" si="8"/>
        <v>SASDUS00250**C</v>
      </c>
      <c r="B238" s="1" t="s">
        <v>315</v>
      </c>
      <c r="C238" s="1" t="s">
        <v>439</v>
      </c>
      <c r="D238" s="4">
        <v>23.32</v>
      </c>
      <c r="E238" s="4">
        <v>24.28</v>
      </c>
      <c r="F238" s="1" t="s">
        <v>322</v>
      </c>
      <c r="G238" s="5">
        <v>0</v>
      </c>
      <c r="H238" s="5">
        <v>0</v>
      </c>
      <c r="I238" s="5">
        <v>60</v>
      </c>
      <c r="J238" s="5">
        <v>0</v>
      </c>
      <c r="K238" s="5">
        <v>0</v>
      </c>
      <c r="L238" s="5">
        <f t="shared" si="7"/>
        <v>60</v>
      </c>
      <c r="M238" s="1" t="s">
        <v>323</v>
      </c>
      <c r="N238" s="1">
        <v>63</v>
      </c>
      <c r="O238" s="1" t="s">
        <v>1647</v>
      </c>
      <c r="P238" s="99">
        <v>102626</v>
      </c>
    </row>
    <row r="239" spans="1:16" x14ac:dyDescent="0.2">
      <c r="A239" s="8" t="str">
        <f t="shared" si="8"/>
        <v>SASDUS00250**C</v>
      </c>
      <c r="B239" s="1" t="s">
        <v>315</v>
      </c>
      <c r="C239" s="1" t="s">
        <v>439</v>
      </c>
      <c r="D239" s="4">
        <v>24.28</v>
      </c>
      <c r="E239" s="4">
        <v>24.57</v>
      </c>
      <c r="F239" s="1" t="s">
        <v>327</v>
      </c>
      <c r="G239" s="5">
        <v>0</v>
      </c>
      <c r="H239" s="5">
        <v>0</v>
      </c>
      <c r="I239" s="5">
        <v>30</v>
      </c>
      <c r="J239" s="5">
        <v>0</v>
      </c>
      <c r="K239" s="5">
        <v>0</v>
      </c>
      <c r="L239" s="5">
        <f t="shared" si="7"/>
        <v>30</v>
      </c>
      <c r="M239" s="1" t="s">
        <v>347</v>
      </c>
      <c r="N239" s="1">
        <v>54</v>
      </c>
      <c r="O239" s="1" t="s">
        <v>1647</v>
      </c>
      <c r="P239" s="99">
        <v>102626</v>
      </c>
    </row>
    <row r="240" spans="1:16" x14ac:dyDescent="0.2">
      <c r="A240" s="8" t="str">
        <f t="shared" si="8"/>
        <v>SASDUS00250**C</v>
      </c>
      <c r="B240" s="1" t="s">
        <v>315</v>
      </c>
      <c r="C240" s="1" t="s">
        <v>439</v>
      </c>
      <c r="D240" s="4">
        <v>24.57</v>
      </c>
      <c r="E240" s="4">
        <v>25.14</v>
      </c>
      <c r="F240" s="1" t="s">
        <v>322</v>
      </c>
      <c r="G240" s="5">
        <v>0</v>
      </c>
      <c r="H240" s="5">
        <v>0</v>
      </c>
      <c r="I240" s="5">
        <v>40</v>
      </c>
      <c r="J240" s="5">
        <v>0</v>
      </c>
      <c r="K240" s="5">
        <v>0</v>
      </c>
      <c r="L240" s="5">
        <f t="shared" si="7"/>
        <v>40</v>
      </c>
      <c r="M240" s="1" t="s">
        <v>323</v>
      </c>
      <c r="N240" s="1">
        <v>40</v>
      </c>
      <c r="O240" s="1" t="s">
        <v>1647</v>
      </c>
      <c r="P240" s="99">
        <v>102626</v>
      </c>
    </row>
    <row r="241" spans="1:19" x14ac:dyDescent="0.2">
      <c r="A241" s="8" t="str">
        <f t="shared" si="8"/>
        <v>SCRASR00004**C</v>
      </c>
      <c r="B241" s="1" t="s">
        <v>447</v>
      </c>
      <c r="C241" s="1" t="s">
        <v>448</v>
      </c>
      <c r="D241" s="4">
        <v>0</v>
      </c>
      <c r="E241" s="4">
        <v>1.18</v>
      </c>
      <c r="F241" s="1" t="s">
        <v>322</v>
      </c>
      <c r="G241" s="5">
        <v>0</v>
      </c>
      <c r="H241" s="5">
        <v>0</v>
      </c>
      <c r="I241" s="5">
        <v>78</v>
      </c>
      <c r="J241" s="5">
        <v>0</v>
      </c>
      <c r="K241" s="5">
        <v>0</v>
      </c>
      <c r="L241" s="5">
        <f t="shared" si="7"/>
        <v>78</v>
      </c>
      <c r="M241" s="1" t="s">
        <v>323</v>
      </c>
      <c r="N241" s="1">
        <v>78</v>
      </c>
      <c r="O241" s="1" t="s">
        <v>1617</v>
      </c>
      <c r="P241" s="99">
        <v>101469</v>
      </c>
      <c r="R241" s="104" t="s">
        <v>1608</v>
      </c>
      <c r="S241" s="96" t="s">
        <v>1664</v>
      </c>
    </row>
    <row r="242" spans="1:19" x14ac:dyDescent="0.2">
      <c r="A242" s="8" t="str">
        <f t="shared" si="8"/>
        <v>SCRASR00004**C</v>
      </c>
      <c r="B242" s="1" t="s">
        <v>447</v>
      </c>
      <c r="C242" s="1" t="s">
        <v>448</v>
      </c>
      <c r="D242" s="4">
        <v>1.18</v>
      </c>
      <c r="E242" s="4">
        <v>1.52</v>
      </c>
      <c r="F242" s="1" t="s">
        <v>324</v>
      </c>
      <c r="G242" s="5">
        <v>0</v>
      </c>
      <c r="H242" s="5">
        <v>0</v>
      </c>
      <c r="I242" s="5">
        <v>22</v>
      </c>
      <c r="J242" s="5">
        <v>0</v>
      </c>
      <c r="K242" s="5">
        <v>0</v>
      </c>
      <c r="L242" s="5">
        <f t="shared" si="7"/>
        <v>22</v>
      </c>
      <c r="M242" s="1" t="s">
        <v>449</v>
      </c>
      <c r="N242" s="1">
        <v>22</v>
      </c>
      <c r="O242" s="1" t="s">
        <v>1617</v>
      </c>
      <c r="P242" s="99">
        <v>101469</v>
      </c>
      <c r="R242" s="104" t="s">
        <v>1608</v>
      </c>
      <c r="S242" s="96" t="s">
        <v>1664</v>
      </c>
    </row>
    <row r="243" spans="1:19" x14ac:dyDescent="0.2">
      <c r="A243" s="8" t="str">
        <f t="shared" si="8"/>
        <v>SCRASR00004**C</v>
      </c>
      <c r="B243" s="1" t="s">
        <v>447</v>
      </c>
      <c r="C243" s="1" t="s">
        <v>448</v>
      </c>
      <c r="D243" s="4">
        <v>1.52</v>
      </c>
      <c r="E243" s="4">
        <v>6.94</v>
      </c>
      <c r="F243" s="1" t="s">
        <v>322</v>
      </c>
      <c r="G243" s="5">
        <v>0</v>
      </c>
      <c r="H243" s="5">
        <v>0</v>
      </c>
      <c r="I243" s="5">
        <f>(E243-D243)*66</f>
        <v>357.71999999999997</v>
      </c>
      <c r="J243" s="5">
        <v>0</v>
      </c>
      <c r="K243" s="5">
        <v>0</v>
      </c>
      <c r="L243" s="5">
        <f t="shared" si="7"/>
        <v>357.71999999999997</v>
      </c>
      <c r="M243" s="1" t="s">
        <v>323</v>
      </c>
      <c r="N243" s="1">
        <v>358</v>
      </c>
      <c r="O243" s="1" t="s">
        <v>1617</v>
      </c>
      <c r="P243" s="99">
        <v>101469</v>
      </c>
      <c r="R243" s="104" t="s">
        <v>1608</v>
      </c>
      <c r="S243" s="96" t="s">
        <v>1664</v>
      </c>
    </row>
    <row r="244" spans="1:19" x14ac:dyDescent="0.2">
      <c r="A244" s="8" t="str">
        <f t="shared" si="8"/>
        <v>SCRASR00004**C</v>
      </c>
      <c r="B244" s="1" t="s">
        <v>447</v>
      </c>
      <c r="C244" s="1" t="s">
        <v>448</v>
      </c>
      <c r="D244" s="4">
        <v>10.87</v>
      </c>
      <c r="E244" s="4">
        <v>11.05</v>
      </c>
      <c r="F244" s="1" t="s">
        <v>324</v>
      </c>
      <c r="G244" s="5">
        <v>0</v>
      </c>
      <c r="H244" s="5">
        <v>0</v>
      </c>
      <c r="I244" s="5">
        <v>22</v>
      </c>
      <c r="J244" s="5">
        <v>0</v>
      </c>
      <c r="K244" s="5">
        <v>0</v>
      </c>
      <c r="L244" s="5">
        <f t="shared" si="7"/>
        <v>22</v>
      </c>
      <c r="M244" s="1" t="s">
        <v>451</v>
      </c>
      <c r="N244" s="1">
        <v>22</v>
      </c>
      <c r="O244" s="1" t="s">
        <v>1660</v>
      </c>
      <c r="P244" s="3">
        <v>105561</v>
      </c>
    </row>
    <row r="245" spans="1:19" x14ac:dyDescent="0.2">
      <c r="A245" s="8" t="str">
        <f t="shared" si="8"/>
        <v>SCRASR00004**C</v>
      </c>
      <c r="B245" s="1" t="s">
        <v>447</v>
      </c>
      <c r="C245" s="1" t="s">
        <v>448</v>
      </c>
      <c r="D245" s="4">
        <v>11.05</v>
      </c>
      <c r="E245" s="4">
        <v>18.7</v>
      </c>
      <c r="F245" s="1" t="s">
        <v>322</v>
      </c>
      <c r="G245" s="5">
        <v>0</v>
      </c>
      <c r="H245" s="5">
        <v>0</v>
      </c>
      <c r="I245" s="5">
        <f>(E245-D245)*66</f>
        <v>504.89999999999992</v>
      </c>
      <c r="J245" s="5">
        <v>0</v>
      </c>
      <c r="K245" s="5">
        <v>0</v>
      </c>
      <c r="L245" s="5">
        <f t="shared" si="7"/>
        <v>504.89999999999992</v>
      </c>
      <c r="M245" s="1" t="s">
        <v>323</v>
      </c>
      <c r="N245" s="1">
        <v>505</v>
      </c>
      <c r="O245" s="1" t="s">
        <v>1660</v>
      </c>
      <c r="P245" s="3">
        <v>105561</v>
      </c>
    </row>
    <row r="246" spans="1:19" x14ac:dyDescent="0.2">
      <c r="A246" s="8" t="str">
        <f t="shared" si="8"/>
        <v>SCRASR00004**C</v>
      </c>
      <c r="B246" s="1" t="s">
        <v>447</v>
      </c>
      <c r="C246" s="1" t="s">
        <v>448</v>
      </c>
      <c r="D246" s="4">
        <v>19.600000000000001</v>
      </c>
      <c r="E246" s="4">
        <v>19.97</v>
      </c>
      <c r="F246" s="1" t="s">
        <v>322</v>
      </c>
      <c r="G246" s="5">
        <v>0</v>
      </c>
      <c r="H246" s="5">
        <v>0</v>
      </c>
      <c r="I246" s="5">
        <f>(E246-D246)*66</f>
        <v>24.419999999999831</v>
      </c>
      <c r="J246" s="5">
        <v>0</v>
      </c>
      <c r="K246" s="5">
        <v>0</v>
      </c>
      <c r="L246" s="5">
        <f t="shared" ref="L246:L309" si="9">SUM(G246:K246)</f>
        <v>24.419999999999831</v>
      </c>
      <c r="M246" s="1" t="s">
        <v>323</v>
      </c>
      <c r="N246" s="1">
        <v>24</v>
      </c>
      <c r="O246" s="1" t="s">
        <v>1660</v>
      </c>
      <c r="P246" s="3">
        <v>105561</v>
      </c>
    </row>
    <row r="247" spans="1:19" x14ac:dyDescent="0.2">
      <c r="A247" s="8" t="str">
        <f t="shared" si="8"/>
        <v>SCRASR00004**C</v>
      </c>
      <c r="B247" s="1" t="s">
        <v>447</v>
      </c>
      <c r="C247" s="1" t="s">
        <v>448</v>
      </c>
      <c r="D247" s="4">
        <v>19.97</v>
      </c>
      <c r="E247" s="4">
        <v>20.309999999999999</v>
      </c>
      <c r="F247" s="1" t="s">
        <v>324</v>
      </c>
      <c r="G247" s="5">
        <v>0</v>
      </c>
      <c r="H247" s="5">
        <v>0</v>
      </c>
      <c r="I247" s="5">
        <v>22</v>
      </c>
      <c r="J247" s="5">
        <v>0</v>
      </c>
      <c r="K247" s="5">
        <v>0</v>
      </c>
      <c r="L247" s="5">
        <f t="shared" si="9"/>
        <v>22</v>
      </c>
      <c r="M247" s="1" t="s">
        <v>452</v>
      </c>
      <c r="N247" s="1">
        <v>22</v>
      </c>
      <c r="O247" s="1" t="s">
        <v>1660</v>
      </c>
      <c r="P247" s="3">
        <v>105561</v>
      </c>
    </row>
    <row r="248" spans="1:19" x14ac:dyDescent="0.2">
      <c r="A248" s="8" t="str">
        <f t="shared" si="8"/>
        <v>SCRASR00004**C</v>
      </c>
      <c r="B248" s="1" t="s">
        <v>447</v>
      </c>
      <c r="C248" s="1" t="s">
        <v>448</v>
      </c>
      <c r="D248" s="4">
        <v>20.309999999999999</v>
      </c>
      <c r="E248" s="4">
        <v>22.2</v>
      </c>
      <c r="F248" s="1" t="s">
        <v>322</v>
      </c>
      <c r="G248" s="5">
        <v>0</v>
      </c>
      <c r="H248" s="5">
        <v>0</v>
      </c>
      <c r="I248" s="5">
        <f>(E248-D248)*66</f>
        <v>124.74000000000004</v>
      </c>
      <c r="J248" s="5">
        <v>0</v>
      </c>
      <c r="K248" s="5">
        <v>0</v>
      </c>
      <c r="L248" s="5">
        <f t="shared" si="9"/>
        <v>124.74000000000004</v>
      </c>
      <c r="M248" s="1" t="s">
        <v>323</v>
      </c>
      <c r="N248" s="1">
        <v>129</v>
      </c>
      <c r="O248" s="1" t="s">
        <v>1660</v>
      </c>
      <c r="P248" s="3">
        <v>105561</v>
      </c>
    </row>
    <row r="249" spans="1:19" x14ac:dyDescent="0.2">
      <c r="A249" s="8" t="str">
        <f t="shared" si="8"/>
        <v>SCRASR00019**C</v>
      </c>
      <c r="B249" s="1" t="s">
        <v>447</v>
      </c>
      <c r="C249" s="1" t="s">
        <v>453</v>
      </c>
      <c r="D249" s="4">
        <v>0</v>
      </c>
      <c r="E249" s="4">
        <v>1.22</v>
      </c>
      <c r="F249" s="1" t="s">
        <v>322</v>
      </c>
      <c r="G249" s="5">
        <v>0</v>
      </c>
      <c r="H249" s="5">
        <v>0</v>
      </c>
      <c r="I249" s="5">
        <v>81</v>
      </c>
      <c r="J249" s="5">
        <v>0</v>
      </c>
      <c r="K249" s="5">
        <v>0</v>
      </c>
      <c r="L249" s="5">
        <f t="shared" si="9"/>
        <v>81</v>
      </c>
      <c r="M249" s="1" t="s">
        <v>323</v>
      </c>
      <c r="N249" s="1">
        <v>81</v>
      </c>
      <c r="O249" s="1" t="s">
        <v>1596</v>
      </c>
      <c r="P249" s="99">
        <v>103703</v>
      </c>
      <c r="R249" s="104" t="s">
        <v>1608</v>
      </c>
      <c r="S249" s="96" t="s">
        <v>1664</v>
      </c>
    </row>
    <row r="250" spans="1:19" x14ac:dyDescent="0.2">
      <c r="A250" s="8" t="str">
        <f t="shared" si="8"/>
        <v>SCRASR00019**C</v>
      </c>
      <c r="B250" s="1" t="s">
        <v>447</v>
      </c>
      <c r="C250" s="1" t="s">
        <v>453</v>
      </c>
      <c r="D250" s="4">
        <v>4.16</v>
      </c>
      <c r="E250" s="4">
        <v>5.96</v>
      </c>
      <c r="F250" s="1" t="s">
        <v>322</v>
      </c>
      <c r="G250" s="5">
        <v>0</v>
      </c>
      <c r="H250" s="5">
        <v>0</v>
      </c>
      <c r="I250" s="5">
        <v>119</v>
      </c>
      <c r="J250" s="5">
        <v>0</v>
      </c>
      <c r="K250" s="5">
        <v>0</v>
      </c>
      <c r="L250" s="5">
        <f t="shared" si="9"/>
        <v>119</v>
      </c>
      <c r="M250" s="1" t="s">
        <v>323</v>
      </c>
      <c r="N250" s="1">
        <v>119</v>
      </c>
      <c r="O250" s="1" t="s">
        <v>1660</v>
      </c>
      <c r="P250" s="3">
        <v>105561</v>
      </c>
    </row>
    <row r="251" spans="1:19" x14ac:dyDescent="0.2">
      <c r="A251" s="8" t="str">
        <f t="shared" si="8"/>
        <v>SCRASR00019**C</v>
      </c>
      <c r="B251" s="1" t="s">
        <v>447</v>
      </c>
      <c r="C251" s="1" t="s">
        <v>453</v>
      </c>
      <c r="D251" s="4">
        <v>5.96</v>
      </c>
      <c r="E251" s="4">
        <v>6.18</v>
      </c>
      <c r="F251" s="1">
        <v>15</v>
      </c>
      <c r="G251" s="5">
        <v>0</v>
      </c>
      <c r="H251" s="5">
        <v>0</v>
      </c>
      <c r="I251" s="5">
        <v>29</v>
      </c>
      <c r="J251" s="5">
        <v>0</v>
      </c>
      <c r="K251" s="5">
        <v>0</v>
      </c>
      <c r="L251" s="5">
        <f t="shared" si="9"/>
        <v>29</v>
      </c>
      <c r="M251" s="1" t="s">
        <v>343</v>
      </c>
      <c r="N251" s="1">
        <v>29</v>
      </c>
      <c r="O251" s="1" t="s">
        <v>1660</v>
      </c>
      <c r="P251" s="3">
        <v>105561</v>
      </c>
    </row>
    <row r="252" spans="1:19" x14ac:dyDescent="0.2">
      <c r="A252" s="8" t="str">
        <f t="shared" si="8"/>
        <v>SCRASR00019**C</v>
      </c>
      <c r="B252" s="1" t="s">
        <v>447</v>
      </c>
      <c r="C252" s="1" t="s">
        <v>453</v>
      </c>
      <c r="D252" s="4">
        <v>6.18</v>
      </c>
      <c r="E252" s="4">
        <v>6.48</v>
      </c>
      <c r="F252" s="1" t="s">
        <v>322</v>
      </c>
      <c r="G252" s="5">
        <v>0</v>
      </c>
      <c r="H252" s="5">
        <v>0</v>
      </c>
      <c r="I252" s="5">
        <v>20</v>
      </c>
      <c r="J252" s="5">
        <v>0</v>
      </c>
      <c r="K252" s="5">
        <v>0</v>
      </c>
      <c r="L252" s="5">
        <f t="shared" si="9"/>
        <v>20</v>
      </c>
      <c r="M252" s="1" t="s">
        <v>323</v>
      </c>
      <c r="N252" s="1">
        <v>20</v>
      </c>
      <c r="O252" s="1" t="s">
        <v>1660</v>
      </c>
      <c r="P252" s="3">
        <v>105561</v>
      </c>
    </row>
    <row r="253" spans="1:19" x14ac:dyDescent="0.2">
      <c r="A253" s="8" t="str">
        <f t="shared" si="8"/>
        <v>SCRASR00019**C</v>
      </c>
      <c r="B253" s="1" t="s">
        <v>447</v>
      </c>
      <c r="C253" s="1" t="s">
        <v>453</v>
      </c>
      <c r="D253" s="4">
        <v>6.48</v>
      </c>
      <c r="E253" s="4">
        <v>6.82</v>
      </c>
      <c r="F253" s="1">
        <v>8</v>
      </c>
      <c r="G253" s="5">
        <v>0</v>
      </c>
      <c r="H253" s="5">
        <v>0</v>
      </c>
      <c r="I253" s="5">
        <v>22</v>
      </c>
      <c r="J253" s="5">
        <v>0</v>
      </c>
      <c r="K253" s="5">
        <v>0</v>
      </c>
      <c r="L253" s="5">
        <f t="shared" si="9"/>
        <v>22</v>
      </c>
      <c r="M253" s="1" t="s">
        <v>454</v>
      </c>
      <c r="N253" s="1">
        <v>22</v>
      </c>
      <c r="O253" s="1" t="s">
        <v>1660</v>
      </c>
      <c r="P253" s="3">
        <v>105561</v>
      </c>
    </row>
    <row r="254" spans="1:19" x14ac:dyDescent="0.2">
      <c r="A254" s="8" t="str">
        <f t="shared" si="8"/>
        <v>SCRASR00019**C</v>
      </c>
      <c r="B254" s="1" t="s">
        <v>447</v>
      </c>
      <c r="C254" s="1" t="s">
        <v>453</v>
      </c>
      <c r="D254" s="4">
        <v>6.82</v>
      </c>
      <c r="E254" s="4">
        <v>10.95</v>
      </c>
      <c r="F254" s="1" t="s">
        <v>322</v>
      </c>
      <c r="G254" s="5">
        <v>0</v>
      </c>
      <c r="H254" s="5">
        <v>0</v>
      </c>
      <c r="I254" s="5">
        <v>273</v>
      </c>
      <c r="J254" s="5">
        <v>0</v>
      </c>
      <c r="K254" s="5">
        <v>0</v>
      </c>
      <c r="L254" s="5">
        <f t="shared" si="9"/>
        <v>273</v>
      </c>
      <c r="M254" s="1" t="s">
        <v>323</v>
      </c>
      <c r="N254" s="1">
        <v>273</v>
      </c>
      <c r="O254" s="1" t="s">
        <v>1660</v>
      </c>
      <c r="P254" s="3">
        <v>105561</v>
      </c>
    </row>
    <row r="255" spans="1:19" x14ac:dyDescent="0.2">
      <c r="A255" s="8" t="str">
        <f t="shared" si="8"/>
        <v>SCRASR00019**C</v>
      </c>
      <c r="B255" s="1" t="s">
        <v>447</v>
      </c>
      <c r="C255" s="1" t="s">
        <v>453</v>
      </c>
      <c r="D255" s="4">
        <v>10.95</v>
      </c>
      <c r="E255" s="4">
        <v>11.29</v>
      </c>
      <c r="F255" s="1" t="s">
        <v>324</v>
      </c>
      <c r="G255" s="5">
        <v>0</v>
      </c>
      <c r="H255" s="5">
        <v>0</v>
      </c>
      <c r="I255" s="5">
        <v>22</v>
      </c>
      <c r="J255" s="5">
        <v>0</v>
      </c>
      <c r="K255" s="5">
        <v>0</v>
      </c>
      <c r="L255" s="5">
        <f t="shared" si="9"/>
        <v>22</v>
      </c>
      <c r="M255" s="1" t="s">
        <v>455</v>
      </c>
      <c r="N255" s="1">
        <v>22</v>
      </c>
      <c r="O255" s="1" t="s">
        <v>1660</v>
      </c>
      <c r="P255" s="3">
        <v>105561</v>
      </c>
    </row>
    <row r="256" spans="1:19" x14ac:dyDescent="0.2">
      <c r="A256" s="8" t="str">
        <f t="shared" si="8"/>
        <v>SCRASR00019**C</v>
      </c>
      <c r="B256" s="1" t="s">
        <v>447</v>
      </c>
      <c r="C256" s="1" t="s">
        <v>453</v>
      </c>
      <c r="D256" s="4">
        <v>11.29</v>
      </c>
      <c r="E256" s="4">
        <v>11.43</v>
      </c>
      <c r="F256" s="1" t="s">
        <v>322</v>
      </c>
      <c r="G256" s="5">
        <v>0</v>
      </c>
      <c r="H256" s="5">
        <v>0</v>
      </c>
      <c r="I256" s="5">
        <v>9</v>
      </c>
      <c r="J256" s="5">
        <v>0</v>
      </c>
      <c r="K256" s="5">
        <v>0</v>
      </c>
      <c r="L256" s="5">
        <f t="shared" si="9"/>
        <v>9</v>
      </c>
      <c r="M256" s="1" t="s">
        <v>323</v>
      </c>
      <c r="N256" s="1">
        <v>9</v>
      </c>
      <c r="O256" s="1" t="s">
        <v>1660</v>
      </c>
      <c r="P256" s="3">
        <v>105561</v>
      </c>
    </row>
    <row r="257" spans="1:16" x14ac:dyDescent="0.2">
      <c r="A257" s="8" t="str">
        <f t="shared" si="8"/>
        <v>SCRASR00019**C</v>
      </c>
      <c r="B257" s="1" t="s">
        <v>447</v>
      </c>
      <c r="C257" s="1" t="s">
        <v>453</v>
      </c>
      <c r="D257" s="4">
        <v>11.43</v>
      </c>
      <c r="E257" s="4">
        <v>11.71</v>
      </c>
      <c r="F257" s="1" t="s">
        <v>329</v>
      </c>
      <c r="G257" s="5">
        <v>0</v>
      </c>
      <c r="H257" s="5">
        <v>0</v>
      </c>
      <c r="I257" s="5">
        <v>37</v>
      </c>
      <c r="J257" s="5">
        <v>0</v>
      </c>
      <c r="K257" s="5">
        <v>0</v>
      </c>
      <c r="L257" s="5">
        <f t="shared" si="9"/>
        <v>37</v>
      </c>
      <c r="M257" s="1" t="s">
        <v>343</v>
      </c>
      <c r="N257" s="1">
        <v>37</v>
      </c>
      <c r="O257" s="1" t="s">
        <v>1660</v>
      </c>
      <c r="P257" s="3">
        <v>105561</v>
      </c>
    </row>
    <row r="258" spans="1:16" x14ac:dyDescent="0.2">
      <c r="A258" s="8" t="str">
        <f t="shared" ref="A258:A321" si="10">"S"&amp;B258&amp;MID(C258,1,2)&amp;"00"&amp;MID(C258,4,3)&amp;"**C"</f>
        <v>SCRASR00019**C</v>
      </c>
      <c r="B258" s="1" t="s">
        <v>447</v>
      </c>
      <c r="C258" s="1" t="s">
        <v>453</v>
      </c>
      <c r="D258" s="4">
        <v>11.71</v>
      </c>
      <c r="E258" s="4">
        <v>12.37</v>
      </c>
      <c r="F258" s="1" t="s">
        <v>322</v>
      </c>
      <c r="G258" s="5">
        <v>0</v>
      </c>
      <c r="H258" s="5">
        <v>0</v>
      </c>
      <c r="I258" s="5">
        <v>44</v>
      </c>
      <c r="J258" s="5">
        <v>0</v>
      </c>
      <c r="K258" s="5">
        <v>0</v>
      </c>
      <c r="L258" s="5">
        <f t="shared" si="9"/>
        <v>44</v>
      </c>
      <c r="M258" s="1" t="s">
        <v>323</v>
      </c>
      <c r="N258" s="1">
        <v>44</v>
      </c>
      <c r="O258" s="1" t="s">
        <v>1660</v>
      </c>
      <c r="P258" s="3">
        <v>105561</v>
      </c>
    </row>
    <row r="259" spans="1:16" x14ac:dyDescent="0.2">
      <c r="A259" s="8" t="str">
        <f t="shared" si="10"/>
        <v>SCRASR00019**C</v>
      </c>
      <c r="B259" s="1" t="s">
        <v>447</v>
      </c>
      <c r="C259" s="1" t="s">
        <v>453</v>
      </c>
      <c r="D259" s="4">
        <v>16.09</v>
      </c>
      <c r="E259" s="4">
        <v>16.29</v>
      </c>
      <c r="F259" s="1" t="s">
        <v>334</v>
      </c>
      <c r="G259" s="5">
        <v>16</v>
      </c>
      <c r="H259" s="5">
        <v>0</v>
      </c>
      <c r="I259" s="5">
        <v>11</v>
      </c>
      <c r="J259" s="5">
        <v>0</v>
      </c>
      <c r="K259" s="5">
        <v>0</v>
      </c>
      <c r="L259" s="5">
        <f t="shared" si="9"/>
        <v>27</v>
      </c>
      <c r="M259" s="1" t="s">
        <v>456</v>
      </c>
      <c r="N259" s="1">
        <v>27</v>
      </c>
      <c r="O259" s="1" t="s">
        <v>1660</v>
      </c>
      <c r="P259" s="3">
        <v>105561</v>
      </c>
    </row>
    <row r="260" spans="1:16" x14ac:dyDescent="0.2">
      <c r="A260" s="8" t="str">
        <f t="shared" si="10"/>
        <v>SCRASR00019**C</v>
      </c>
      <c r="B260" s="1" t="s">
        <v>447</v>
      </c>
      <c r="C260" s="1" t="s">
        <v>453</v>
      </c>
      <c r="D260" s="4">
        <v>16.29</v>
      </c>
      <c r="E260" s="4">
        <v>16.62</v>
      </c>
      <c r="F260" s="1" t="s">
        <v>322</v>
      </c>
      <c r="G260" s="5">
        <v>0</v>
      </c>
      <c r="H260" s="5">
        <v>0</v>
      </c>
      <c r="I260" s="5">
        <v>26</v>
      </c>
      <c r="J260" s="5">
        <v>0</v>
      </c>
      <c r="K260" s="5">
        <v>0</v>
      </c>
      <c r="L260" s="5">
        <f t="shared" si="9"/>
        <v>26</v>
      </c>
      <c r="M260" s="1" t="s">
        <v>323</v>
      </c>
      <c r="N260" s="1">
        <v>26</v>
      </c>
      <c r="O260" s="1" t="s">
        <v>1660</v>
      </c>
      <c r="P260" s="3">
        <v>105561</v>
      </c>
    </row>
    <row r="261" spans="1:16" x14ac:dyDescent="0.2">
      <c r="A261" s="8" t="str">
        <f t="shared" si="10"/>
        <v>SCRASR00019**C</v>
      </c>
      <c r="B261" s="1" t="s">
        <v>447</v>
      </c>
      <c r="C261" s="1" t="s">
        <v>453</v>
      </c>
      <c r="D261" s="4">
        <v>16.62</v>
      </c>
      <c r="E261" s="4">
        <v>16.82</v>
      </c>
      <c r="F261" s="1" t="s">
        <v>334</v>
      </c>
      <c r="G261" s="5">
        <v>16</v>
      </c>
      <c r="H261" s="5">
        <v>0</v>
      </c>
      <c r="I261" s="5">
        <v>11</v>
      </c>
      <c r="J261" s="5">
        <v>0</v>
      </c>
      <c r="K261" s="5">
        <v>0</v>
      </c>
      <c r="L261" s="5">
        <f t="shared" si="9"/>
        <v>27</v>
      </c>
      <c r="M261" s="1" t="s">
        <v>457</v>
      </c>
      <c r="N261" s="1">
        <v>27</v>
      </c>
      <c r="O261" s="1" t="s">
        <v>1660</v>
      </c>
      <c r="P261" s="3">
        <v>105561</v>
      </c>
    </row>
    <row r="262" spans="1:16" x14ac:dyDescent="0.2">
      <c r="A262" s="8" t="str">
        <f t="shared" si="10"/>
        <v>SCRASR00019**C</v>
      </c>
      <c r="B262" s="1" t="s">
        <v>447</v>
      </c>
      <c r="C262" s="1" t="s">
        <v>453</v>
      </c>
      <c r="D262" s="4">
        <v>16.82</v>
      </c>
      <c r="E262" s="4">
        <v>16.989999999999998</v>
      </c>
      <c r="F262" s="1" t="s">
        <v>324</v>
      </c>
      <c r="G262" s="5">
        <v>0</v>
      </c>
      <c r="H262" s="5">
        <v>0</v>
      </c>
      <c r="I262" s="5">
        <v>11</v>
      </c>
      <c r="J262" s="5">
        <v>0</v>
      </c>
      <c r="K262" s="5">
        <v>0</v>
      </c>
      <c r="L262" s="5">
        <f t="shared" si="9"/>
        <v>11</v>
      </c>
      <c r="M262" s="1" t="s">
        <v>458</v>
      </c>
      <c r="N262" s="1">
        <v>11</v>
      </c>
      <c r="O262" s="1" t="s">
        <v>1660</v>
      </c>
      <c r="P262" s="3">
        <v>105561</v>
      </c>
    </row>
    <row r="263" spans="1:16" x14ac:dyDescent="0.2">
      <c r="A263" s="8" t="str">
        <f t="shared" si="10"/>
        <v>SCRASR00019**C</v>
      </c>
      <c r="B263" s="1" t="s">
        <v>447</v>
      </c>
      <c r="C263" s="1" t="s">
        <v>453</v>
      </c>
      <c r="D263" s="4">
        <v>16.989999999999998</v>
      </c>
      <c r="E263" s="4">
        <v>19.13</v>
      </c>
      <c r="F263" s="1" t="s">
        <v>322</v>
      </c>
      <c r="G263" s="5">
        <v>0</v>
      </c>
      <c r="H263" s="5">
        <v>0</v>
      </c>
      <c r="I263" s="5">
        <v>136</v>
      </c>
      <c r="J263" s="5">
        <v>0</v>
      </c>
      <c r="K263" s="5">
        <v>0</v>
      </c>
      <c r="L263" s="5">
        <f t="shared" si="9"/>
        <v>136</v>
      </c>
      <c r="M263" s="1" t="s">
        <v>323</v>
      </c>
      <c r="N263" s="1">
        <v>136</v>
      </c>
      <c r="O263" s="1" t="s">
        <v>1660</v>
      </c>
      <c r="P263" s="3">
        <v>105561</v>
      </c>
    </row>
    <row r="264" spans="1:16" x14ac:dyDescent="0.2">
      <c r="A264" s="8" t="str">
        <f t="shared" si="10"/>
        <v>SCRASR00019**C</v>
      </c>
      <c r="B264" s="1" t="s">
        <v>447</v>
      </c>
      <c r="C264" s="1" t="s">
        <v>453</v>
      </c>
      <c r="D264" s="4">
        <v>19.13</v>
      </c>
      <c r="E264" s="4">
        <v>19.399999999999999</v>
      </c>
      <c r="F264" s="1" t="s">
        <v>329</v>
      </c>
      <c r="G264" s="5">
        <v>0</v>
      </c>
      <c r="H264" s="5">
        <v>0</v>
      </c>
      <c r="I264" s="5">
        <v>64</v>
      </c>
      <c r="J264" s="5">
        <v>0</v>
      </c>
      <c r="K264" s="5">
        <v>0</v>
      </c>
      <c r="L264" s="5">
        <f t="shared" si="9"/>
        <v>64</v>
      </c>
      <c r="M264" s="1" t="s">
        <v>347</v>
      </c>
      <c r="N264" s="1">
        <v>64</v>
      </c>
      <c r="O264" s="1" t="s">
        <v>1660</v>
      </c>
      <c r="P264" s="3">
        <v>105561</v>
      </c>
    </row>
    <row r="265" spans="1:16" x14ac:dyDescent="0.2">
      <c r="A265" s="8" t="str">
        <f t="shared" si="10"/>
        <v>SCRASR00019**C</v>
      </c>
      <c r="B265" s="1" t="s">
        <v>447</v>
      </c>
      <c r="C265" s="1" t="s">
        <v>453</v>
      </c>
      <c r="D265" s="4">
        <v>19.399999999999999</v>
      </c>
      <c r="E265" s="4">
        <v>20.97</v>
      </c>
      <c r="F265" s="1" t="s">
        <v>322</v>
      </c>
      <c r="G265" s="5">
        <v>0</v>
      </c>
      <c r="H265" s="5">
        <v>0</v>
      </c>
      <c r="I265" s="5">
        <v>101</v>
      </c>
      <c r="J265" s="5">
        <v>0</v>
      </c>
      <c r="K265" s="5">
        <v>0</v>
      </c>
      <c r="L265" s="5">
        <f t="shared" si="9"/>
        <v>101</v>
      </c>
      <c r="M265" s="1" t="s">
        <v>323</v>
      </c>
      <c r="N265" s="1">
        <v>101</v>
      </c>
      <c r="O265" s="1" t="s">
        <v>1660</v>
      </c>
      <c r="P265" s="3">
        <v>105561</v>
      </c>
    </row>
    <row r="266" spans="1:16" x14ac:dyDescent="0.2">
      <c r="A266" s="8" t="str">
        <f t="shared" si="10"/>
        <v>SCRASR00019**C</v>
      </c>
      <c r="B266" s="1" t="s">
        <v>447</v>
      </c>
      <c r="C266" s="1" t="s">
        <v>453</v>
      </c>
      <c r="D266" s="4">
        <v>20.97</v>
      </c>
      <c r="E266" s="4">
        <v>21.39</v>
      </c>
      <c r="F266" s="1" t="s">
        <v>329</v>
      </c>
      <c r="G266" s="5">
        <v>0</v>
      </c>
      <c r="H266" s="5">
        <v>0</v>
      </c>
      <c r="I266" s="5">
        <v>70</v>
      </c>
      <c r="J266" s="5">
        <v>0</v>
      </c>
      <c r="K266" s="5">
        <v>0</v>
      </c>
      <c r="L266" s="5">
        <f t="shared" si="9"/>
        <v>70</v>
      </c>
      <c r="M266" s="1" t="s">
        <v>445</v>
      </c>
      <c r="N266" s="1">
        <v>70</v>
      </c>
      <c r="O266" s="1" t="s">
        <v>1660</v>
      </c>
      <c r="P266" s="3">
        <v>105561</v>
      </c>
    </row>
    <row r="267" spans="1:16" x14ac:dyDescent="0.2">
      <c r="A267" s="8" t="str">
        <f t="shared" si="10"/>
        <v>SCRASR00019**C</v>
      </c>
      <c r="B267" s="1" t="s">
        <v>447</v>
      </c>
      <c r="C267" s="1" t="s">
        <v>453</v>
      </c>
      <c r="D267" s="4">
        <v>21.39</v>
      </c>
      <c r="E267" s="4">
        <v>22.18</v>
      </c>
      <c r="F267" s="1" t="s">
        <v>322</v>
      </c>
      <c r="G267" s="5">
        <v>0</v>
      </c>
      <c r="H267" s="5">
        <v>0</v>
      </c>
      <c r="I267" s="5">
        <v>73</v>
      </c>
      <c r="J267" s="5">
        <v>0</v>
      </c>
      <c r="K267" s="5">
        <v>0</v>
      </c>
      <c r="L267" s="5">
        <f t="shared" si="9"/>
        <v>73</v>
      </c>
      <c r="M267" s="1" t="s">
        <v>323</v>
      </c>
      <c r="N267" s="1">
        <v>73</v>
      </c>
      <c r="O267" s="1" t="s">
        <v>1660</v>
      </c>
      <c r="P267" s="3">
        <v>105561</v>
      </c>
    </row>
    <row r="268" spans="1:16" x14ac:dyDescent="0.2">
      <c r="A268" s="8" t="str">
        <f t="shared" si="10"/>
        <v>SCRASR00019**C</v>
      </c>
      <c r="B268" s="1" t="s">
        <v>447</v>
      </c>
      <c r="C268" s="1" t="s">
        <v>453</v>
      </c>
      <c r="D268" s="4">
        <v>22.18</v>
      </c>
      <c r="E268" s="4">
        <v>22.42</v>
      </c>
      <c r="F268" s="1" t="s">
        <v>329</v>
      </c>
      <c r="G268" s="5">
        <v>0</v>
      </c>
      <c r="H268" s="5">
        <v>0</v>
      </c>
      <c r="I268" s="5">
        <v>32</v>
      </c>
      <c r="J268" s="5">
        <v>0</v>
      </c>
      <c r="K268" s="5">
        <v>0</v>
      </c>
      <c r="L268" s="5">
        <f t="shared" si="9"/>
        <v>32</v>
      </c>
      <c r="M268" s="1" t="s">
        <v>366</v>
      </c>
      <c r="N268" s="1">
        <v>32</v>
      </c>
      <c r="O268" s="1" t="s">
        <v>1660</v>
      </c>
      <c r="P268" s="3">
        <v>105561</v>
      </c>
    </row>
    <row r="269" spans="1:16" x14ac:dyDescent="0.2">
      <c r="A269" s="8" t="str">
        <f t="shared" si="10"/>
        <v>SCRASR00019**C</v>
      </c>
      <c r="B269" s="1" t="s">
        <v>447</v>
      </c>
      <c r="C269" s="1" t="s">
        <v>453</v>
      </c>
      <c r="D269" s="4">
        <v>22.42</v>
      </c>
      <c r="E269" s="4">
        <v>23.14</v>
      </c>
      <c r="F269" s="1" t="s">
        <v>322</v>
      </c>
      <c r="G269" s="5">
        <v>0</v>
      </c>
      <c r="H269" s="5">
        <v>0</v>
      </c>
      <c r="I269" s="5">
        <v>47</v>
      </c>
      <c r="J269" s="5">
        <v>0</v>
      </c>
      <c r="K269" s="5">
        <v>0</v>
      </c>
      <c r="L269" s="5">
        <f t="shared" si="9"/>
        <v>47</v>
      </c>
      <c r="M269" s="1" t="s">
        <v>323</v>
      </c>
      <c r="N269" s="1">
        <v>47</v>
      </c>
      <c r="O269" s="1" t="s">
        <v>1660</v>
      </c>
      <c r="P269" s="3">
        <v>105561</v>
      </c>
    </row>
    <row r="270" spans="1:16" x14ac:dyDescent="0.2">
      <c r="A270" s="8" t="str">
        <f t="shared" si="10"/>
        <v>SCRASR00019**C</v>
      </c>
      <c r="B270" s="1" t="s">
        <v>447</v>
      </c>
      <c r="C270" s="1" t="s">
        <v>453</v>
      </c>
      <c r="D270" s="4">
        <v>23.14</v>
      </c>
      <c r="E270" s="4">
        <v>23.31</v>
      </c>
      <c r="F270" s="1" t="s">
        <v>324</v>
      </c>
      <c r="G270" s="5">
        <v>0</v>
      </c>
      <c r="H270" s="5">
        <v>0</v>
      </c>
      <c r="I270" s="5">
        <v>11</v>
      </c>
      <c r="J270" s="5">
        <v>0</v>
      </c>
      <c r="K270" s="5">
        <v>0</v>
      </c>
      <c r="L270" s="5">
        <f t="shared" si="9"/>
        <v>11</v>
      </c>
      <c r="M270" s="1" t="s">
        <v>459</v>
      </c>
      <c r="N270" s="1">
        <v>11</v>
      </c>
      <c r="O270" s="1" t="s">
        <v>1660</v>
      </c>
      <c r="P270" s="3">
        <v>105561</v>
      </c>
    </row>
    <row r="271" spans="1:16" x14ac:dyDescent="0.2">
      <c r="A271" s="8" t="str">
        <f t="shared" si="10"/>
        <v>SCRASR00019**C</v>
      </c>
      <c r="B271" s="1" t="s">
        <v>447</v>
      </c>
      <c r="C271" s="1" t="s">
        <v>453</v>
      </c>
      <c r="D271" s="4">
        <v>23.31</v>
      </c>
      <c r="E271" s="4">
        <v>23.48</v>
      </c>
      <c r="F271" s="1" t="s">
        <v>324</v>
      </c>
      <c r="G271" s="5">
        <v>0</v>
      </c>
      <c r="H271" s="5">
        <v>0</v>
      </c>
      <c r="I271" s="5">
        <v>11</v>
      </c>
      <c r="J271" s="5">
        <v>0</v>
      </c>
      <c r="K271" s="5">
        <v>0</v>
      </c>
      <c r="L271" s="5">
        <f t="shared" si="9"/>
        <v>11</v>
      </c>
      <c r="M271" s="1" t="s">
        <v>460</v>
      </c>
      <c r="N271" s="1">
        <v>11</v>
      </c>
      <c r="O271" s="1" t="s">
        <v>1660</v>
      </c>
      <c r="P271" s="3">
        <v>105561</v>
      </c>
    </row>
    <row r="272" spans="1:16" x14ac:dyDescent="0.2">
      <c r="A272" s="8" t="str">
        <f t="shared" si="10"/>
        <v>SCRASR00019**C</v>
      </c>
      <c r="B272" s="1" t="s">
        <v>447</v>
      </c>
      <c r="C272" s="1" t="s">
        <v>453</v>
      </c>
      <c r="D272" s="4">
        <v>23.48</v>
      </c>
      <c r="E272" s="4">
        <v>25.15</v>
      </c>
      <c r="F272" s="1" t="s">
        <v>322</v>
      </c>
      <c r="G272" s="5">
        <v>0</v>
      </c>
      <c r="H272" s="5">
        <v>0</v>
      </c>
      <c r="I272" s="5">
        <v>110</v>
      </c>
      <c r="J272" s="5">
        <v>0</v>
      </c>
      <c r="K272" s="5">
        <v>0</v>
      </c>
      <c r="L272" s="5">
        <f t="shared" si="9"/>
        <v>110</v>
      </c>
      <c r="M272" s="1" t="s">
        <v>323</v>
      </c>
      <c r="N272" s="1">
        <v>110</v>
      </c>
      <c r="O272" s="1" t="s">
        <v>1660</v>
      </c>
      <c r="P272" s="3">
        <v>105561</v>
      </c>
    </row>
    <row r="273" spans="1:19" x14ac:dyDescent="0.2">
      <c r="A273" s="8" t="str">
        <f t="shared" si="10"/>
        <v>SCRASR00019**C</v>
      </c>
      <c r="B273" s="1" t="s">
        <v>447</v>
      </c>
      <c r="C273" s="1" t="s">
        <v>453</v>
      </c>
      <c r="D273" s="4">
        <v>25.15</v>
      </c>
      <c r="E273" s="4">
        <v>25.49</v>
      </c>
      <c r="F273" s="1" t="s">
        <v>324</v>
      </c>
      <c r="G273" s="5">
        <v>0</v>
      </c>
      <c r="H273" s="5">
        <v>0</v>
      </c>
      <c r="I273" s="5">
        <v>22</v>
      </c>
      <c r="J273" s="5">
        <v>0</v>
      </c>
      <c r="K273" s="5">
        <v>0</v>
      </c>
      <c r="L273" s="5">
        <f t="shared" si="9"/>
        <v>22</v>
      </c>
      <c r="M273" s="1" t="s">
        <v>452</v>
      </c>
      <c r="N273" s="1">
        <v>22</v>
      </c>
      <c r="O273" s="1" t="s">
        <v>1660</v>
      </c>
      <c r="P273" s="3">
        <v>105561</v>
      </c>
    </row>
    <row r="274" spans="1:19" x14ac:dyDescent="0.2">
      <c r="A274" s="8" t="str">
        <f t="shared" si="10"/>
        <v>SCRASR00019**C</v>
      </c>
      <c r="B274" s="1" t="s">
        <v>447</v>
      </c>
      <c r="C274" s="1" t="s">
        <v>453</v>
      </c>
      <c r="D274" s="4">
        <v>25.49</v>
      </c>
      <c r="E274" s="4">
        <v>28.27</v>
      </c>
      <c r="F274" s="1" t="s">
        <v>322</v>
      </c>
      <c r="G274" s="5">
        <v>0</v>
      </c>
      <c r="H274" s="5">
        <v>0</v>
      </c>
      <c r="I274" s="5">
        <v>187</v>
      </c>
      <c r="J274" s="5">
        <v>0</v>
      </c>
      <c r="K274" s="5">
        <v>0</v>
      </c>
      <c r="L274" s="5">
        <f t="shared" si="9"/>
        <v>187</v>
      </c>
      <c r="M274" s="1" t="s">
        <v>323</v>
      </c>
      <c r="N274" s="1">
        <v>187</v>
      </c>
      <c r="O274" s="1" t="s">
        <v>1660</v>
      </c>
      <c r="P274" s="3">
        <v>105561</v>
      </c>
    </row>
    <row r="275" spans="1:19" x14ac:dyDescent="0.2">
      <c r="A275" s="8" t="str">
        <f t="shared" si="10"/>
        <v>SCRASR00039**C</v>
      </c>
      <c r="B275" s="1" t="s">
        <v>447</v>
      </c>
      <c r="C275" s="1" t="s">
        <v>326</v>
      </c>
      <c r="D275" s="4">
        <v>0</v>
      </c>
      <c r="E275" s="4">
        <v>0.16</v>
      </c>
      <c r="F275" s="1" t="s">
        <v>322</v>
      </c>
      <c r="G275" s="5">
        <v>16</v>
      </c>
      <c r="H275" s="5">
        <v>0</v>
      </c>
      <c r="I275" s="5">
        <v>11</v>
      </c>
      <c r="J275" s="5">
        <v>0</v>
      </c>
      <c r="K275" s="5">
        <v>0</v>
      </c>
      <c r="L275" s="5">
        <f t="shared" si="9"/>
        <v>27</v>
      </c>
      <c r="M275" s="1" t="s">
        <v>461</v>
      </c>
      <c r="N275" s="1">
        <v>27</v>
      </c>
      <c r="O275" s="1" t="s">
        <v>1660</v>
      </c>
      <c r="P275" s="3">
        <v>105561</v>
      </c>
    </row>
    <row r="276" spans="1:19" x14ac:dyDescent="0.2">
      <c r="A276" s="8" t="str">
        <f t="shared" si="10"/>
        <v>SCRASR00039**C</v>
      </c>
      <c r="B276" s="1" t="s">
        <v>447</v>
      </c>
      <c r="C276" s="1" t="s">
        <v>326</v>
      </c>
      <c r="D276" s="4">
        <v>0.16</v>
      </c>
      <c r="E276" s="4">
        <v>2.95</v>
      </c>
      <c r="F276" s="1" t="s">
        <v>334</v>
      </c>
      <c r="G276" s="5">
        <v>0</v>
      </c>
      <c r="H276" s="5">
        <v>0</v>
      </c>
      <c r="I276" s="5">
        <v>184</v>
      </c>
      <c r="J276" s="5">
        <v>0</v>
      </c>
      <c r="K276" s="5">
        <v>0</v>
      </c>
      <c r="L276" s="5">
        <f t="shared" si="9"/>
        <v>184</v>
      </c>
      <c r="M276" s="1" t="s">
        <v>323</v>
      </c>
      <c r="N276" s="1">
        <v>184</v>
      </c>
      <c r="O276" s="1" t="s">
        <v>1660</v>
      </c>
      <c r="P276" s="3">
        <v>105561</v>
      </c>
    </row>
    <row r="277" spans="1:19" x14ac:dyDescent="0.2">
      <c r="A277" s="8" t="str">
        <f t="shared" si="10"/>
        <v>SCRASR00039**C</v>
      </c>
      <c r="B277" s="1" t="s">
        <v>447</v>
      </c>
      <c r="C277" s="1" t="s">
        <v>326</v>
      </c>
      <c r="D277" s="4">
        <v>2.95</v>
      </c>
      <c r="E277" s="4">
        <v>3.35</v>
      </c>
      <c r="F277" s="1" t="s">
        <v>322</v>
      </c>
      <c r="G277" s="5">
        <v>32</v>
      </c>
      <c r="H277" s="5">
        <v>0</v>
      </c>
      <c r="I277" s="5">
        <v>26</v>
      </c>
      <c r="J277" s="5">
        <v>0</v>
      </c>
      <c r="K277" s="5">
        <v>0</v>
      </c>
      <c r="L277" s="5">
        <f t="shared" si="9"/>
        <v>58</v>
      </c>
      <c r="M277" s="1" t="s">
        <v>1491</v>
      </c>
      <c r="N277" s="1">
        <v>54</v>
      </c>
      <c r="O277" s="1" t="s">
        <v>1660</v>
      </c>
      <c r="P277" s="3">
        <v>105561</v>
      </c>
    </row>
    <row r="278" spans="1:19" x14ac:dyDescent="0.2">
      <c r="A278" s="8" t="str">
        <f t="shared" si="10"/>
        <v>SCRASR00039**C</v>
      </c>
      <c r="B278" s="1" t="s">
        <v>447</v>
      </c>
      <c r="C278" s="1" t="s">
        <v>326</v>
      </c>
      <c r="D278" s="4">
        <v>3.35</v>
      </c>
      <c r="E278" s="4">
        <v>3.45</v>
      </c>
      <c r="F278" s="1" t="s">
        <v>322</v>
      </c>
      <c r="G278" s="5">
        <v>0</v>
      </c>
      <c r="H278" s="5">
        <v>0</v>
      </c>
      <c r="I278" s="5">
        <v>6</v>
      </c>
      <c r="J278" s="5">
        <v>0</v>
      </c>
      <c r="K278" s="5">
        <v>0</v>
      </c>
      <c r="L278" s="5">
        <f t="shared" si="9"/>
        <v>6</v>
      </c>
      <c r="M278" s="1" t="s">
        <v>323</v>
      </c>
      <c r="N278" s="1">
        <v>6</v>
      </c>
      <c r="O278" s="1" t="s">
        <v>1660</v>
      </c>
      <c r="P278" s="3">
        <v>105561</v>
      </c>
    </row>
    <row r="279" spans="1:19" x14ac:dyDescent="0.2">
      <c r="A279" s="8" t="str">
        <f t="shared" si="10"/>
        <v>SCRASR00039**C</v>
      </c>
      <c r="B279" s="1" t="s">
        <v>447</v>
      </c>
      <c r="C279" s="1" t="s">
        <v>326</v>
      </c>
      <c r="D279" s="4">
        <v>4.03</v>
      </c>
      <c r="E279" s="4">
        <v>4.99</v>
      </c>
      <c r="F279" s="1" t="s">
        <v>462</v>
      </c>
      <c r="G279" s="5">
        <v>0</v>
      </c>
      <c r="H279" s="5">
        <v>0</v>
      </c>
      <c r="I279" s="5">
        <v>61</v>
      </c>
      <c r="J279" s="5">
        <v>0</v>
      </c>
      <c r="K279" s="5">
        <v>0</v>
      </c>
      <c r="L279" s="5">
        <f t="shared" si="9"/>
        <v>61</v>
      </c>
      <c r="M279" s="1" t="s">
        <v>323</v>
      </c>
      <c r="N279" s="1">
        <v>61</v>
      </c>
      <c r="O279" s="1" t="s">
        <v>1662</v>
      </c>
      <c r="Q279" s="96">
        <v>97042</v>
      </c>
      <c r="S279" s="96" t="s">
        <v>1650</v>
      </c>
    </row>
    <row r="280" spans="1:19" x14ac:dyDescent="0.2">
      <c r="A280" s="8" t="str">
        <f t="shared" si="10"/>
        <v>SCRASR00039**C</v>
      </c>
      <c r="B280" s="1" t="s">
        <v>447</v>
      </c>
      <c r="C280" s="1" t="s">
        <v>326</v>
      </c>
      <c r="D280" s="4">
        <v>4.99</v>
      </c>
      <c r="E280" s="4">
        <v>5.28</v>
      </c>
      <c r="F280" s="1" t="s">
        <v>322</v>
      </c>
      <c r="G280" s="5">
        <v>32</v>
      </c>
      <c r="H280" s="5">
        <v>0</v>
      </c>
      <c r="I280" s="5">
        <v>26</v>
      </c>
      <c r="J280" s="5">
        <v>0</v>
      </c>
      <c r="K280" s="5">
        <v>0</v>
      </c>
      <c r="L280" s="5">
        <f t="shared" si="9"/>
        <v>58</v>
      </c>
      <c r="M280" s="1" t="s">
        <v>653</v>
      </c>
      <c r="N280" s="1">
        <v>58</v>
      </c>
      <c r="O280" s="1" t="s">
        <v>1662</v>
      </c>
      <c r="Q280" s="96">
        <v>97042</v>
      </c>
      <c r="S280" s="96" t="s">
        <v>1650</v>
      </c>
    </row>
    <row r="281" spans="1:19" x14ac:dyDescent="0.2">
      <c r="A281" s="8" t="str">
        <f t="shared" si="10"/>
        <v>SCRASR00039**C</v>
      </c>
      <c r="B281" s="1" t="s">
        <v>447</v>
      </c>
      <c r="C281" s="1" t="s">
        <v>326</v>
      </c>
      <c r="D281" s="4">
        <v>5.28</v>
      </c>
      <c r="E281" s="4">
        <v>5.7</v>
      </c>
      <c r="F281" s="1" t="s">
        <v>324</v>
      </c>
      <c r="G281" s="5">
        <v>0</v>
      </c>
      <c r="H281" s="5">
        <v>0</v>
      </c>
      <c r="I281" s="5">
        <v>26</v>
      </c>
      <c r="J281" s="5">
        <v>0</v>
      </c>
      <c r="K281" s="5">
        <v>0</v>
      </c>
      <c r="L281" s="5">
        <f t="shared" si="9"/>
        <v>26</v>
      </c>
      <c r="M281" s="1" t="s">
        <v>323</v>
      </c>
      <c r="N281" s="1">
        <v>26</v>
      </c>
      <c r="O281" s="1" t="s">
        <v>1662</v>
      </c>
      <c r="Q281" s="96">
        <v>97042</v>
      </c>
      <c r="S281" s="96" t="s">
        <v>1650</v>
      </c>
    </row>
    <row r="282" spans="1:19" x14ac:dyDescent="0.2">
      <c r="A282" s="8" t="str">
        <f t="shared" si="10"/>
        <v>SCRASR00039**C</v>
      </c>
      <c r="B282" s="1" t="s">
        <v>447</v>
      </c>
      <c r="C282" s="1" t="s">
        <v>326</v>
      </c>
      <c r="D282" s="4">
        <v>5.7</v>
      </c>
      <c r="E282" s="4">
        <v>6.04</v>
      </c>
      <c r="F282" s="1" t="s">
        <v>322</v>
      </c>
      <c r="G282" s="5">
        <v>0</v>
      </c>
      <c r="H282" s="5">
        <v>0</v>
      </c>
      <c r="I282" s="5">
        <v>22</v>
      </c>
      <c r="J282" s="5">
        <v>0</v>
      </c>
      <c r="K282" s="5">
        <v>0</v>
      </c>
      <c r="L282" s="5">
        <f t="shared" si="9"/>
        <v>22</v>
      </c>
      <c r="M282" s="1" t="s">
        <v>463</v>
      </c>
      <c r="N282" s="1">
        <v>22</v>
      </c>
      <c r="O282" s="1" t="s">
        <v>1662</v>
      </c>
      <c r="Q282" s="96">
        <v>97042</v>
      </c>
      <c r="S282" s="96" t="s">
        <v>1650</v>
      </c>
    </row>
    <row r="283" spans="1:19" x14ac:dyDescent="0.2">
      <c r="A283" s="8" t="str">
        <f t="shared" si="10"/>
        <v>SCRASR00039**C</v>
      </c>
      <c r="B283" s="1" t="s">
        <v>447</v>
      </c>
      <c r="C283" s="1" t="s">
        <v>326</v>
      </c>
      <c r="D283" s="4">
        <v>6.04</v>
      </c>
      <c r="E283" s="4">
        <v>7.61</v>
      </c>
      <c r="F283" s="79" t="s">
        <v>322</v>
      </c>
      <c r="G283" s="5">
        <v>0</v>
      </c>
      <c r="H283" s="5">
        <v>0</v>
      </c>
      <c r="I283" s="5">
        <v>103</v>
      </c>
      <c r="J283" s="5">
        <v>0</v>
      </c>
      <c r="K283" s="5">
        <v>0</v>
      </c>
      <c r="L283" s="5">
        <f t="shared" si="9"/>
        <v>103</v>
      </c>
      <c r="M283" s="1" t="s">
        <v>323</v>
      </c>
      <c r="N283" s="1">
        <v>103</v>
      </c>
      <c r="O283" s="1" t="s">
        <v>1662</v>
      </c>
      <c r="Q283" s="96">
        <v>97042</v>
      </c>
      <c r="S283" s="96" t="s">
        <v>1650</v>
      </c>
    </row>
    <row r="284" spans="1:19" x14ac:dyDescent="0.2">
      <c r="A284" s="8" t="str">
        <f t="shared" si="10"/>
        <v>SCRASR00061**C</v>
      </c>
      <c r="B284" s="1" t="s">
        <v>447</v>
      </c>
      <c r="C284" s="1" t="s">
        <v>464</v>
      </c>
      <c r="D284" s="4">
        <v>0</v>
      </c>
      <c r="E284" s="4">
        <v>0.57999999999999996</v>
      </c>
      <c r="F284" s="1" t="s">
        <v>322</v>
      </c>
      <c r="G284" s="5">
        <v>0</v>
      </c>
      <c r="H284" s="5">
        <v>0</v>
      </c>
      <c r="I284" s="5">
        <v>36</v>
      </c>
      <c r="J284" s="5">
        <v>0</v>
      </c>
      <c r="K284" s="5">
        <v>0</v>
      </c>
      <c r="L284" s="5">
        <f t="shared" si="9"/>
        <v>36</v>
      </c>
      <c r="M284" s="1" t="s">
        <v>323</v>
      </c>
      <c r="N284" s="1">
        <v>36</v>
      </c>
      <c r="O284" s="1" t="s">
        <v>1662</v>
      </c>
      <c r="P284" s="99"/>
      <c r="Q284" s="99">
        <v>111650</v>
      </c>
      <c r="S284" s="96" t="s">
        <v>1619</v>
      </c>
    </row>
    <row r="285" spans="1:19" x14ac:dyDescent="0.2">
      <c r="A285" s="8" t="str">
        <f t="shared" si="10"/>
        <v>SCRASR00061**C</v>
      </c>
      <c r="B285" s="1" t="s">
        <v>447</v>
      </c>
      <c r="C285" s="1" t="s">
        <v>464</v>
      </c>
      <c r="D285" s="4">
        <v>3.85</v>
      </c>
      <c r="E285" s="4">
        <v>4.8099999999999996</v>
      </c>
      <c r="F285" s="1" t="s">
        <v>322</v>
      </c>
      <c r="G285" s="5">
        <v>0</v>
      </c>
      <c r="H285" s="5">
        <v>0</v>
      </c>
      <c r="I285" s="5">
        <v>65</v>
      </c>
      <c r="J285" s="5">
        <v>0</v>
      </c>
      <c r="K285" s="5">
        <v>0</v>
      </c>
      <c r="L285" s="5">
        <f t="shared" si="9"/>
        <v>65</v>
      </c>
      <c r="M285" s="1" t="s">
        <v>465</v>
      </c>
      <c r="N285" s="1">
        <v>98</v>
      </c>
      <c r="O285" s="1" t="s">
        <v>1662</v>
      </c>
      <c r="P285" s="99"/>
      <c r="Q285" s="99">
        <v>111650</v>
      </c>
      <c r="S285" s="96" t="s">
        <v>1619</v>
      </c>
    </row>
    <row r="286" spans="1:19" x14ac:dyDescent="0.2">
      <c r="A286" s="8" t="str">
        <f t="shared" si="10"/>
        <v>SCRASR00061**C</v>
      </c>
      <c r="B286" s="1" t="s">
        <v>447</v>
      </c>
      <c r="C286" s="1" t="s">
        <v>464</v>
      </c>
      <c r="D286" s="4">
        <v>4.8099999999999996</v>
      </c>
      <c r="E286" s="4">
        <v>4.9800000000000004</v>
      </c>
      <c r="F286" s="1" t="s">
        <v>329</v>
      </c>
      <c r="G286" s="5">
        <v>0</v>
      </c>
      <c r="H286" s="5">
        <v>0</v>
      </c>
      <c r="I286" s="5">
        <v>11</v>
      </c>
      <c r="J286" s="5">
        <v>0</v>
      </c>
      <c r="K286" s="5">
        <v>0</v>
      </c>
      <c r="L286" s="5">
        <f t="shared" si="9"/>
        <v>11</v>
      </c>
      <c r="M286" s="1" t="s">
        <v>466</v>
      </c>
      <c r="N286" s="1">
        <v>11</v>
      </c>
      <c r="O286" s="1" t="s">
        <v>1662</v>
      </c>
      <c r="P286" s="99"/>
      <c r="Q286" s="99">
        <v>111650</v>
      </c>
      <c r="S286" s="96" t="s">
        <v>1619</v>
      </c>
    </row>
    <row r="287" spans="1:19" x14ac:dyDescent="0.2">
      <c r="A287" s="8" t="str">
        <f t="shared" si="10"/>
        <v>SCRASR00061**C</v>
      </c>
      <c r="B287" s="1" t="s">
        <v>447</v>
      </c>
      <c r="C287" s="1" t="s">
        <v>464</v>
      </c>
      <c r="D287" s="4">
        <v>4.9800000000000004</v>
      </c>
      <c r="E287" s="4">
        <v>5.18</v>
      </c>
      <c r="F287" s="1" t="s">
        <v>334</v>
      </c>
      <c r="G287" s="5">
        <v>16</v>
      </c>
      <c r="H287" s="5">
        <v>0</v>
      </c>
      <c r="I287" s="5">
        <v>11</v>
      </c>
      <c r="J287" s="5">
        <v>0</v>
      </c>
      <c r="K287" s="5">
        <v>0</v>
      </c>
      <c r="L287" s="5">
        <f t="shared" si="9"/>
        <v>27</v>
      </c>
      <c r="M287" s="1" t="s">
        <v>467</v>
      </c>
      <c r="N287" s="1">
        <v>27</v>
      </c>
      <c r="O287" s="1" t="s">
        <v>1662</v>
      </c>
      <c r="P287" s="99"/>
      <c r="Q287" s="99">
        <v>111650</v>
      </c>
      <c r="S287" s="96" t="s">
        <v>1619</v>
      </c>
    </row>
    <row r="288" spans="1:19" x14ac:dyDescent="0.2">
      <c r="A288" s="8" t="str">
        <f t="shared" si="10"/>
        <v>SCRASR00061**C</v>
      </c>
      <c r="B288" s="1" t="s">
        <v>447</v>
      </c>
      <c r="C288" s="1" t="s">
        <v>464</v>
      </c>
      <c r="D288" s="4">
        <v>5.18</v>
      </c>
      <c r="E288" s="4">
        <v>6.24</v>
      </c>
      <c r="F288" s="1" t="s">
        <v>322</v>
      </c>
      <c r="G288" s="5">
        <v>0</v>
      </c>
      <c r="H288" s="5">
        <v>0</v>
      </c>
      <c r="I288" s="5">
        <v>74</v>
      </c>
      <c r="J288" s="5">
        <v>0</v>
      </c>
      <c r="K288" s="5">
        <v>0</v>
      </c>
      <c r="L288" s="5">
        <f t="shared" si="9"/>
        <v>74</v>
      </c>
      <c r="M288" s="1" t="s">
        <v>323</v>
      </c>
      <c r="N288" s="1">
        <v>74</v>
      </c>
      <c r="O288" s="1" t="s">
        <v>1662</v>
      </c>
      <c r="P288" s="99"/>
      <c r="Q288" s="99">
        <v>111650</v>
      </c>
      <c r="S288" s="96" t="s">
        <v>1619</v>
      </c>
    </row>
    <row r="289" spans="1:19" x14ac:dyDescent="0.2">
      <c r="A289" s="8" t="str">
        <f t="shared" si="10"/>
        <v>SCRASR00061**C</v>
      </c>
      <c r="B289" s="1" t="s">
        <v>447</v>
      </c>
      <c r="C289" s="1" t="s">
        <v>464</v>
      </c>
      <c r="D289" s="4">
        <v>6.24</v>
      </c>
      <c r="E289" s="4">
        <v>7.09</v>
      </c>
      <c r="F289" s="1" t="s">
        <v>329</v>
      </c>
      <c r="G289" s="5">
        <v>0</v>
      </c>
      <c r="H289" s="5">
        <v>0</v>
      </c>
      <c r="I289" s="5">
        <v>98</v>
      </c>
      <c r="J289" s="5">
        <v>0</v>
      </c>
      <c r="K289" s="5">
        <v>0</v>
      </c>
      <c r="L289" s="5">
        <f t="shared" si="9"/>
        <v>98</v>
      </c>
      <c r="M289" s="1" t="s">
        <v>468</v>
      </c>
      <c r="N289" s="1">
        <v>98</v>
      </c>
      <c r="O289" s="1" t="s">
        <v>1662</v>
      </c>
      <c r="P289" s="99"/>
      <c r="Q289" s="99">
        <v>111650</v>
      </c>
      <c r="S289" s="96" t="s">
        <v>1619</v>
      </c>
    </row>
    <row r="290" spans="1:19" x14ac:dyDescent="0.2">
      <c r="A290" s="8" t="str">
        <f t="shared" si="10"/>
        <v>SCRASR00061**C</v>
      </c>
      <c r="B290" s="1" t="s">
        <v>447</v>
      </c>
      <c r="C290" s="1" t="s">
        <v>464</v>
      </c>
      <c r="D290" s="4">
        <v>9.01</v>
      </c>
      <c r="E290" s="4">
        <v>9.1300000000000008</v>
      </c>
      <c r="F290" s="1" t="s">
        <v>322</v>
      </c>
      <c r="G290" s="5">
        <v>0</v>
      </c>
      <c r="H290" s="5">
        <v>0</v>
      </c>
      <c r="I290" s="5">
        <v>8</v>
      </c>
      <c r="J290" s="5">
        <v>0</v>
      </c>
      <c r="K290" s="5">
        <v>0</v>
      </c>
      <c r="L290" s="5">
        <f t="shared" si="9"/>
        <v>8</v>
      </c>
      <c r="M290" s="1" t="s">
        <v>323</v>
      </c>
      <c r="N290" s="1">
        <v>8</v>
      </c>
      <c r="O290" s="1" t="s">
        <v>1649</v>
      </c>
      <c r="P290" s="99">
        <v>105445</v>
      </c>
    </row>
    <row r="291" spans="1:19" x14ac:dyDescent="0.2">
      <c r="A291" s="8" t="str">
        <f t="shared" si="10"/>
        <v>SCRASR00061**C</v>
      </c>
      <c r="B291" s="1" t="s">
        <v>447</v>
      </c>
      <c r="C291" s="1" t="s">
        <v>464</v>
      </c>
      <c r="D291" s="4">
        <v>9.1300000000000008</v>
      </c>
      <c r="E291" s="4">
        <v>9.36</v>
      </c>
      <c r="F291" s="1" t="s">
        <v>327</v>
      </c>
      <c r="G291" s="5">
        <v>0</v>
      </c>
      <c r="H291" s="5">
        <v>0</v>
      </c>
      <c r="I291" s="5">
        <v>56</v>
      </c>
      <c r="J291" s="5">
        <v>0</v>
      </c>
      <c r="K291" s="5">
        <v>0</v>
      </c>
      <c r="L291" s="5">
        <f t="shared" si="9"/>
        <v>56</v>
      </c>
      <c r="M291" s="1" t="s">
        <v>469</v>
      </c>
      <c r="N291" s="1">
        <v>56</v>
      </c>
      <c r="O291" s="1" t="s">
        <v>1649</v>
      </c>
      <c r="P291" s="99">
        <v>105445</v>
      </c>
    </row>
    <row r="292" spans="1:19" x14ac:dyDescent="0.2">
      <c r="A292" s="8" t="str">
        <f t="shared" si="10"/>
        <v>SCRASR00061**C</v>
      </c>
      <c r="B292" s="1" t="s">
        <v>447</v>
      </c>
      <c r="C292" s="1" t="s">
        <v>464</v>
      </c>
      <c r="D292" s="4">
        <v>9.36</v>
      </c>
      <c r="E292" s="4">
        <v>10.210000000000001</v>
      </c>
      <c r="F292" s="1" t="s">
        <v>322</v>
      </c>
      <c r="G292" s="5">
        <v>0</v>
      </c>
      <c r="H292" s="5">
        <v>0</v>
      </c>
      <c r="I292" s="5">
        <v>52</v>
      </c>
      <c r="J292" s="5">
        <v>0</v>
      </c>
      <c r="K292" s="5">
        <v>0</v>
      </c>
      <c r="L292" s="5">
        <f t="shared" si="9"/>
        <v>52</v>
      </c>
      <c r="M292" s="1" t="s">
        <v>323</v>
      </c>
      <c r="N292" s="1">
        <v>52</v>
      </c>
      <c r="O292" s="1" t="s">
        <v>1649</v>
      </c>
      <c r="P292" s="99">
        <v>105445</v>
      </c>
    </row>
    <row r="293" spans="1:19" x14ac:dyDescent="0.2">
      <c r="A293" s="8" t="str">
        <f t="shared" si="10"/>
        <v>SCRASR00061**C</v>
      </c>
      <c r="B293" s="1" t="s">
        <v>447</v>
      </c>
      <c r="C293" s="1" t="s">
        <v>464</v>
      </c>
      <c r="D293" s="4">
        <v>10.210000000000001</v>
      </c>
      <c r="E293" s="4">
        <v>10.51</v>
      </c>
      <c r="F293" s="1" t="s">
        <v>329</v>
      </c>
      <c r="G293" s="5">
        <v>0</v>
      </c>
      <c r="H293" s="5">
        <v>0</v>
      </c>
      <c r="I293" s="5">
        <v>46</v>
      </c>
      <c r="J293" s="5">
        <v>0</v>
      </c>
      <c r="K293" s="5">
        <v>0</v>
      </c>
      <c r="L293" s="5">
        <f t="shared" si="9"/>
        <v>46</v>
      </c>
      <c r="M293" s="1" t="s">
        <v>366</v>
      </c>
      <c r="N293" s="1">
        <v>46</v>
      </c>
      <c r="O293" s="1" t="s">
        <v>1649</v>
      </c>
      <c r="P293" s="99">
        <v>105445</v>
      </c>
    </row>
    <row r="294" spans="1:19" x14ac:dyDescent="0.2">
      <c r="A294" s="8" t="str">
        <f t="shared" si="10"/>
        <v>SCRASR00061**C</v>
      </c>
      <c r="B294" s="1" t="s">
        <v>447</v>
      </c>
      <c r="C294" s="1" t="s">
        <v>464</v>
      </c>
      <c r="D294" s="4">
        <v>10.51</v>
      </c>
      <c r="E294" s="4">
        <v>11.65</v>
      </c>
      <c r="F294" s="1" t="s">
        <v>322</v>
      </c>
      <c r="G294" s="5">
        <v>0</v>
      </c>
      <c r="H294" s="5">
        <v>0</v>
      </c>
      <c r="I294" s="5">
        <v>75</v>
      </c>
      <c r="J294" s="5">
        <v>0</v>
      </c>
      <c r="K294" s="5">
        <v>0</v>
      </c>
      <c r="L294" s="5">
        <f t="shared" si="9"/>
        <v>75</v>
      </c>
      <c r="M294" s="1" t="s">
        <v>323</v>
      </c>
      <c r="N294" s="1">
        <v>75</v>
      </c>
      <c r="O294" s="1" t="s">
        <v>1649</v>
      </c>
      <c r="P294" s="99">
        <v>105445</v>
      </c>
    </row>
    <row r="295" spans="1:19" x14ac:dyDescent="0.2">
      <c r="A295" s="8" t="str">
        <f t="shared" si="10"/>
        <v>SCRASR00061**C</v>
      </c>
      <c r="B295" s="1" t="s">
        <v>447</v>
      </c>
      <c r="C295" s="1" t="s">
        <v>464</v>
      </c>
      <c r="D295" s="4">
        <v>11.65</v>
      </c>
      <c r="E295" s="4">
        <v>12.02</v>
      </c>
      <c r="F295" s="1" t="s">
        <v>327</v>
      </c>
      <c r="G295" s="5">
        <v>0</v>
      </c>
      <c r="H295" s="5">
        <v>0</v>
      </c>
      <c r="I295" s="5">
        <v>59</v>
      </c>
      <c r="J295" s="5">
        <v>0</v>
      </c>
      <c r="K295" s="5">
        <v>0</v>
      </c>
      <c r="L295" s="5">
        <f t="shared" si="9"/>
        <v>59</v>
      </c>
      <c r="M295" s="1" t="s">
        <v>347</v>
      </c>
      <c r="N295" s="1">
        <v>59</v>
      </c>
      <c r="O295" s="1" t="s">
        <v>1649</v>
      </c>
      <c r="P295" s="99">
        <v>105445</v>
      </c>
    </row>
    <row r="296" spans="1:19" x14ac:dyDescent="0.2">
      <c r="A296" s="8" t="str">
        <f t="shared" si="10"/>
        <v>SCRASR00061**C</v>
      </c>
      <c r="B296" s="1" t="s">
        <v>447</v>
      </c>
      <c r="C296" s="1" t="s">
        <v>464</v>
      </c>
      <c r="D296" s="4">
        <v>12.02</v>
      </c>
      <c r="E296" s="4">
        <v>12.02</v>
      </c>
      <c r="F296" s="1" t="s">
        <v>322</v>
      </c>
      <c r="G296" s="5">
        <v>0</v>
      </c>
      <c r="H296" s="5">
        <v>0</v>
      </c>
      <c r="I296" s="5">
        <v>2</v>
      </c>
      <c r="J296" s="5">
        <v>0</v>
      </c>
      <c r="K296" s="5">
        <v>0</v>
      </c>
      <c r="L296" s="5">
        <f t="shared" si="9"/>
        <v>2</v>
      </c>
      <c r="M296" s="1" t="s">
        <v>323</v>
      </c>
      <c r="N296" s="1">
        <v>2</v>
      </c>
      <c r="O296" s="1" t="s">
        <v>1649</v>
      </c>
      <c r="P296" s="99">
        <v>105445</v>
      </c>
    </row>
    <row r="297" spans="1:19" x14ac:dyDescent="0.2">
      <c r="A297" s="8" t="str">
        <f t="shared" si="10"/>
        <v>SCRASR00096**C</v>
      </c>
      <c r="B297" s="1" t="s">
        <v>447</v>
      </c>
      <c r="C297" s="1" t="s">
        <v>367</v>
      </c>
      <c r="D297" s="4">
        <v>0</v>
      </c>
      <c r="E297" s="4">
        <v>0.2</v>
      </c>
      <c r="F297" s="1" t="s">
        <v>334</v>
      </c>
      <c r="G297" s="5">
        <v>16</v>
      </c>
      <c r="H297" s="5">
        <v>0</v>
      </c>
      <c r="I297" s="5">
        <v>11</v>
      </c>
      <c r="J297" s="5">
        <v>0</v>
      </c>
      <c r="K297" s="5">
        <v>0</v>
      </c>
      <c r="L297" s="5">
        <f t="shared" si="9"/>
        <v>27</v>
      </c>
      <c r="M297" s="1" t="s">
        <v>470</v>
      </c>
      <c r="N297" s="1">
        <v>27</v>
      </c>
      <c r="O297" s="1" t="s">
        <v>1662</v>
      </c>
      <c r="P297" s="96"/>
      <c r="Q297" s="96">
        <v>105452</v>
      </c>
      <c r="S297" s="96" t="s">
        <v>1641</v>
      </c>
    </row>
    <row r="298" spans="1:19" x14ac:dyDescent="0.2">
      <c r="A298" s="8" t="str">
        <f t="shared" si="10"/>
        <v>SCRASR00096**C</v>
      </c>
      <c r="B298" s="1" t="s">
        <v>447</v>
      </c>
      <c r="C298" s="1" t="s">
        <v>367</v>
      </c>
      <c r="D298" s="4">
        <v>0.2</v>
      </c>
      <c r="E298" s="4">
        <v>3.45</v>
      </c>
      <c r="F298" s="1" t="s">
        <v>322</v>
      </c>
      <c r="G298" s="5">
        <v>0</v>
      </c>
      <c r="H298" s="5">
        <v>0</v>
      </c>
      <c r="I298" s="5">
        <v>215</v>
      </c>
      <c r="J298" s="5">
        <v>0</v>
      </c>
      <c r="K298" s="5">
        <v>0</v>
      </c>
      <c r="L298" s="5">
        <f t="shared" si="9"/>
        <v>215</v>
      </c>
      <c r="M298" s="1" t="s">
        <v>323</v>
      </c>
      <c r="N298" s="1">
        <v>215</v>
      </c>
      <c r="O298" s="1" t="s">
        <v>1662</v>
      </c>
      <c r="P298" s="96"/>
      <c r="Q298" s="96">
        <v>105452</v>
      </c>
      <c r="S298" s="96" t="s">
        <v>1641</v>
      </c>
    </row>
    <row r="299" spans="1:19" x14ac:dyDescent="0.2">
      <c r="A299" s="8" t="str">
        <f t="shared" si="10"/>
        <v>SCRASR00096**C</v>
      </c>
      <c r="B299" s="1" t="s">
        <v>447</v>
      </c>
      <c r="C299" s="1" t="s">
        <v>367</v>
      </c>
      <c r="D299" s="4">
        <v>3.45</v>
      </c>
      <c r="E299" s="4">
        <v>3.65</v>
      </c>
      <c r="F299" s="1" t="s">
        <v>334</v>
      </c>
      <c r="G299" s="5">
        <v>16</v>
      </c>
      <c r="H299" s="5">
        <v>0</v>
      </c>
      <c r="I299" s="5">
        <v>11</v>
      </c>
      <c r="J299" s="5">
        <v>0</v>
      </c>
      <c r="K299" s="5">
        <v>0</v>
      </c>
      <c r="L299" s="5">
        <f t="shared" si="9"/>
        <v>27</v>
      </c>
      <c r="M299" s="1" t="s">
        <v>471</v>
      </c>
      <c r="N299" s="1">
        <v>27</v>
      </c>
      <c r="O299" s="1" t="s">
        <v>1662</v>
      </c>
      <c r="P299" s="96"/>
      <c r="Q299" s="96">
        <v>105452</v>
      </c>
      <c r="S299" s="96" t="s">
        <v>1641</v>
      </c>
    </row>
    <row r="300" spans="1:19" x14ac:dyDescent="0.2">
      <c r="A300" s="8" t="str">
        <f t="shared" si="10"/>
        <v>SCRASR00096**C</v>
      </c>
      <c r="B300" s="1" t="s">
        <v>447</v>
      </c>
      <c r="C300" s="1" t="s">
        <v>367</v>
      </c>
      <c r="D300" s="4">
        <v>3.65</v>
      </c>
      <c r="E300" s="4">
        <v>3.85</v>
      </c>
      <c r="F300" s="1" t="s">
        <v>334</v>
      </c>
      <c r="G300" s="5">
        <v>16</v>
      </c>
      <c r="H300" s="5">
        <v>0</v>
      </c>
      <c r="I300" s="5">
        <v>21</v>
      </c>
      <c r="J300" s="5">
        <v>0</v>
      </c>
      <c r="K300" s="5">
        <v>0</v>
      </c>
      <c r="L300" s="5">
        <f t="shared" si="9"/>
        <v>37</v>
      </c>
      <c r="M300" s="1" t="s">
        <v>472</v>
      </c>
      <c r="N300" s="1">
        <v>37</v>
      </c>
      <c r="O300" s="1" t="s">
        <v>1660</v>
      </c>
      <c r="P300" s="3">
        <v>105561</v>
      </c>
    </row>
    <row r="301" spans="1:19" x14ac:dyDescent="0.2">
      <c r="A301" s="8" t="str">
        <f t="shared" si="10"/>
        <v>SCRASR00096**C</v>
      </c>
      <c r="B301" s="1" t="s">
        <v>447</v>
      </c>
      <c r="C301" s="1" t="s">
        <v>367</v>
      </c>
      <c r="D301" s="4">
        <v>3.85</v>
      </c>
      <c r="E301" s="4">
        <v>4.0999999999999996</v>
      </c>
      <c r="F301" s="1" t="s">
        <v>329</v>
      </c>
      <c r="G301" s="5">
        <v>0</v>
      </c>
      <c r="H301" s="5">
        <v>0</v>
      </c>
      <c r="I301" s="5">
        <v>51</v>
      </c>
      <c r="J301" s="5">
        <v>0</v>
      </c>
      <c r="K301" s="5">
        <v>0</v>
      </c>
      <c r="L301" s="5">
        <f t="shared" si="9"/>
        <v>51</v>
      </c>
      <c r="M301" s="1" t="s">
        <v>343</v>
      </c>
      <c r="N301" s="1">
        <v>51</v>
      </c>
      <c r="O301" s="1" t="s">
        <v>1660</v>
      </c>
      <c r="P301" s="3">
        <v>105561</v>
      </c>
    </row>
    <row r="302" spans="1:19" x14ac:dyDescent="0.2">
      <c r="A302" s="8" t="str">
        <f t="shared" si="10"/>
        <v>SCRASR00096**C</v>
      </c>
      <c r="B302" s="1" t="s">
        <v>447</v>
      </c>
      <c r="C302" s="1" t="s">
        <v>367</v>
      </c>
      <c r="D302" s="4">
        <v>4.0999999999999996</v>
      </c>
      <c r="E302" s="4">
        <v>5.24</v>
      </c>
      <c r="F302" s="1" t="s">
        <v>322</v>
      </c>
      <c r="G302" s="5">
        <v>0</v>
      </c>
      <c r="H302" s="5">
        <v>0</v>
      </c>
      <c r="I302" s="5">
        <v>63</v>
      </c>
      <c r="J302" s="5">
        <v>0</v>
      </c>
      <c r="K302" s="5">
        <v>0</v>
      </c>
      <c r="L302" s="5">
        <f t="shared" si="9"/>
        <v>63</v>
      </c>
      <c r="M302" s="1" t="s">
        <v>323</v>
      </c>
      <c r="N302" s="1">
        <v>63</v>
      </c>
      <c r="O302" s="1" t="s">
        <v>1660</v>
      </c>
      <c r="P302" s="3">
        <v>105561</v>
      </c>
    </row>
    <row r="303" spans="1:19" x14ac:dyDescent="0.2">
      <c r="A303" s="8" t="str">
        <f t="shared" si="10"/>
        <v>SCRASR00096**C</v>
      </c>
      <c r="B303" s="1" t="s">
        <v>447</v>
      </c>
      <c r="C303" s="1" t="s">
        <v>367</v>
      </c>
      <c r="D303" s="4">
        <v>5.24</v>
      </c>
      <c r="E303" s="4">
        <v>5.45</v>
      </c>
      <c r="F303" s="1" t="s">
        <v>327</v>
      </c>
      <c r="G303" s="5">
        <v>0</v>
      </c>
      <c r="H303" s="5">
        <v>0</v>
      </c>
      <c r="I303" s="5">
        <v>29</v>
      </c>
      <c r="J303" s="5">
        <v>0</v>
      </c>
      <c r="K303" s="5">
        <v>0</v>
      </c>
      <c r="L303" s="5">
        <f t="shared" si="9"/>
        <v>29</v>
      </c>
      <c r="M303" s="1" t="s">
        <v>347</v>
      </c>
      <c r="N303" s="1">
        <v>29</v>
      </c>
      <c r="O303" s="1" t="s">
        <v>1660</v>
      </c>
      <c r="P303" s="3">
        <v>105561</v>
      </c>
    </row>
    <row r="304" spans="1:19" x14ac:dyDescent="0.2">
      <c r="A304" s="8" t="str">
        <f t="shared" si="10"/>
        <v>SCRASR00096**C</v>
      </c>
      <c r="B304" s="1" t="s">
        <v>447</v>
      </c>
      <c r="C304" s="1" t="s">
        <v>367</v>
      </c>
      <c r="D304" s="4">
        <v>5.45</v>
      </c>
      <c r="E304" s="4">
        <v>5.59</v>
      </c>
      <c r="F304" s="1" t="s">
        <v>322</v>
      </c>
      <c r="G304" s="5">
        <v>0</v>
      </c>
      <c r="H304" s="5">
        <v>0</v>
      </c>
      <c r="I304" s="5">
        <v>9</v>
      </c>
      <c r="J304" s="5">
        <v>0</v>
      </c>
      <c r="K304" s="5">
        <v>0</v>
      </c>
      <c r="L304" s="5">
        <f t="shared" si="9"/>
        <v>9</v>
      </c>
      <c r="M304" s="1" t="s">
        <v>323</v>
      </c>
      <c r="N304" s="1">
        <v>9</v>
      </c>
      <c r="O304" s="1" t="s">
        <v>1660</v>
      </c>
      <c r="P304" s="3">
        <v>105561</v>
      </c>
    </row>
    <row r="305" spans="1:16" x14ac:dyDescent="0.2">
      <c r="A305" s="8" t="str">
        <f t="shared" si="10"/>
        <v>SCRASR00096**C</v>
      </c>
      <c r="B305" s="1" t="s">
        <v>447</v>
      </c>
      <c r="C305" s="1" t="s">
        <v>367</v>
      </c>
      <c r="D305" s="4">
        <v>5.59</v>
      </c>
      <c r="E305" s="4">
        <v>5.8</v>
      </c>
      <c r="F305" s="1" t="s">
        <v>327</v>
      </c>
      <c r="G305" s="5">
        <v>0</v>
      </c>
      <c r="H305" s="5">
        <v>0</v>
      </c>
      <c r="I305" s="5">
        <v>29</v>
      </c>
      <c r="J305" s="5">
        <v>0</v>
      </c>
      <c r="K305" s="5">
        <v>0</v>
      </c>
      <c r="L305" s="5">
        <f t="shared" si="9"/>
        <v>29</v>
      </c>
      <c r="M305" s="1" t="s">
        <v>347</v>
      </c>
      <c r="N305" s="1">
        <v>29</v>
      </c>
      <c r="O305" s="1" t="s">
        <v>1660</v>
      </c>
      <c r="P305" s="3">
        <v>105561</v>
      </c>
    </row>
    <row r="306" spans="1:16" x14ac:dyDescent="0.2">
      <c r="A306" s="8" t="str">
        <f t="shared" si="10"/>
        <v>SCRASR00096**C</v>
      </c>
      <c r="B306" s="1" t="s">
        <v>447</v>
      </c>
      <c r="C306" s="1" t="s">
        <v>367</v>
      </c>
      <c r="D306" s="4">
        <v>5.8</v>
      </c>
      <c r="E306" s="4">
        <v>8.17</v>
      </c>
      <c r="F306" s="1" t="s">
        <v>322</v>
      </c>
      <c r="G306" s="5">
        <v>0</v>
      </c>
      <c r="H306" s="5">
        <v>0</v>
      </c>
      <c r="I306" s="5">
        <v>152</v>
      </c>
      <c r="J306" s="5">
        <v>0</v>
      </c>
      <c r="K306" s="5">
        <v>0</v>
      </c>
      <c r="L306" s="5">
        <f t="shared" si="9"/>
        <v>152</v>
      </c>
      <c r="M306" s="1" t="s">
        <v>323</v>
      </c>
      <c r="N306" s="1">
        <v>152</v>
      </c>
      <c r="O306" s="1" t="s">
        <v>1660</v>
      </c>
      <c r="P306" s="3">
        <v>105561</v>
      </c>
    </row>
    <row r="307" spans="1:16" x14ac:dyDescent="0.2">
      <c r="A307" s="8" t="str">
        <f t="shared" si="10"/>
        <v>SCRASR00096**C</v>
      </c>
      <c r="B307" s="1" t="s">
        <v>447</v>
      </c>
      <c r="C307" s="1" t="s">
        <v>367</v>
      </c>
      <c r="D307" s="4">
        <v>8.17</v>
      </c>
      <c r="E307" s="4">
        <v>8.3699999999999992</v>
      </c>
      <c r="F307" s="1" t="s">
        <v>334</v>
      </c>
      <c r="G307" s="5">
        <v>16</v>
      </c>
      <c r="H307" s="5">
        <v>0</v>
      </c>
      <c r="I307" s="5">
        <v>11</v>
      </c>
      <c r="J307" s="5">
        <v>0</v>
      </c>
      <c r="K307" s="5">
        <v>0</v>
      </c>
      <c r="L307" s="5">
        <f t="shared" si="9"/>
        <v>27</v>
      </c>
      <c r="M307" s="1" t="s">
        <v>473</v>
      </c>
      <c r="N307" s="1">
        <v>27</v>
      </c>
      <c r="O307" s="1" t="s">
        <v>1660</v>
      </c>
      <c r="P307" s="3">
        <v>105561</v>
      </c>
    </row>
    <row r="308" spans="1:16" x14ac:dyDescent="0.2">
      <c r="A308" s="8" t="str">
        <f t="shared" si="10"/>
        <v>SCRASR00096**C</v>
      </c>
      <c r="B308" s="1" t="s">
        <v>447</v>
      </c>
      <c r="C308" s="1" t="s">
        <v>367</v>
      </c>
      <c r="D308" s="4">
        <v>8.3699999999999992</v>
      </c>
      <c r="E308" s="4">
        <v>8.49</v>
      </c>
      <c r="F308" s="1" t="s">
        <v>324</v>
      </c>
      <c r="G308" s="5">
        <v>0</v>
      </c>
      <c r="H308" s="5">
        <v>0</v>
      </c>
      <c r="I308" s="5">
        <v>15</v>
      </c>
      <c r="J308" s="5">
        <v>0</v>
      </c>
      <c r="K308" s="5">
        <v>0</v>
      </c>
      <c r="L308" s="5">
        <f t="shared" si="9"/>
        <v>15</v>
      </c>
      <c r="M308" s="1" t="s">
        <v>474</v>
      </c>
      <c r="N308" s="1">
        <v>15</v>
      </c>
      <c r="O308" s="1" t="s">
        <v>1660</v>
      </c>
      <c r="P308" s="3">
        <v>105561</v>
      </c>
    </row>
    <row r="309" spans="1:16" x14ac:dyDescent="0.2">
      <c r="A309" s="8" t="str">
        <f t="shared" si="10"/>
        <v>SCRASR00096**C</v>
      </c>
      <c r="B309" s="1" t="s">
        <v>447</v>
      </c>
      <c r="C309" s="1" t="s">
        <v>367</v>
      </c>
      <c r="D309" s="4">
        <v>8.49</v>
      </c>
      <c r="E309" s="4">
        <v>8.69</v>
      </c>
      <c r="F309" s="1" t="s">
        <v>334</v>
      </c>
      <c r="G309" s="5">
        <v>16</v>
      </c>
      <c r="H309" s="5">
        <v>0</v>
      </c>
      <c r="I309" s="5">
        <v>11</v>
      </c>
      <c r="J309" s="5">
        <v>0</v>
      </c>
      <c r="K309" s="5">
        <v>0</v>
      </c>
      <c r="L309" s="5">
        <f t="shared" si="9"/>
        <v>27</v>
      </c>
      <c r="M309" s="1" t="s">
        <v>475</v>
      </c>
      <c r="N309" s="1">
        <v>27</v>
      </c>
      <c r="O309" s="1" t="s">
        <v>1660</v>
      </c>
      <c r="P309" s="3">
        <v>105561</v>
      </c>
    </row>
    <row r="310" spans="1:16" x14ac:dyDescent="0.2">
      <c r="A310" s="8" t="str">
        <f t="shared" si="10"/>
        <v>SCRASR00096**C</v>
      </c>
      <c r="B310" s="1" t="s">
        <v>447</v>
      </c>
      <c r="C310" s="1" t="s">
        <v>367</v>
      </c>
      <c r="D310" s="4">
        <v>8.69</v>
      </c>
      <c r="E310" s="4">
        <v>8.85</v>
      </c>
      <c r="F310" s="1" t="s">
        <v>322</v>
      </c>
      <c r="G310" s="5">
        <v>0</v>
      </c>
      <c r="H310" s="5">
        <v>0</v>
      </c>
      <c r="I310" s="5">
        <v>6</v>
      </c>
      <c r="J310" s="5">
        <v>0</v>
      </c>
      <c r="K310" s="5">
        <v>0</v>
      </c>
      <c r="L310" s="5">
        <f t="shared" ref="L310:L373" si="11">SUM(G310:K310)</f>
        <v>6</v>
      </c>
      <c r="M310" s="1" t="s">
        <v>323</v>
      </c>
      <c r="N310" s="1">
        <v>6</v>
      </c>
      <c r="O310" s="1" t="s">
        <v>1660</v>
      </c>
      <c r="P310" s="3">
        <v>105561</v>
      </c>
    </row>
    <row r="311" spans="1:16" x14ac:dyDescent="0.2">
      <c r="A311" s="8" t="str">
        <f t="shared" si="10"/>
        <v>SCRASR00096**C</v>
      </c>
      <c r="B311" s="1" t="s">
        <v>447</v>
      </c>
      <c r="C311" s="1" t="s">
        <v>367</v>
      </c>
      <c r="D311" s="4">
        <v>8.85</v>
      </c>
      <c r="E311" s="4">
        <v>9.3800000000000008</v>
      </c>
      <c r="F311" s="1" t="s">
        <v>373</v>
      </c>
      <c r="G311" s="5">
        <v>0</v>
      </c>
      <c r="H311" s="5">
        <v>0</v>
      </c>
      <c r="I311" s="5">
        <v>101</v>
      </c>
      <c r="J311" s="5">
        <v>0</v>
      </c>
      <c r="K311" s="5">
        <v>0</v>
      </c>
      <c r="L311" s="5">
        <f t="shared" si="11"/>
        <v>101</v>
      </c>
      <c r="M311" s="1" t="s">
        <v>476</v>
      </c>
      <c r="N311" s="1">
        <v>101</v>
      </c>
      <c r="O311" s="1" t="s">
        <v>1660</v>
      </c>
      <c r="P311" s="3">
        <v>105561</v>
      </c>
    </row>
    <row r="312" spans="1:16" x14ac:dyDescent="0.2">
      <c r="A312" s="8" t="str">
        <f t="shared" si="10"/>
        <v>SCRASR00096**C</v>
      </c>
      <c r="B312" s="1" t="s">
        <v>447</v>
      </c>
      <c r="C312" s="1" t="s">
        <v>367</v>
      </c>
      <c r="D312" s="4">
        <v>9.3800000000000008</v>
      </c>
      <c r="E312" s="4">
        <v>10.119999999999999</v>
      </c>
      <c r="F312" s="1" t="s">
        <v>322</v>
      </c>
      <c r="G312" s="5">
        <v>0</v>
      </c>
      <c r="H312" s="5">
        <v>0</v>
      </c>
      <c r="I312" s="5">
        <v>41</v>
      </c>
      <c r="J312" s="5">
        <v>0</v>
      </c>
      <c r="K312" s="5">
        <v>0</v>
      </c>
      <c r="L312" s="5">
        <f t="shared" si="11"/>
        <v>41</v>
      </c>
      <c r="M312" s="1" t="s">
        <v>477</v>
      </c>
      <c r="N312" s="1">
        <v>41</v>
      </c>
      <c r="O312" s="1" t="s">
        <v>1660</v>
      </c>
      <c r="P312" s="3">
        <v>105561</v>
      </c>
    </row>
    <row r="313" spans="1:16" x14ac:dyDescent="0.2">
      <c r="A313" s="8" t="str">
        <f t="shared" si="10"/>
        <v>SCRASR00096**C</v>
      </c>
      <c r="B313" s="1" t="s">
        <v>447</v>
      </c>
      <c r="C313" s="1" t="s">
        <v>367</v>
      </c>
      <c r="D313" s="4">
        <v>10.119999999999999</v>
      </c>
      <c r="E313" s="4">
        <v>10.34</v>
      </c>
      <c r="F313" s="1" t="s">
        <v>329</v>
      </c>
      <c r="G313" s="5">
        <v>0</v>
      </c>
      <c r="H313" s="5">
        <v>0</v>
      </c>
      <c r="I313" s="5">
        <v>36</v>
      </c>
      <c r="J313" s="5">
        <v>0</v>
      </c>
      <c r="K313" s="5">
        <v>0</v>
      </c>
      <c r="L313" s="5">
        <f t="shared" si="11"/>
        <v>36</v>
      </c>
      <c r="M313" s="1" t="s">
        <v>343</v>
      </c>
      <c r="N313" s="1">
        <v>36</v>
      </c>
      <c r="O313" s="1" t="s">
        <v>1660</v>
      </c>
      <c r="P313" s="3">
        <v>105561</v>
      </c>
    </row>
    <row r="314" spans="1:16" x14ac:dyDescent="0.2">
      <c r="A314" s="8" t="str">
        <f t="shared" si="10"/>
        <v>SCRASR00096**C</v>
      </c>
      <c r="B314" s="1" t="s">
        <v>447</v>
      </c>
      <c r="C314" s="1" t="s">
        <v>367</v>
      </c>
      <c r="D314" s="4">
        <v>10.34</v>
      </c>
      <c r="E314" s="4">
        <v>11.41</v>
      </c>
      <c r="F314" s="1" t="s">
        <v>322</v>
      </c>
      <c r="G314" s="5">
        <v>0</v>
      </c>
      <c r="H314" s="5">
        <v>0</v>
      </c>
      <c r="I314" s="5">
        <v>64</v>
      </c>
      <c r="J314" s="5">
        <v>0</v>
      </c>
      <c r="K314" s="5">
        <v>0</v>
      </c>
      <c r="L314" s="5">
        <f t="shared" si="11"/>
        <v>64</v>
      </c>
      <c r="M314" s="1" t="s">
        <v>323</v>
      </c>
      <c r="N314" s="1">
        <v>64</v>
      </c>
      <c r="O314" s="1" t="s">
        <v>1660</v>
      </c>
      <c r="P314" s="3">
        <v>105561</v>
      </c>
    </row>
    <row r="315" spans="1:16" x14ac:dyDescent="0.2">
      <c r="A315" s="8" t="str">
        <f t="shared" si="10"/>
        <v>SCRASR00097**C</v>
      </c>
      <c r="B315" s="1" t="s">
        <v>447</v>
      </c>
      <c r="C315" s="1" t="s">
        <v>368</v>
      </c>
      <c r="D315" s="4">
        <v>0.82</v>
      </c>
      <c r="E315" s="4">
        <v>1.95</v>
      </c>
      <c r="F315" s="1" t="s">
        <v>322</v>
      </c>
      <c r="G315" s="5">
        <v>0</v>
      </c>
      <c r="H315" s="5">
        <v>0</v>
      </c>
      <c r="I315" s="5">
        <v>62</v>
      </c>
      <c r="J315" s="5">
        <v>0</v>
      </c>
      <c r="K315" s="5">
        <v>0</v>
      </c>
      <c r="L315" s="5">
        <f t="shared" si="11"/>
        <v>62</v>
      </c>
      <c r="M315" s="1" t="s">
        <v>323</v>
      </c>
      <c r="N315" s="1">
        <v>62</v>
      </c>
      <c r="O315" s="1" t="s">
        <v>1660</v>
      </c>
      <c r="P315" s="3">
        <v>105561</v>
      </c>
    </row>
    <row r="316" spans="1:16" x14ac:dyDescent="0.2">
      <c r="A316" s="8" t="str">
        <f t="shared" si="10"/>
        <v>SCRASR00097**C</v>
      </c>
      <c r="B316" s="1" t="s">
        <v>447</v>
      </c>
      <c r="C316" s="1" t="s">
        <v>368</v>
      </c>
      <c r="D316" s="4">
        <v>1.95</v>
      </c>
      <c r="E316" s="4">
        <v>2.1</v>
      </c>
      <c r="F316" s="1" t="s">
        <v>334</v>
      </c>
      <c r="G316" s="5">
        <v>16</v>
      </c>
      <c r="H316" s="5">
        <v>0</v>
      </c>
      <c r="I316" s="5">
        <v>11</v>
      </c>
      <c r="J316" s="5">
        <v>0</v>
      </c>
      <c r="K316" s="5">
        <v>0</v>
      </c>
      <c r="L316" s="5">
        <f t="shared" si="11"/>
        <v>27</v>
      </c>
      <c r="M316" s="1" t="s">
        <v>478</v>
      </c>
      <c r="N316" s="1">
        <v>27</v>
      </c>
      <c r="O316" s="1" t="s">
        <v>1660</v>
      </c>
      <c r="P316" s="3">
        <v>105561</v>
      </c>
    </row>
    <row r="317" spans="1:16" x14ac:dyDescent="0.2">
      <c r="A317" s="8" t="str">
        <f t="shared" si="10"/>
        <v>SCRASR00097**C</v>
      </c>
      <c r="B317" s="1" t="s">
        <v>447</v>
      </c>
      <c r="C317" s="1" t="s">
        <v>368</v>
      </c>
      <c r="D317" s="4">
        <v>2.1</v>
      </c>
      <c r="E317" s="4">
        <v>3.01</v>
      </c>
      <c r="F317" s="1" t="s">
        <v>322</v>
      </c>
      <c r="G317" s="5">
        <v>0</v>
      </c>
      <c r="H317" s="5">
        <v>0</v>
      </c>
      <c r="I317" s="5">
        <v>56</v>
      </c>
      <c r="J317" s="5">
        <v>0</v>
      </c>
      <c r="K317" s="5">
        <v>0</v>
      </c>
      <c r="L317" s="5">
        <f t="shared" si="11"/>
        <v>56</v>
      </c>
      <c r="M317" s="1" t="s">
        <v>323</v>
      </c>
      <c r="N317" s="1">
        <v>56</v>
      </c>
      <c r="O317" s="1" t="s">
        <v>1660</v>
      </c>
      <c r="P317" s="3">
        <v>105561</v>
      </c>
    </row>
    <row r="318" spans="1:16" x14ac:dyDescent="0.2">
      <c r="A318" s="8" t="str">
        <f t="shared" si="10"/>
        <v>SCRASR00097**C</v>
      </c>
      <c r="B318" s="1" t="s">
        <v>447</v>
      </c>
      <c r="C318" s="1" t="s">
        <v>368</v>
      </c>
      <c r="D318" s="4">
        <v>3.01</v>
      </c>
      <c r="E318" s="4">
        <v>3.24</v>
      </c>
      <c r="F318" s="1" t="s">
        <v>329</v>
      </c>
      <c r="G318" s="5">
        <v>0</v>
      </c>
      <c r="H318" s="5">
        <v>0</v>
      </c>
      <c r="I318" s="5">
        <v>32</v>
      </c>
      <c r="J318" s="5">
        <v>0</v>
      </c>
      <c r="K318" s="5">
        <v>0</v>
      </c>
      <c r="L318" s="5">
        <f t="shared" si="11"/>
        <v>32</v>
      </c>
      <c r="M318" s="1" t="s">
        <v>343</v>
      </c>
      <c r="N318" s="1">
        <v>32</v>
      </c>
      <c r="O318" s="1" t="s">
        <v>1660</v>
      </c>
      <c r="P318" s="3">
        <v>105561</v>
      </c>
    </row>
    <row r="319" spans="1:16" x14ac:dyDescent="0.2">
      <c r="A319" s="8" t="str">
        <f t="shared" si="10"/>
        <v>SCRASR00097**C</v>
      </c>
      <c r="B319" s="1" t="s">
        <v>447</v>
      </c>
      <c r="C319" s="1" t="s">
        <v>368</v>
      </c>
      <c r="D319" s="4">
        <v>3.24</v>
      </c>
      <c r="E319" s="4">
        <v>3.47</v>
      </c>
      <c r="F319" s="1" t="s">
        <v>322</v>
      </c>
      <c r="G319" s="5">
        <v>0</v>
      </c>
      <c r="H319" s="5">
        <v>0</v>
      </c>
      <c r="I319" s="5">
        <v>16</v>
      </c>
      <c r="J319" s="5">
        <v>0</v>
      </c>
      <c r="K319" s="5">
        <v>0</v>
      </c>
      <c r="L319" s="5">
        <f t="shared" si="11"/>
        <v>16</v>
      </c>
      <c r="M319" s="1" t="s">
        <v>323</v>
      </c>
      <c r="N319" s="1">
        <v>16</v>
      </c>
      <c r="O319" s="1" t="s">
        <v>1660</v>
      </c>
      <c r="P319" s="3">
        <v>105561</v>
      </c>
    </row>
    <row r="320" spans="1:16" x14ac:dyDescent="0.2">
      <c r="A320" s="8" t="str">
        <f t="shared" si="10"/>
        <v>SCRASR00097**C</v>
      </c>
      <c r="B320" s="1" t="s">
        <v>447</v>
      </c>
      <c r="C320" s="1" t="s">
        <v>368</v>
      </c>
      <c r="D320" s="4">
        <v>3.47</v>
      </c>
      <c r="E320" s="4">
        <v>3.62</v>
      </c>
      <c r="F320" s="1" t="s">
        <v>334</v>
      </c>
      <c r="G320" s="5">
        <v>16</v>
      </c>
      <c r="H320" s="5">
        <v>0</v>
      </c>
      <c r="I320" s="5">
        <v>11</v>
      </c>
      <c r="J320" s="5">
        <v>0</v>
      </c>
      <c r="K320" s="5">
        <v>0</v>
      </c>
      <c r="L320" s="5">
        <f t="shared" si="11"/>
        <v>27</v>
      </c>
      <c r="M320" s="1" t="s">
        <v>479</v>
      </c>
      <c r="N320" s="1">
        <v>27</v>
      </c>
      <c r="O320" s="1" t="s">
        <v>1660</v>
      </c>
      <c r="P320" s="3">
        <v>105561</v>
      </c>
    </row>
    <row r="321" spans="1:19" s="118" customFormat="1" x14ac:dyDescent="0.2">
      <c r="A321" s="103" t="str">
        <f t="shared" si="10"/>
        <v>SCRASR00098**C</v>
      </c>
      <c r="B321" s="88" t="s">
        <v>447</v>
      </c>
      <c r="C321" s="88" t="s">
        <v>480</v>
      </c>
      <c r="D321" s="113">
        <v>0</v>
      </c>
      <c r="E321" s="113">
        <v>0.86</v>
      </c>
      <c r="F321" s="88" t="s">
        <v>322</v>
      </c>
      <c r="G321" s="114">
        <v>0</v>
      </c>
      <c r="H321" s="114">
        <v>0</v>
      </c>
      <c r="I321" s="114">
        <v>57</v>
      </c>
      <c r="J321" s="114">
        <v>0</v>
      </c>
      <c r="K321" s="114">
        <v>0</v>
      </c>
      <c r="L321" s="114">
        <f t="shared" si="11"/>
        <v>57</v>
      </c>
      <c r="M321" s="88" t="s">
        <v>323</v>
      </c>
      <c r="N321" s="88">
        <v>57</v>
      </c>
      <c r="O321" s="88" t="s">
        <v>1617</v>
      </c>
      <c r="P321" s="115">
        <v>101469</v>
      </c>
      <c r="Q321" s="116"/>
      <c r="R321" s="117" t="s">
        <v>1608</v>
      </c>
      <c r="S321" s="116" t="s">
        <v>1667</v>
      </c>
    </row>
    <row r="322" spans="1:19" s="118" customFormat="1" x14ac:dyDescent="0.2">
      <c r="A322" s="103" t="str">
        <f t="shared" ref="A322:A385" si="12">"S"&amp;B322&amp;MID(C322,1,2)&amp;"00"&amp;MID(C322,4,3)&amp;"**C"</f>
        <v>SCRASR00098**C</v>
      </c>
      <c r="B322" s="88" t="s">
        <v>447</v>
      </c>
      <c r="C322" s="88" t="s">
        <v>480</v>
      </c>
      <c r="D322" s="113">
        <v>0.86</v>
      </c>
      <c r="E322" s="113">
        <v>1.2</v>
      </c>
      <c r="F322" s="88" t="s">
        <v>324</v>
      </c>
      <c r="G322" s="114">
        <v>0</v>
      </c>
      <c r="H322" s="114">
        <v>0</v>
      </c>
      <c r="I322" s="114">
        <v>22</v>
      </c>
      <c r="J322" s="114">
        <v>0</v>
      </c>
      <c r="K322" s="114">
        <v>0</v>
      </c>
      <c r="L322" s="114">
        <f t="shared" si="11"/>
        <v>22</v>
      </c>
      <c r="M322" s="88" t="s">
        <v>481</v>
      </c>
      <c r="N322" s="88">
        <v>22</v>
      </c>
      <c r="O322" s="88" t="s">
        <v>1617</v>
      </c>
      <c r="P322" s="115">
        <v>101469</v>
      </c>
      <c r="Q322" s="116"/>
      <c r="R322" s="117" t="s">
        <v>1608</v>
      </c>
      <c r="S322" s="116" t="s">
        <v>1667</v>
      </c>
    </row>
    <row r="323" spans="1:19" s="118" customFormat="1" x14ac:dyDescent="0.2">
      <c r="A323" s="103" t="str">
        <f t="shared" si="12"/>
        <v>SCRASR00098**C</v>
      </c>
      <c r="B323" s="88" t="s">
        <v>447</v>
      </c>
      <c r="C323" s="88" t="s">
        <v>480</v>
      </c>
      <c r="D323" s="113">
        <v>1.2</v>
      </c>
      <c r="E323" s="113">
        <v>5.69</v>
      </c>
      <c r="F323" s="88" t="s">
        <v>322</v>
      </c>
      <c r="G323" s="114">
        <v>0</v>
      </c>
      <c r="H323" s="114">
        <v>0</v>
      </c>
      <c r="I323" s="114">
        <v>283</v>
      </c>
      <c r="J323" s="114">
        <v>0</v>
      </c>
      <c r="K323" s="114">
        <v>0</v>
      </c>
      <c r="L323" s="114">
        <f t="shared" si="11"/>
        <v>283</v>
      </c>
      <c r="M323" s="88" t="s">
        <v>323</v>
      </c>
      <c r="N323" s="88">
        <v>283</v>
      </c>
      <c r="O323" s="88" t="s">
        <v>1617</v>
      </c>
      <c r="P323" s="115">
        <v>101469</v>
      </c>
      <c r="Q323" s="116"/>
      <c r="R323" s="117" t="s">
        <v>1608</v>
      </c>
      <c r="S323" s="116" t="s">
        <v>1667</v>
      </c>
    </row>
    <row r="324" spans="1:19" x14ac:dyDescent="0.2">
      <c r="A324" s="8" t="str">
        <f t="shared" si="12"/>
        <v>SCRASR00098**C</v>
      </c>
      <c r="B324" s="1" t="s">
        <v>447</v>
      </c>
      <c r="C324" s="1" t="s">
        <v>480</v>
      </c>
      <c r="D324" s="4">
        <v>8.6</v>
      </c>
      <c r="E324" s="4">
        <v>9.06</v>
      </c>
      <c r="F324" s="1" t="s">
        <v>322</v>
      </c>
      <c r="G324" s="5">
        <v>0</v>
      </c>
      <c r="H324" s="5">
        <v>0</v>
      </c>
      <c r="I324" s="5">
        <v>27</v>
      </c>
      <c r="J324" s="5">
        <v>0</v>
      </c>
      <c r="K324" s="5">
        <v>0</v>
      </c>
      <c r="L324" s="5">
        <f t="shared" si="11"/>
        <v>27</v>
      </c>
      <c r="M324" s="1" t="s">
        <v>323</v>
      </c>
      <c r="N324" s="1">
        <v>27</v>
      </c>
      <c r="O324" s="1" t="s">
        <v>1617</v>
      </c>
      <c r="P324" s="99">
        <v>101469</v>
      </c>
      <c r="R324" s="104" t="s">
        <v>1608</v>
      </c>
      <c r="S324" s="96" t="s">
        <v>1664</v>
      </c>
    </row>
    <row r="325" spans="1:19" x14ac:dyDescent="0.2">
      <c r="A325" s="8" t="str">
        <f t="shared" si="12"/>
        <v>SCRASR00098**C</v>
      </c>
      <c r="B325" s="1" t="s">
        <v>447</v>
      </c>
      <c r="C325" s="1" t="s">
        <v>480</v>
      </c>
      <c r="D325" s="4">
        <v>9.06</v>
      </c>
      <c r="E325" s="4">
        <v>9.6</v>
      </c>
      <c r="F325" s="1" t="s">
        <v>427</v>
      </c>
      <c r="G325" s="5">
        <v>132</v>
      </c>
      <c r="H325" s="5">
        <v>0</v>
      </c>
      <c r="I325" s="5">
        <v>39</v>
      </c>
      <c r="J325" s="5">
        <v>27</v>
      </c>
      <c r="K325" s="5">
        <v>86</v>
      </c>
      <c r="L325" s="5">
        <f t="shared" si="11"/>
        <v>284</v>
      </c>
      <c r="M325" s="1" t="s">
        <v>646</v>
      </c>
      <c r="N325" s="1">
        <v>284</v>
      </c>
      <c r="O325" s="1" t="s">
        <v>1617</v>
      </c>
      <c r="P325" s="99">
        <v>101469</v>
      </c>
      <c r="R325" s="104" t="s">
        <v>1608</v>
      </c>
      <c r="S325" s="96" t="s">
        <v>1664</v>
      </c>
    </row>
    <row r="326" spans="1:19" x14ac:dyDescent="0.2">
      <c r="A326" s="8" t="str">
        <f t="shared" si="12"/>
        <v>SCRASR00098**C</v>
      </c>
      <c r="B326" s="1" t="s">
        <v>447</v>
      </c>
      <c r="C326" s="1" t="s">
        <v>480</v>
      </c>
      <c r="D326" s="4">
        <v>9.6</v>
      </c>
      <c r="E326" s="4">
        <v>10.96</v>
      </c>
      <c r="F326" s="1" t="s">
        <v>322</v>
      </c>
      <c r="G326" s="5">
        <v>0</v>
      </c>
      <c r="H326" s="5">
        <v>0</v>
      </c>
      <c r="I326" s="5">
        <v>83</v>
      </c>
      <c r="J326" s="5">
        <v>0</v>
      </c>
      <c r="K326" s="5">
        <v>0</v>
      </c>
      <c r="L326" s="5">
        <f t="shared" si="11"/>
        <v>83</v>
      </c>
      <c r="M326" s="1" t="s">
        <v>323</v>
      </c>
      <c r="N326" s="1">
        <v>83</v>
      </c>
      <c r="O326" s="1" t="s">
        <v>1617</v>
      </c>
      <c r="P326" s="99">
        <v>101469</v>
      </c>
      <c r="R326" s="104" t="s">
        <v>1608</v>
      </c>
      <c r="S326" s="96" t="s">
        <v>1664</v>
      </c>
    </row>
    <row r="327" spans="1:19" x14ac:dyDescent="0.2">
      <c r="A327" s="8" t="str">
        <f t="shared" si="12"/>
        <v>SCRASR00098**C</v>
      </c>
      <c r="B327" s="1" t="s">
        <v>447</v>
      </c>
      <c r="C327" s="1" t="s">
        <v>480</v>
      </c>
      <c r="D327" s="4">
        <v>10.96</v>
      </c>
      <c r="E327" s="4">
        <v>11.3</v>
      </c>
      <c r="F327" s="1" t="s">
        <v>324</v>
      </c>
      <c r="G327" s="5">
        <v>31</v>
      </c>
      <c r="H327" s="5">
        <v>0</v>
      </c>
      <c r="I327" s="5">
        <v>43</v>
      </c>
      <c r="J327" s="5">
        <v>0</v>
      </c>
      <c r="K327" s="5">
        <v>0</v>
      </c>
      <c r="L327" s="5">
        <f t="shared" si="11"/>
        <v>74</v>
      </c>
      <c r="M327" s="1" t="s">
        <v>482</v>
      </c>
      <c r="N327" s="1">
        <v>74</v>
      </c>
      <c r="O327" s="1" t="s">
        <v>1617</v>
      </c>
      <c r="P327" s="99">
        <v>101469</v>
      </c>
      <c r="R327" s="104" t="s">
        <v>1608</v>
      </c>
      <c r="S327" s="96" t="s">
        <v>1664</v>
      </c>
    </row>
    <row r="328" spans="1:19" x14ac:dyDescent="0.2">
      <c r="A328" s="8" t="str">
        <f t="shared" si="12"/>
        <v>SCRASR00098**C</v>
      </c>
      <c r="B328" s="1" t="s">
        <v>447</v>
      </c>
      <c r="C328" s="1" t="s">
        <v>480</v>
      </c>
      <c r="D328" s="4">
        <v>11.3</v>
      </c>
      <c r="E328" s="4">
        <v>12.31</v>
      </c>
      <c r="F328" s="1" t="s">
        <v>322</v>
      </c>
      <c r="G328" s="5">
        <v>0</v>
      </c>
      <c r="H328" s="5">
        <v>0</v>
      </c>
      <c r="I328" s="5">
        <v>59</v>
      </c>
      <c r="J328" s="5">
        <v>0</v>
      </c>
      <c r="K328" s="5">
        <v>0</v>
      </c>
      <c r="L328" s="5">
        <f t="shared" si="11"/>
        <v>59</v>
      </c>
      <c r="M328" s="1" t="s">
        <v>323</v>
      </c>
      <c r="N328" s="1">
        <v>59</v>
      </c>
      <c r="O328" s="1" t="s">
        <v>1617</v>
      </c>
      <c r="P328" s="99">
        <v>101469</v>
      </c>
      <c r="R328" s="104" t="s">
        <v>1608</v>
      </c>
      <c r="S328" s="96" t="s">
        <v>1664</v>
      </c>
    </row>
    <row r="329" spans="1:19" x14ac:dyDescent="0.2">
      <c r="A329" s="8" t="str">
        <f t="shared" si="12"/>
        <v>SCRASR00098**C</v>
      </c>
      <c r="B329" s="1" t="s">
        <v>447</v>
      </c>
      <c r="C329" s="1" t="s">
        <v>480</v>
      </c>
      <c r="D329" s="4">
        <v>12.31</v>
      </c>
      <c r="E329" s="4">
        <v>12.53</v>
      </c>
      <c r="F329" s="1" t="s">
        <v>327</v>
      </c>
      <c r="G329" s="5">
        <v>0</v>
      </c>
      <c r="H329" s="5">
        <v>0</v>
      </c>
      <c r="I329" s="5">
        <v>40</v>
      </c>
      <c r="J329" s="5">
        <v>0</v>
      </c>
      <c r="K329" s="5">
        <v>0</v>
      </c>
      <c r="L329" s="5">
        <f t="shared" si="11"/>
        <v>40</v>
      </c>
      <c r="M329" s="1" t="s">
        <v>347</v>
      </c>
      <c r="N329" s="1">
        <v>40</v>
      </c>
      <c r="O329" s="1" t="s">
        <v>1617</v>
      </c>
      <c r="P329" s="99">
        <v>101469</v>
      </c>
      <c r="R329" s="104" t="s">
        <v>1608</v>
      </c>
      <c r="S329" s="96" t="s">
        <v>1664</v>
      </c>
    </row>
    <row r="330" spans="1:19" x14ac:dyDescent="0.2">
      <c r="A330" s="8" t="str">
        <f t="shared" si="12"/>
        <v>SCRASR00098**C</v>
      </c>
      <c r="B330" s="1" t="s">
        <v>447</v>
      </c>
      <c r="C330" s="1" t="s">
        <v>480</v>
      </c>
      <c r="D330" s="4">
        <v>12.53</v>
      </c>
      <c r="E330" s="4">
        <v>15.76</v>
      </c>
      <c r="F330" s="1" t="s">
        <v>322</v>
      </c>
      <c r="G330" s="5">
        <v>0</v>
      </c>
      <c r="H330" s="5">
        <v>0</v>
      </c>
      <c r="I330" s="5">
        <v>206</v>
      </c>
      <c r="J330" s="5">
        <v>0</v>
      </c>
      <c r="K330" s="5">
        <v>0</v>
      </c>
      <c r="L330" s="5">
        <f t="shared" si="11"/>
        <v>206</v>
      </c>
      <c r="M330" s="1" t="s">
        <v>323</v>
      </c>
      <c r="N330" s="1">
        <v>206</v>
      </c>
      <c r="O330" s="1" t="s">
        <v>1617</v>
      </c>
      <c r="P330" s="99">
        <v>101469</v>
      </c>
      <c r="R330" s="104" t="s">
        <v>1608</v>
      </c>
      <c r="S330" s="96" t="s">
        <v>1664</v>
      </c>
    </row>
    <row r="331" spans="1:19" x14ac:dyDescent="0.2">
      <c r="A331" s="8" t="str">
        <f t="shared" si="12"/>
        <v>SCRASR00098**C</v>
      </c>
      <c r="B331" s="1" t="s">
        <v>447</v>
      </c>
      <c r="C331" s="1" t="s">
        <v>480</v>
      </c>
      <c r="D331" s="4">
        <v>15.76</v>
      </c>
      <c r="E331" s="4">
        <v>16.100000000000001</v>
      </c>
      <c r="F331" s="1" t="s">
        <v>324</v>
      </c>
      <c r="G331" s="5">
        <v>0</v>
      </c>
      <c r="H331" s="5">
        <v>0</v>
      </c>
      <c r="I331" s="5">
        <v>22</v>
      </c>
      <c r="J331" s="5">
        <v>0</v>
      </c>
      <c r="K331" s="5">
        <v>0</v>
      </c>
      <c r="L331" s="5">
        <f t="shared" si="11"/>
        <v>22</v>
      </c>
      <c r="M331" s="1" t="s">
        <v>454</v>
      </c>
      <c r="N331" s="1">
        <v>22</v>
      </c>
      <c r="O331" s="1" t="s">
        <v>1617</v>
      </c>
      <c r="P331" s="99">
        <v>101469</v>
      </c>
      <c r="R331" s="104" t="s">
        <v>1608</v>
      </c>
      <c r="S331" s="96" t="s">
        <v>1664</v>
      </c>
    </row>
    <row r="332" spans="1:19" x14ac:dyDescent="0.2">
      <c r="A332" s="8" t="str">
        <f t="shared" si="12"/>
        <v>SCRASR00098**C</v>
      </c>
      <c r="B332" s="1" t="s">
        <v>447</v>
      </c>
      <c r="C332" s="1" t="s">
        <v>480</v>
      </c>
      <c r="D332" s="4">
        <v>16.100000000000001</v>
      </c>
      <c r="E332" s="4">
        <v>18.37</v>
      </c>
      <c r="F332" s="1" t="s">
        <v>322</v>
      </c>
      <c r="G332" s="5">
        <v>0</v>
      </c>
      <c r="H332" s="5">
        <v>0</v>
      </c>
      <c r="I332" s="5">
        <v>144</v>
      </c>
      <c r="J332" s="5">
        <v>0</v>
      </c>
      <c r="K332" s="5">
        <v>0</v>
      </c>
      <c r="L332" s="5">
        <f t="shared" si="11"/>
        <v>144</v>
      </c>
      <c r="M332" s="1" t="s">
        <v>323</v>
      </c>
      <c r="N332" s="1">
        <v>144</v>
      </c>
      <c r="O332" s="1" t="s">
        <v>1617</v>
      </c>
      <c r="P332" s="99">
        <v>101469</v>
      </c>
      <c r="R332" s="104" t="s">
        <v>1608</v>
      </c>
      <c r="S332" s="96" t="s">
        <v>1664</v>
      </c>
    </row>
    <row r="333" spans="1:19" x14ac:dyDescent="0.2">
      <c r="A333" s="8" t="str">
        <f t="shared" si="12"/>
        <v>SCRASR00098**C</v>
      </c>
      <c r="B333" s="1" t="s">
        <v>447</v>
      </c>
      <c r="C333" s="1" t="s">
        <v>480</v>
      </c>
      <c r="D333" s="4">
        <v>18.37</v>
      </c>
      <c r="E333" s="4">
        <v>18.64</v>
      </c>
      <c r="F333" s="1" t="s">
        <v>327</v>
      </c>
      <c r="G333" s="5">
        <v>0</v>
      </c>
      <c r="H333" s="5">
        <v>0</v>
      </c>
      <c r="I333" s="5">
        <v>42</v>
      </c>
      <c r="J333" s="5">
        <v>0</v>
      </c>
      <c r="K333" s="5">
        <v>0</v>
      </c>
      <c r="L333" s="5">
        <f t="shared" si="11"/>
        <v>42</v>
      </c>
      <c r="M333" s="1" t="s">
        <v>347</v>
      </c>
      <c r="N333" s="1">
        <v>42</v>
      </c>
      <c r="O333" s="1" t="s">
        <v>1617</v>
      </c>
      <c r="P333" s="99">
        <v>101469</v>
      </c>
      <c r="R333" s="104" t="s">
        <v>1608</v>
      </c>
      <c r="S333" s="96" t="s">
        <v>1664</v>
      </c>
    </row>
    <row r="334" spans="1:19" x14ac:dyDescent="0.2">
      <c r="A334" s="8" t="str">
        <f t="shared" si="12"/>
        <v>SCRASR00098**C</v>
      </c>
      <c r="B334" s="1" t="s">
        <v>447</v>
      </c>
      <c r="C334" s="1" t="s">
        <v>480</v>
      </c>
      <c r="D334" s="4">
        <v>18.64</v>
      </c>
      <c r="E334" s="4">
        <v>19.04</v>
      </c>
      <c r="F334" s="1" t="s">
        <v>322</v>
      </c>
      <c r="G334" s="5">
        <v>0</v>
      </c>
      <c r="H334" s="5">
        <v>0</v>
      </c>
      <c r="I334" s="5">
        <v>25</v>
      </c>
      <c r="J334" s="5">
        <v>0</v>
      </c>
      <c r="K334" s="5">
        <v>0</v>
      </c>
      <c r="L334" s="5">
        <f t="shared" si="11"/>
        <v>25</v>
      </c>
      <c r="M334" s="1" t="s">
        <v>323</v>
      </c>
      <c r="N334" s="1">
        <v>25</v>
      </c>
      <c r="O334" s="1" t="s">
        <v>1617</v>
      </c>
      <c r="P334" s="99">
        <v>101469</v>
      </c>
      <c r="R334" s="104" t="s">
        <v>1608</v>
      </c>
      <c r="S334" s="96" t="s">
        <v>1664</v>
      </c>
    </row>
    <row r="335" spans="1:19" x14ac:dyDescent="0.2">
      <c r="A335" s="8" t="str">
        <f t="shared" si="12"/>
        <v>SCRASR00098**C</v>
      </c>
      <c r="B335" s="1" t="s">
        <v>447</v>
      </c>
      <c r="C335" s="1" t="s">
        <v>480</v>
      </c>
      <c r="D335" s="4">
        <v>19.04</v>
      </c>
      <c r="E335" s="4">
        <v>19.2</v>
      </c>
      <c r="F335" s="1" t="s">
        <v>327</v>
      </c>
      <c r="G335" s="5">
        <v>0</v>
      </c>
      <c r="H335" s="5">
        <v>0</v>
      </c>
      <c r="I335" s="5">
        <v>44</v>
      </c>
      <c r="J335" s="5">
        <v>0</v>
      </c>
      <c r="K335" s="5">
        <v>0</v>
      </c>
      <c r="L335" s="5">
        <f t="shared" si="11"/>
        <v>44</v>
      </c>
      <c r="M335" s="1" t="s">
        <v>347</v>
      </c>
      <c r="N335" s="1">
        <v>44</v>
      </c>
      <c r="O335" s="1" t="s">
        <v>1617</v>
      </c>
      <c r="P335" s="99">
        <v>101469</v>
      </c>
      <c r="R335" s="104" t="s">
        <v>1608</v>
      </c>
      <c r="S335" s="96" t="s">
        <v>1664</v>
      </c>
    </row>
    <row r="336" spans="1:19" x14ac:dyDescent="0.2">
      <c r="A336" s="8" t="str">
        <f t="shared" si="12"/>
        <v>SCRASR00098**C</v>
      </c>
      <c r="B336" s="1" t="s">
        <v>447</v>
      </c>
      <c r="C336" s="1" t="s">
        <v>480</v>
      </c>
      <c r="D336" s="4">
        <v>19.2</v>
      </c>
      <c r="E336" s="4">
        <v>20.67</v>
      </c>
      <c r="F336" s="1" t="s">
        <v>322</v>
      </c>
      <c r="G336" s="5">
        <v>0</v>
      </c>
      <c r="H336" s="5">
        <v>0</v>
      </c>
      <c r="I336" s="5">
        <v>94</v>
      </c>
      <c r="J336" s="5">
        <v>0</v>
      </c>
      <c r="K336" s="5">
        <v>0</v>
      </c>
      <c r="L336" s="5">
        <f t="shared" si="11"/>
        <v>94</v>
      </c>
      <c r="M336" s="1" t="s">
        <v>323</v>
      </c>
      <c r="N336" s="1">
        <v>94</v>
      </c>
      <c r="O336" s="1" t="s">
        <v>1649</v>
      </c>
      <c r="P336" s="3">
        <v>113680</v>
      </c>
    </row>
    <row r="337" spans="1:16" x14ac:dyDescent="0.2">
      <c r="A337" s="8" t="str">
        <f t="shared" si="12"/>
        <v>SCRASR00098**C</v>
      </c>
      <c r="B337" s="1" t="s">
        <v>447</v>
      </c>
      <c r="C337" s="1" t="s">
        <v>480</v>
      </c>
      <c r="D337" s="4">
        <v>20.67</v>
      </c>
      <c r="E337" s="4">
        <v>21.01</v>
      </c>
      <c r="F337" s="1" t="s">
        <v>324</v>
      </c>
      <c r="G337" s="5">
        <v>0</v>
      </c>
      <c r="H337" s="5">
        <v>0</v>
      </c>
      <c r="I337" s="5">
        <v>22</v>
      </c>
      <c r="J337" s="5">
        <v>0</v>
      </c>
      <c r="K337" s="5">
        <v>0</v>
      </c>
      <c r="L337" s="5">
        <f t="shared" si="11"/>
        <v>22</v>
      </c>
      <c r="M337" s="1" t="s">
        <v>483</v>
      </c>
      <c r="N337" s="1">
        <v>22</v>
      </c>
      <c r="O337" s="1" t="s">
        <v>1649</v>
      </c>
      <c r="P337" s="3">
        <v>113680</v>
      </c>
    </row>
    <row r="338" spans="1:16" x14ac:dyDescent="0.2">
      <c r="A338" s="8" t="str">
        <f t="shared" si="12"/>
        <v>SCRASR00098**C</v>
      </c>
      <c r="B338" s="1" t="s">
        <v>447</v>
      </c>
      <c r="C338" s="1" t="s">
        <v>480</v>
      </c>
      <c r="D338" s="4">
        <v>21.01</v>
      </c>
      <c r="E338" s="4">
        <v>23.49</v>
      </c>
      <c r="F338" s="1" t="s">
        <v>322</v>
      </c>
      <c r="G338" s="5">
        <v>0</v>
      </c>
      <c r="H338" s="5">
        <v>0</v>
      </c>
      <c r="I338" s="5">
        <v>168</v>
      </c>
      <c r="J338" s="5">
        <v>0</v>
      </c>
      <c r="K338" s="5">
        <v>0</v>
      </c>
      <c r="L338" s="5">
        <f t="shared" si="11"/>
        <v>168</v>
      </c>
      <c r="M338" s="1" t="s">
        <v>323</v>
      </c>
      <c r="N338" s="1">
        <v>168</v>
      </c>
      <c r="O338" s="1" t="s">
        <v>1649</v>
      </c>
      <c r="P338" s="3">
        <v>113680</v>
      </c>
    </row>
    <row r="339" spans="1:16" x14ac:dyDescent="0.2">
      <c r="A339" s="8" t="str">
        <f t="shared" si="12"/>
        <v>SCRASR00098**C</v>
      </c>
      <c r="B339" s="1" t="s">
        <v>447</v>
      </c>
      <c r="C339" s="1" t="s">
        <v>480</v>
      </c>
      <c r="D339" s="4">
        <v>23.49</v>
      </c>
      <c r="E339" s="4">
        <v>23.74</v>
      </c>
      <c r="F339" s="1" t="s">
        <v>324</v>
      </c>
      <c r="G339" s="5">
        <v>0</v>
      </c>
      <c r="H339" s="5">
        <v>0</v>
      </c>
      <c r="I339" s="5">
        <v>22</v>
      </c>
      <c r="J339" s="5">
        <v>0</v>
      </c>
      <c r="K339" s="5">
        <v>0</v>
      </c>
      <c r="L339" s="5">
        <f t="shared" si="11"/>
        <v>22</v>
      </c>
      <c r="M339" s="1" t="s">
        <v>484</v>
      </c>
      <c r="N339" s="1">
        <v>22</v>
      </c>
      <c r="O339" s="1" t="s">
        <v>1649</v>
      </c>
      <c r="P339" s="3">
        <v>113680</v>
      </c>
    </row>
    <row r="340" spans="1:16" x14ac:dyDescent="0.2">
      <c r="A340" s="8" t="str">
        <f t="shared" si="12"/>
        <v>SCRASR00100**C</v>
      </c>
      <c r="B340" s="1" t="s">
        <v>447</v>
      </c>
      <c r="C340" s="1" t="s">
        <v>485</v>
      </c>
      <c r="D340" s="4">
        <v>0</v>
      </c>
      <c r="E340" s="4">
        <v>0.59</v>
      </c>
      <c r="F340" s="1" t="s">
        <v>322</v>
      </c>
      <c r="G340" s="5">
        <v>0</v>
      </c>
      <c r="H340" s="5">
        <v>0</v>
      </c>
      <c r="I340" s="5">
        <v>39</v>
      </c>
      <c r="J340" s="5">
        <v>0</v>
      </c>
      <c r="K340" s="5">
        <v>0</v>
      </c>
      <c r="L340" s="5">
        <f t="shared" si="11"/>
        <v>39</v>
      </c>
      <c r="M340" s="1" t="s">
        <v>323</v>
      </c>
      <c r="N340" s="1">
        <v>39</v>
      </c>
      <c r="O340" s="1" t="s">
        <v>1660</v>
      </c>
      <c r="P340" s="3">
        <v>105561</v>
      </c>
    </row>
    <row r="341" spans="1:16" x14ac:dyDescent="0.2">
      <c r="A341" s="8" t="str">
        <f t="shared" si="12"/>
        <v>SCRASR00100**C</v>
      </c>
      <c r="B341" s="1" t="s">
        <v>447</v>
      </c>
      <c r="C341" s="1" t="s">
        <v>485</v>
      </c>
      <c r="D341" s="4">
        <v>0.59</v>
      </c>
      <c r="E341" s="4">
        <v>0.83</v>
      </c>
      <c r="F341" s="1" t="s">
        <v>329</v>
      </c>
      <c r="G341" s="5">
        <v>0</v>
      </c>
      <c r="H341" s="5">
        <v>0</v>
      </c>
      <c r="I341" s="5">
        <v>32</v>
      </c>
      <c r="J341" s="5">
        <v>0</v>
      </c>
      <c r="K341" s="5">
        <v>0</v>
      </c>
      <c r="L341" s="5">
        <f t="shared" si="11"/>
        <v>32</v>
      </c>
      <c r="M341" s="1" t="s">
        <v>343</v>
      </c>
      <c r="N341" s="1">
        <v>32</v>
      </c>
      <c r="O341" s="1" t="s">
        <v>1660</v>
      </c>
      <c r="P341" s="3">
        <v>105561</v>
      </c>
    </row>
    <row r="342" spans="1:16" x14ac:dyDescent="0.2">
      <c r="A342" s="8" t="str">
        <f t="shared" si="12"/>
        <v>SCRASR00100**C</v>
      </c>
      <c r="B342" s="1" t="s">
        <v>447</v>
      </c>
      <c r="C342" s="1" t="s">
        <v>485</v>
      </c>
      <c r="D342" s="4">
        <v>0.83</v>
      </c>
      <c r="E342" s="4">
        <v>1</v>
      </c>
      <c r="F342" s="1" t="s">
        <v>322</v>
      </c>
      <c r="G342" s="5">
        <v>0</v>
      </c>
      <c r="H342" s="5">
        <v>0</v>
      </c>
      <c r="I342" s="5">
        <v>11</v>
      </c>
      <c r="J342" s="5">
        <v>0</v>
      </c>
      <c r="K342" s="5">
        <v>0</v>
      </c>
      <c r="L342" s="5">
        <f t="shared" si="11"/>
        <v>11</v>
      </c>
      <c r="M342" s="1" t="s">
        <v>323</v>
      </c>
      <c r="N342" s="1">
        <v>11</v>
      </c>
      <c r="O342" s="1" t="s">
        <v>1660</v>
      </c>
      <c r="P342" s="3">
        <v>105561</v>
      </c>
    </row>
    <row r="343" spans="1:16" x14ac:dyDescent="0.2">
      <c r="A343" s="8" t="str">
        <f t="shared" si="12"/>
        <v>SCRASR00100**C</v>
      </c>
      <c r="B343" s="1" t="s">
        <v>447</v>
      </c>
      <c r="C343" s="1" t="s">
        <v>485</v>
      </c>
      <c r="D343" s="4">
        <v>1</v>
      </c>
      <c r="E343" s="4">
        <v>1.24</v>
      </c>
      <c r="F343" s="1" t="s">
        <v>329</v>
      </c>
      <c r="G343" s="5">
        <v>0</v>
      </c>
      <c r="H343" s="5">
        <v>0</v>
      </c>
      <c r="I343" s="5">
        <v>32</v>
      </c>
      <c r="J343" s="5">
        <v>0</v>
      </c>
      <c r="K343" s="5">
        <v>0</v>
      </c>
      <c r="L343" s="5">
        <f t="shared" si="11"/>
        <v>32</v>
      </c>
      <c r="M343" s="1" t="s">
        <v>343</v>
      </c>
      <c r="N343" s="1">
        <v>32</v>
      </c>
      <c r="O343" s="1" t="s">
        <v>1660</v>
      </c>
      <c r="P343" s="3">
        <v>105561</v>
      </c>
    </row>
    <row r="344" spans="1:16" x14ac:dyDescent="0.2">
      <c r="A344" s="8" t="str">
        <f t="shared" si="12"/>
        <v>SCRASR00100**C</v>
      </c>
      <c r="B344" s="1" t="s">
        <v>447</v>
      </c>
      <c r="C344" s="1" t="s">
        <v>485</v>
      </c>
      <c r="D344" s="4">
        <v>1.24</v>
      </c>
      <c r="E344" s="4">
        <v>5.84</v>
      </c>
      <c r="F344" s="1" t="s">
        <v>322</v>
      </c>
      <c r="G344" s="5">
        <v>0</v>
      </c>
      <c r="H344" s="5">
        <v>0</v>
      </c>
      <c r="I344" s="5">
        <v>304</v>
      </c>
      <c r="J344" s="5">
        <v>0</v>
      </c>
      <c r="K344" s="5">
        <v>0</v>
      </c>
      <c r="L344" s="5">
        <f t="shared" si="11"/>
        <v>304</v>
      </c>
      <c r="M344" s="1" t="s">
        <v>323</v>
      </c>
      <c r="N344" s="1">
        <v>304</v>
      </c>
      <c r="O344" s="1" t="s">
        <v>1660</v>
      </c>
      <c r="P344" s="3">
        <v>105561</v>
      </c>
    </row>
    <row r="345" spans="1:16" x14ac:dyDescent="0.2">
      <c r="A345" s="8" t="str">
        <f t="shared" si="12"/>
        <v>SCRASR00100**C</v>
      </c>
      <c r="B345" s="1" t="s">
        <v>447</v>
      </c>
      <c r="C345" s="1" t="s">
        <v>485</v>
      </c>
      <c r="D345" s="4">
        <v>5.84</v>
      </c>
      <c r="E345" s="4">
        <v>6.02</v>
      </c>
      <c r="F345" s="1" t="s">
        <v>327</v>
      </c>
      <c r="G345" s="5">
        <v>0</v>
      </c>
      <c r="H345" s="5">
        <v>0</v>
      </c>
      <c r="I345" s="5">
        <v>29</v>
      </c>
      <c r="J345" s="5">
        <v>0</v>
      </c>
      <c r="K345" s="5">
        <v>0</v>
      </c>
      <c r="L345" s="5">
        <f t="shared" si="11"/>
        <v>29</v>
      </c>
      <c r="M345" s="1" t="s">
        <v>347</v>
      </c>
      <c r="N345" s="1">
        <v>29</v>
      </c>
      <c r="O345" s="1" t="s">
        <v>1660</v>
      </c>
      <c r="P345" s="3">
        <v>105561</v>
      </c>
    </row>
    <row r="346" spans="1:16" x14ac:dyDescent="0.2">
      <c r="A346" s="8" t="str">
        <f t="shared" si="12"/>
        <v>SCRASR00100**C</v>
      </c>
      <c r="B346" s="1" t="s">
        <v>447</v>
      </c>
      <c r="C346" s="1" t="s">
        <v>485</v>
      </c>
      <c r="D346" s="4">
        <v>6.02</v>
      </c>
      <c r="E346" s="4">
        <v>6.2</v>
      </c>
      <c r="F346" s="1" t="s">
        <v>355</v>
      </c>
      <c r="G346" s="5">
        <v>16</v>
      </c>
      <c r="H346" s="5">
        <v>0</v>
      </c>
      <c r="I346" s="5">
        <v>11</v>
      </c>
      <c r="J346" s="5">
        <v>0</v>
      </c>
      <c r="K346" s="5">
        <v>0</v>
      </c>
      <c r="L346" s="5">
        <f t="shared" si="11"/>
        <v>27</v>
      </c>
      <c r="M346" s="1" t="s">
        <v>488</v>
      </c>
      <c r="N346" s="1">
        <v>27</v>
      </c>
      <c r="O346" s="1" t="s">
        <v>1660</v>
      </c>
      <c r="P346" s="3">
        <v>105561</v>
      </c>
    </row>
    <row r="347" spans="1:16" x14ac:dyDescent="0.2">
      <c r="A347" s="8" t="str">
        <f t="shared" si="12"/>
        <v>SCRASR00100**C</v>
      </c>
      <c r="B347" s="1" t="s">
        <v>447</v>
      </c>
      <c r="C347" s="1" t="s">
        <v>485</v>
      </c>
      <c r="D347" s="4">
        <v>18.37</v>
      </c>
      <c r="E347" s="4">
        <v>18.52</v>
      </c>
      <c r="F347" s="1" t="s">
        <v>334</v>
      </c>
      <c r="G347" s="5">
        <v>16</v>
      </c>
      <c r="H347" s="5">
        <v>0</v>
      </c>
      <c r="I347" s="5">
        <v>11</v>
      </c>
      <c r="J347" s="5">
        <v>0</v>
      </c>
      <c r="K347" s="5">
        <v>0</v>
      </c>
      <c r="L347" s="5">
        <f t="shared" si="11"/>
        <v>27</v>
      </c>
      <c r="M347" s="1" t="s">
        <v>487</v>
      </c>
      <c r="N347" s="1">
        <v>27</v>
      </c>
      <c r="O347" s="1" t="s">
        <v>1660</v>
      </c>
      <c r="P347" s="3">
        <v>105561</v>
      </c>
    </row>
    <row r="348" spans="1:16" x14ac:dyDescent="0.2">
      <c r="A348" s="8" t="str">
        <f t="shared" si="12"/>
        <v>SCRASR00100**C</v>
      </c>
      <c r="B348" s="1" t="s">
        <v>447</v>
      </c>
      <c r="C348" s="1" t="s">
        <v>485</v>
      </c>
      <c r="D348" s="4">
        <v>18.52</v>
      </c>
      <c r="E348" s="4">
        <v>19.86</v>
      </c>
      <c r="F348" s="1" t="s">
        <v>322</v>
      </c>
      <c r="G348" s="5">
        <v>0</v>
      </c>
      <c r="H348" s="5">
        <v>0</v>
      </c>
      <c r="I348" s="5">
        <v>84</v>
      </c>
      <c r="J348" s="5">
        <v>0</v>
      </c>
      <c r="K348" s="5">
        <v>0</v>
      </c>
      <c r="L348" s="5">
        <f t="shared" si="11"/>
        <v>84</v>
      </c>
      <c r="M348" s="1" t="s">
        <v>323</v>
      </c>
      <c r="N348" s="1">
        <v>84</v>
      </c>
      <c r="O348" s="1" t="s">
        <v>1660</v>
      </c>
      <c r="P348" s="3">
        <v>105561</v>
      </c>
    </row>
    <row r="349" spans="1:16" x14ac:dyDescent="0.2">
      <c r="A349" s="8" t="str">
        <f t="shared" si="12"/>
        <v>SCRASR00100**C</v>
      </c>
      <c r="B349" s="1" t="s">
        <v>447</v>
      </c>
      <c r="C349" s="1" t="s">
        <v>485</v>
      </c>
      <c r="D349" s="4">
        <v>19.86</v>
      </c>
      <c r="E349" s="4">
        <v>20.09</v>
      </c>
      <c r="F349" s="1" t="s">
        <v>327</v>
      </c>
      <c r="G349" s="5">
        <v>0</v>
      </c>
      <c r="H349" s="5">
        <v>0</v>
      </c>
      <c r="I349" s="5">
        <v>36</v>
      </c>
      <c r="J349" s="5">
        <v>0</v>
      </c>
      <c r="K349" s="5">
        <v>0</v>
      </c>
      <c r="L349" s="5">
        <f t="shared" si="11"/>
        <v>36</v>
      </c>
      <c r="M349" s="1" t="s">
        <v>347</v>
      </c>
      <c r="N349" s="1">
        <v>36</v>
      </c>
      <c r="O349" s="1" t="s">
        <v>1660</v>
      </c>
      <c r="P349" s="3">
        <v>105561</v>
      </c>
    </row>
    <row r="350" spans="1:16" x14ac:dyDescent="0.2">
      <c r="A350" s="8" t="str">
        <f t="shared" si="12"/>
        <v>SCRASR00100**C</v>
      </c>
      <c r="B350" s="1" t="s">
        <v>447</v>
      </c>
      <c r="C350" s="1" t="s">
        <v>485</v>
      </c>
      <c r="D350" s="4">
        <v>20.09</v>
      </c>
      <c r="E350" s="4">
        <v>21.76</v>
      </c>
      <c r="F350" s="1" t="s">
        <v>322</v>
      </c>
      <c r="G350" s="5">
        <v>0</v>
      </c>
      <c r="H350" s="5">
        <v>0</v>
      </c>
      <c r="I350" s="5">
        <v>131</v>
      </c>
      <c r="J350" s="5">
        <v>0</v>
      </c>
      <c r="K350" s="5">
        <v>0</v>
      </c>
      <c r="L350" s="5">
        <f t="shared" si="11"/>
        <v>131</v>
      </c>
      <c r="M350" s="1" t="s">
        <v>323</v>
      </c>
      <c r="N350" s="1">
        <v>131</v>
      </c>
      <c r="O350" s="1" t="s">
        <v>1660</v>
      </c>
      <c r="P350" s="3">
        <v>105561</v>
      </c>
    </row>
    <row r="351" spans="1:16" x14ac:dyDescent="0.2">
      <c r="A351" s="8" t="str">
        <f t="shared" si="12"/>
        <v>SCRASR00100**C</v>
      </c>
      <c r="B351" s="1" t="s">
        <v>447</v>
      </c>
      <c r="C351" s="1" t="s">
        <v>485</v>
      </c>
      <c r="D351" s="4">
        <v>21.76</v>
      </c>
      <c r="E351" s="4">
        <v>22.16</v>
      </c>
      <c r="F351" s="1" t="s">
        <v>327</v>
      </c>
      <c r="G351" s="5">
        <v>0</v>
      </c>
      <c r="H351" s="5">
        <v>0</v>
      </c>
      <c r="I351" s="5">
        <v>64</v>
      </c>
      <c r="J351" s="5">
        <v>0</v>
      </c>
      <c r="K351" s="5">
        <v>0</v>
      </c>
      <c r="L351" s="5">
        <f t="shared" si="11"/>
        <v>64</v>
      </c>
      <c r="M351" s="1" t="s">
        <v>115</v>
      </c>
      <c r="N351" s="1">
        <v>64</v>
      </c>
      <c r="O351" s="1" t="s">
        <v>1660</v>
      </c>
      <c r="P351" s="3">
        <v>105561</v>
      </c>
    </row>
    <row r="352" spans="1:16" x14ac:dyDescent="0.2">
      <c r="A352" s="8" t="str">
        <f t="shared" si="12"/>
        <v>SCRASR00100**C</v>
      </c>
      <c r="B352" s="1" t="s">
        <v>447</v>
      </c>
      <c r="C352" s="1" t="s">
        <v>485</v>
      </c>
      <c r="D352" s="4">
        <v>22.16</v>
      </c>
      <c r="E352" s="4">
        <v>25.32</v>
      </c>
      <c r="F352" s="1" t="s">
        <v>322</v>
      </c>
      <c r="G352" s="5">
        <v>0</v>
      </c>
      <c r="H352" s="5">
        <v>0</v>
      </c>
      <c r="I352" s="5">
        <v>205</v>
      </c>
      <c r="J352" s="5">
        <v>0</v>
      </c>
      <c r="K352" s="5">
        <v>0</v>
      </c>
      <c r="L352" s="5">
        <f t="shared" si="11"/>
        <v>205</v>
      </c>
      <c r="M352" s="1" t="s">
        <v>323</v>
      </c>
      <c r="N352" s="1">
        <v>205</v>
      </c>
      <c r="O352" s="1" t="s">
        <v>1660</v>
      </c>
      <c r="P352" s="3">
        <v>105561</v>
      </c>
    </row>
    <row r="353" spans="1:19" x14ac:dyDescent="0.2">
      <c r="A353" s="8" t="str">
        <f t="shared" si="12"/>
        <v>SCRASR00103**C</v>
      </c>
      <c r="B353" s="1" t="s">
        <v>447</v>
      </c>
      <c r="C353" s="1" t="s">
        <v>489</v>
      </c>
      <c r="D353" s="4">
        <v>0</v>
      </c>
      <c r="E353" s="4">
        <v>2.09</v>
      </c>
      <c r="F353" s="1" t="s">
        <v>322</v>
      </c>
      <c r="G353" s="5">
        <v>0</v>
      </c>
      <c r="H353" s="5">
        <v>0</v>
      </c>
      <c r="I353" s="5">
        <v>137</v>
      </c>
      <c r="J353" s="5">
        <v>0</v>
      </c>
      <c r="K353" s="5">
        <v>0</v>
      </c>
      <c r="L353" s="5">
        <f t="shared" si="11"/>
        <v>137</v>
      </c>
      <c r="M353" s="1" t="s">
        <v>323</v>
      </c>
      <c r="N353" s="1">
        <v>137</v>
      </c>
      <c r="O353" s="1" t="s">
        <v>1660</v>
      </c>
      <c r="P353" s="3">
        <v>105561</v>
      </c>
    </row>
    <row r="354" spans="1:19" x14ac:dyDescent="0.2">
      <c r="A354" s="8" t="str">
        <f t="shared" si="12"/>
        <v>SCRASR00103**C</v>
      </c>
      <c r="B354" s="1" t="s">
        <v>447</v>
      </c>
      <c r="C354" s="1" t="s">
        <v>489</v>
      </c>
      <c r="D354" s="4">
        <v>2.09</v>
      </c>
      <c r="E354" s="4">
        <v>2.29</v>
      </c>
      <c r="F354" s="1" t="s">
        <v>334</v>
      </c>
      <c r="G354" s="5">
        <v>16</v>
      </c>
      <c r="H354" s="5">
        <v>0</v>
      </c>
      <c r="I354" s="5">
        <v>11</v>
      </c>
      <c r="J354" s="5">
        <v>0</v>
      </c>
      <c r="K354" s="5">
        <v>0</v>
      </c>
      <c r="L354" s="5">
        <f t="shared" si="11"/>
        <v>27</v>
      </c>
      <c r="M354" s="1" t="s">
        <v>490</v>
      </c>
      <c r="N354" s="1">
        <v>27</v>
      </c>
      <c r="O354" s="1" t="s">
        <v>1660</v>
      </c>
      <c r="P354" s="3">
        <v>105561</v>
      </c>
    </row>
    <row r="355" spans="1:19" x14ac:dyDescent="0.2">
      <c r="A355" s="8" t="str">
        <f t="shared" si="12"/>
        <v>SCRASR00103**C</v>
      </c>
      <c r="B355" s="1" t="s">
        <v>447</v>
      </c>
      <c r="C355" s="1" t="s">
        <v>489</v>
      </c>
      <c r="D355" s="4">
        <v>2.44</v>
      </c>
      <c r="E355" s="4">
        <v>2.63</v>
      </c>
      <c r="F355" s="1" t="s">
        <v>334</v>
      </c>
      <c r="G355" s="5">
        <v>16</v>
      </c>
      <c r="H355" s="5">
        <v>0</v>
      </c>
      <c r="I355" s="5">
        <v>11</v>
      </c>
      <c r="J355" s="5">
        <v>0</v>
      </c>
      <c r="K355" s="5">
        <v>0</v>
      </c>
      <c r="L355" s="5">
        <f t="shared" si="11"/>
        <v>27</v>
      </c>
      <c r="M355" s="1" t="s">
        <v>491</v>
      </c>
      <c r="N355" s="1">
        <v>27</v>
      </c>
      <c r="O355" s="1" t="s">
        <v>1660</v>
      </c>
      <c r="P355" s="3">
        <v>105561</v>
      </c>
    </row>
    <row r="356" spans="1:19" x14ac:dyDescent="0.2">
      <c r="A356" s="8" t="str">
        <f t="shared" si="12"/>
        <v>SCRASR00103**C</v>
      </c>
      <c r="B356" s="1" t="s">
        <v>447</v>
      </c>
      <c r="C356" s="1" t="s">
        <v>489</v>
      </c>
      <c r="D356" s="4">
        <v>2.63</v>
      </c>
      <c r="E356" s="4">
        <v>4.79</v>
      </c>
      <c r="F356" s="1" t="s">
        <v>322</v>
      </c>
      <c r="G356" s="5">
        <v>0</v>
      </c>
      <c r="H356" s="5">
        <v>0</v>
      </c>
      <c r="I356" s="5">
        <v>143</v>
      </c>
      <c r="J356" s="5">
        <v>0</v>
      </c>
      <c r="K356" s="5">
        <v>0</v>
      </c>
      <c r="L356" s="5">
        <f t="shared" si="11"/>
        <v>143</v>
      </c>
      <c r="M356" s="1" t="s">
        <v>323</v>
      </c>
      <c r="N356" s="1">
        <v>143</v>
      </c>
      <c r="O356" s="1" t="s">
        <v>1660</v>
      </c>
      <c r="P356" s="3">
        <v>105561</v>
      </c>
    </row>
    <row r="357" spans="1:19" x14ac:dyDescent="0.2">
      <c r="A357" s="8" t="str">
        <f t="shared" si="12"/>
        <v>SCRASR00103**C</v>
      </c>
      <c r="B357" s="1" t="s">
        <v>447</v>
      </c>
      <c r="C357" s="1" t="s">
        <v>489</v>
      </c>
      <c r="D357" s="4">
        <v>4.79</v>
      </c>
      <c r="E357" s="4">
        <v>5.29</v>
      </c>
      <c r="F357" s="1" t="s">
        <v>334</v>
      </c>
      <c r="G357" s="5">
        <v>32</v>
      </c>
      <c r="H357" s="5">
        <v>0</v>
      </c>
      <c r="I357" s="5">
        <v>22</v>
      </c>
      <c r="J357" s="5">
        <v>0</v>
      </c>
      <c r="K357" s="5">
        <v>0</v>
      </c>
      <c r="L357" s="5">
        <f t="shared" si="11"/>
        <v>54</v>
      </c>
      <c r="M357" s="1" t="s">
        <v>494</v>
      </c>
      <c r="N357" s="1">
        <v>54</v>
      </c>
      <c r="O357" s="1" t="s">
        <v>1660</v>
      </c>
      <c r="P357" s="3">
        <v>105561</v>
      </c>
    </row>
    <row r="358" spans="1:19" x14ac:dyDescent="0.2">
      <c r="A358" s="8" t="str">
        <f t="shared" si="12"/>
        <v>SCRASR00103**C</v>
      </c>
      <c r="B358" s="1" t="s">
        <v>447</v>
      </c>
      <c r="C358" s="1" t="s">
        <v>489</v>
      </c>
      <c r="D358" s="4">
        <v>5.29</v>
      </c>
      <c r="E358" s="4">
        <v>8.64</v>
      </c>
      <c r="F358" s="1" t="s">
        <v>322</v>
      </c>
      <c r="G358" s="5">
        <v>0</v>
      </c>
      <c r="H358" s="5">
        <v>0</v>
      </c>
      <c r="I358" s="5">
        <v>220</v>
      </c>
      <c r="J358" s="5">
        <v>0</v>
      </c>
      <c r="K358" s="5">
        <v>0</v>
      </c>
      <c r="L358" s="5">
        <f t="shared" si="11"/>
        <v>220</v>
      </c>
      <c r="M358" s="1" t="s">
        <v>323</v>
      </c>
      <c r="N358" s="1">
        <v>220</v>
      </c>
      <c r="O358" s="1" t="s">
        <v>1660</v>
      </c>
      <c r="P358" s="3">
        <v>105561</v>
      </c>
    </row>
    <row r="359" spans="1:19" x14ac:dyDescent="0.2">
      <c r="A359" s="8" t="str">
        <f t="shared" si="12"/>
        <v>SCRASR00103**C</v>
      </c>
      <c r="B359" s="1" t="s">
        <v>447</v>
      </c>
      <c r="C359" s="1" t="s">
        <v>489</v>
      </c>
      <c r="D359" s="4">
        <v>8.64</v>
      </c>
      <c r="E359" s="4">
        <v>8.81</v>
      </c>
      <c r="F359" s="1" t="s">
        <v>334</v>
      </c>
      <c r="G359" s="5">
        <v>16</v>
      </c>
      <c r="H359" s="5">
        <v>0</v>
      </c>
      <c r="I359" s="5">
        <v>11</v>
      </c>
      <c r="J359" s="5">
        <v>0</v>
      </c>
      <c r="K359" s="5">
        <v>0</v>
      </c>
      <c r="L359" s="5">
        <f t="shared" si="11"/>
        <v>27</v>
      </c>
      <c r="M359" s="1" t="s">
        <v>495</v>
      </c>
      <c r="N359" s="1">
        <v>27</v>
      </c>
      <c r="O359" s="1" t="s">
        <v>1660</v>
      </c>
      <c r="P359" s="3">
        <v>105561</v>
      </c>
    </row>
    <row r="360" spans="1:19" x14ac:dyDescent="0.2">
      <c r="A360" s="8" t="str">
        <f t="shared" si="12"/>
        <v>SCRASR00103**C</v>
      </c>
      <c r="B360" s="1" t="s">
        <v>447</v>
      </c>
      <c r="C360" s="1" t="s">
        <v>489</v>
      </c>
      <c r="D360" s="4">
        <v>9.92</v>
      </c>
      <c r="E360" s="4">
        <v>10.119999999999999</v>
      </c>
      <c r="F360" s="1" t="s">
        <v>334</v>
      </c>
      <c r="G360" s="5">
        <v>16</v>
      </c>
      <c r="H360" s="5">
        <v>0</v>
      </c>
      <c r="I360" s="5">
        <v>11</v>
      </c>
      <c r="J360" s="5">
        <v>0</v>
      </c>
      <c r="K360" s="5">
        <v>0</v>
      </c>
      <c r="L360" s="5">
        <f t="shared" si="11"/>
        <v>27</v>
      </c>
      <c r="M360" s="1" t="s">
        <v>496</v>
      </c>
      <c r="N360" s="1">
        <v>27</v>
      </c>
      <c r="O360" s="1" t="s">
        <v>1662</v>
      </c>
      <c r="Q360" s="96">
        <v>116940</v>
      </c>
      <c r="S360" s="96" t="s">
        <v>1650</v>
      </c>
    </row>
    <row r="361" spans="1:19" x14ac:dyDescent="0.2">
      <c r="A361" s="8" t="str">
        <f t="shared" si="12"/>
        <v>SCRASR00103**C</v>
      </c>
      <c r="B361" s="1" t="s">
        <v>447</v>
      </c>
      <c r="C361" s="1" t="s">
        <v>489</v>
      </c>
      <c r="D361" s="4">
        <v>10.119999999999999</v>
      </c>
      <c r="E361" s="4">
        <v>13.18</v>
      </c>
      <c r="F361" s="1" t="s">
        <v>322</v>
      </c>
      <c r="G361" s="5">
        <v>0</v>
      </c>
      <c r="H361" s="5">
        <v>0</v>
      </c>
      <c r="I361" s="5">
        <v>196</v>
      </c>
      <c r="J361" s="5">
        <v>0</v>
      </c>
      <c r="K361" s="5">
        <v>0</v>
      </c>
      <c r="L361" s="5">
        <f t="shared" si="11"/>
        <v>196</v>
      </c>
      <c r="M361" s="1" t="s">
        <v>323</v>
      </c>
      <c r="N361" s="1">
        <v>196</v>
      </c>
      <c r="O361" s="1" t="s">
        <v>1662</v>
      </c>
      <c r="Q361" s="96">
        <v>116940</v>
      </c>
      <c r="S361" s="96" t="s">
        <v>1650</v>
      </c>
    </row>
    <row r="362" spans="1:19" x14ac:dyDescent="0.2">
      <c r="A362" s="8" t="str">
        <f t="shared" si="12"/>
        <v>SCRASR00103**C</v>
      </c>
      <c r="B362" s="1" t="s">
        <v>447</v>
      </c>
      <c r="C362" s="1" t="s">
        <v>489</v>
      </c>
      <c r="D362" s="4">
        <v>13.18</v>
      </c>
      <c r="E362" s="4">
        <v>13.4</v>
      </c>
      <c r="F362" s="1" t="s">
        <v>329</v>
      </c>
      <c r="G362" s="5">
        <v>0</v>
      </c>
      <c r="H362" s="5">
        <v>0</v>
      </c>
      <c r="I362" s="5">
        <v>31</v>
      </c>
      <c r="J362" s="5">
        <v>0</v>
      </c>
      <c r="K362" s="5">
        <v>0</v>
      </c>
      <c r="L362" s="5">
        <f t="shared" si="11"/>
        <v>31</v>
      </c>
      <c r="M362" s="1" t="s">
        <v>343</v>
      </c>
      <c r="N362" s="1">
        <v>31</v>
      </c>
      <c r="O362" s="1" t="s">
        <v>1662</v>
      </c>
      <c r="Q362" s="96">
        <v>116940</v>
      </c>
      <c r="S362" s="96" t="s">
        <v>1650</v>
      </c>
    </row>
    <row r="363" spans="1:19" x14ac:dyDescent="0.2">
      <c r="A363" s="8" t="str">
        <f t="shared" si="12"/>
        <v>SCRASR00103**C</v>
      </c>
      <c r="B363" s="1" t="s">
        <v>447</v>
      </c>
      <c r="C363" s="1" t="s">
        <v>489</v>
      </c>
      <c r="D363" s="4">
        <v>13.4</v>
      </c>
      <c r="E363" s="4">
        <v>13.53</v>
      </c>
      <c r="F363" s="1" t="s">
        <v>322</v>
      </c>
      <c r="G363" s="5">
        <v>0</v>
      </c>
      <c r="H363" s="5">
        <v>0</v>
      </c>
      <c r="I363" s="5">
        <v>10</v>
      </c>
      <c r="J363" s="5">
        <v>0</v>
      </c>
      <c r="K363" s="5">
        <v>0</v>
      </c>
      <c r="L363" s="5">
        <f t="shared" si="11"/>
        <v>10</v>
      </c>
      <c r="M363" s="1" t="s">
        <v>323</v>
      </c>
      <c r="N363" s="1">
        <v>10</v>
      </c>
      <c r="O363" s="1" t="s">
        <v>1662</v>
      </c>
      <c r="Q363" s="96">
        <v>116940</v>
      </c>
      <c r="S363" s="96" t="s">
        <v>1650</v>
      </c>
    </row>
    <row r="364" spans="1:19" x14ac:dyDescent="0.2">
      <c r="A364" s="8" t="str">
        <f t="shared" si="12"/>
        <v>SCRASR00103**C</v>
      </c>
      <c r="B364" s="1" t="s">
        <v>447</v>
      </c>
      <c r="C364" s="1" t="s">
        <v>489</v>
      </c>
      <c r="D364" s="4">
        <v>14.88</v>
      </c>
      <c r="E364" s="4">
        <v>18.510000000000002</v>
      </c>
      <c r="F364" s="1" t="s">
        <v>322</v>
      </c>
      <c r="G364" s="5">
        <v>0</v>
      </c>
      <c r="H364" s="5">
        <v>0</v>
      </c>
      <c r="I364" s="5">
        <v>234</v>
      </c>
      <c r="J364" s="5">
        <v>0</v>
      </c>
      <c r="K364" s="5">
        <v>0</v>
      </c>
      <c r="L364" s="5">
        <f t="shared" si="11"/>
        <v>234</v>
      </c>
      <c r="M364" s="1" t="s">
        <v>323</v>
      </c>
      <c r="N364" s="1">
        <v>234</v>
      </c>
      <c r="O364" s="1" t="s">
        <v>1662</v>
      </c>
      <c r="Q364" s="96">
        <v>116940</v>
      </c>
      <c r="S364" s="96" t="s">
        <v>1650</v>
      </c>
    </row>
    <row r="365" spans="1:19" x14ac:dyDescent="0.2">
      <c r="A365" s="8" t="str">
        <f t="shared" si="12"/>
        <v>SCRASR00103**C</v>
      </c>
      <c r="B365" s="1" t="s">
        <v>447</v>
      </c>
      <c r="C365" s="1" t="s">
        <v>489</v>
      </c>
      <c r="D365" s="4">
        <v>18.510000000000002</v>
      </c>
      <c r="E365" s="4">
        <v>18.850000000000001</v>
      </c>
      <c r="F365" s="1" t="s">
        <v>324</v>
      </c>
      <c r="G365" s="5">
        <v>0</v>
      </c>
      <c r="H365" s="5">
        <v>0</v>
      </c>
      <c r="I365" s="5">
        <v>22</v>
      </c>
      <c r="J365" s="5">
        <v>0</v>
      </c>
      <c r="K365" s="5">
        <v>0</v>
      </c>
      <c r="L365" s="5">
        <f t="shared" si="11"/>
        <v>22</v>
      </c>
      <c r="M365" s="1" t="s">
        <v>483</v>
      </c>
      <c r="N365" s="1">
        <v>22</v>
      </c>
      <c r="O365" s="1" t="s">
        <v>1662</v>
      </c>
      <c r="Q365" s="96">
        <v>116940</v>
      </c>
      <c r="S365" s="96" t="s">
        <v>1650</v>
      </c>
    </row>
    <row r="366" spans="1:19" x14ac:dyDescent="0.2">
      <c r="A366" s="8" t="str">
        <f t="shared" si="12"/>
        <v>SCRASR00103**C</v>
      </c>
      <c r="B366" s="1" t="s">
        <v>447</v>
      </c>
      <c r="C366" s="1" t="s">
        <v>489</v>
      </c>
      <c r="D366" s="4">
        <v>18.850000000000001</v>
      </c>
      <c r="E366" s="4">
        <v>19.47</v>
      </c>
      <c r="F366" s="1" t="s">
        <v>322</v>
      </c>
      <c r="G366" s="5">
        <v>0</v>
      </c>
      <c r="H366" s="5">
        <v>0</v>
      </c>
      <c r="I366" s="5">
        <v>41</v>
      </c>
      <c r="J366" s="5">
        <v>0</v>
      </c>
      <c r="K366" s="5">
        <v>0</v>
      </c>
      <c r="L366" s="5">
        <f t="shared" si="11"/>
        <v>41</v>
      </c>
      <c r="M366" s="1" t="s">
        <v>323</v>
      </c>
      <c r="N366" s="1">
        <v>41</v>
      </c>
      <c r="O366" s="1" t="s">
        <v>1662</v>
      </c>
      <c r="Q366" s="96">
        <v>116940</v>
      </c>
      <c r="S366" s="96" t="s">
        <v>1650</v>
      </c>
    </row>
    <row r="367" spans="1:19" x14ac:dyDescent="0.2">
      <c r="A367" s="8" t="str">
        <f t="shared" si="12"/>
        <v>SCRASR00103**C</v>
      </c>
      <c r="B367" s="1" t="s">
        <v>447</v>
      </c>
      <c r="C367" s="1" t="s">
        <v>489</v>
      </c>
      <c r="D367" s="4">
        <v>19.47</v>
      </c>
      <c r="E367" s="4">
        <v>19.690000000000001</v>
      </c>
      <c r="F367" s="1" t="s">
        <v>329</v>
      </c>
      <c r="G367" s="5">
        <v>0</v>
      </c>
      <c r="H367" s="5">
        <v>0</v>
      </c>
      <c r="I367" s="5">
        <v>29</v>
      </c>
      <c r="J367" s="5">
        <v>0</v>
      </c>
      <c r="K367" s="5">
        <v>0</v>
      </c>
      <c r="L367" s="5">
        <f t="shared" si="11"/>
        <v>29</v>
      </c>
      <c r="M367" s="1" t="s">
        <v>343</v>
      </c>
      <c r="N367" s="1">
        <v>29</v>
      </c>
      <c r="O367" s="1" t="s">
        <v>1662</v>
      </c>
      <c r="Q367" s="96">
        <v>116940</v>
      </c>
      <c r="S367" s="96" t="s">
        <v>1650</v>
      </c>
    </row>
    <row r="368" spans="1:19" x14ac:dyDescent="0.2">
      <c r="A368" s="8" t="str">
        <f t="shared" si="12"/>
        <v>SCRASR00103**C</v>
      </c>
      <c r="B368" s="1" t="s">
        <v>447</v>
      </c>
      <c r="C368" s="1" t="s">
        <v>489</v>
      </c>
      <c r="D368" s="4">
        <v>19.690000000000001</v>
      </c>
      <c r="E368" s="4">
        <v>20.02</v>
      </c>
      <c r="F368" s="1" t="s">
        <v>322</v>
      </c>
      <c r="G368" s="5">
        <v>0</v>
      </c>
      <c r="H368" s="5">
        <v>0</v>
      </c>
      <c r="I368" s="5">
        <v>21</v>
      </c>
      <c r="J368" s="5">
        <v>0</v>
      </c>
      <c r="K368" s="5">
        <v>0</v>
      </c>
      <c r="L368" s="5">
        <f t="shared" si="11"/>
        <v>21</v>
      </c>
      <c r="M368" s="1" t="s">
        <v>323</v>
      </c>
      <c r="N368" s="1">
        <v>21</v>
      </c>
      <c r="O368" s="1" t="s">
        <v>1662</v>
      </c>
      <c r="Q368" s="96">
        <v>116940</v>
      </c>
      <c r="S368" s="96" t="s">
        <v>1650</v>
      </c>
    </row>
    <row r="369" spans="1:19" x14ac:dyDescent="0.2">
      <c r="A369" s="8" t="str">
        <f t="shared" si="12"/>
        <v>SCRASR00103**C</v>
      </c>
      <c r="B369" s="1" t="s">
        <v>447</v>
      </c>
      <c r="C369" s="1" t="s">
        <v>489</v>
      </c>
      <c r="D369" s="4">
        <v>20.02</v>
      </c>
      <c r="E369" s="4">
        <v>20.22</v>
      </c>
      <c r="F369" s="1" t="s">
        <v>334</v>
      </c>
      <c r="G369" s="5">
        <v>16</v>
      </c>
      <c r="H369" s="5">
        <v>0</v>
      </c>
      <c r="I369" s="5">
        <v>11</v>
      </c>
      <c r="J369" s="5">
        <v>0</v>
      </c>
      <c r="K369" s="5">
        <v>0</v>
      </c>
      <c r="L369" s="5">
        <f t="shared" si="11"/>
        <v>27</v>
      </c>
      <c r="M369" s="1" t="s">
        <v>492</v>
      </c>
      <c r="N369" s="1">
        <v>27</v>
      </c>
      <c r="O369" s="1" t="s">
        <v>1662</v>
      </c>
      <c r="Q369" s="96">
        <v>116940</v>
      </c>
      <c r="S369" s="96" t="s">
        <v>1650</v>
      </c>
    </row>
    <row r="370" spans="1:19" x14ac:dyDescent="0.2">
      <c r="A370" s="8" t="str">
        <f t="shared" si="12"/>
        <v>SCRASR00103**C</v>
      </c>
      <c r="B370" s="1" t="s">
        <v>447</v>
      </c>
      <c r="C370" s="1" t="s">
        <v>489</v>
      </c>
      <c r="D370" s="4">
        <v>20.22</v>
      </c>
      <c r="E370" s="4">
        <v>20.32</v>
      </c>
      <c r="F370" s="1" t="s">
        <v>327</v>
      </c>
      <c r="G370" s="5">
        <v>0</v>
      </c>
      <c r="H370" s="5">
        <v>0</v>
      </c>
      <c r="I370" s="5">
        <v>14</v>
      </c>
      <c r="J370" s="5">
        <v>0</v>
      </c>
      <c r="K370" s="5">
        <v>0</v>
      </c>
      <c r="L370" s="5">
        <f t="shared" si="11"/>
        <v>14</v>
      </c>
      <c r="M370" s="1" t="s">
        <v>493</v>
      </c>
      <c r="N370" s="1">
        <v>14</v>
      </c>
      <c r="O370" s="1" t="s">
        <v>1662</v>
      </c>
      <c r="Q370" s="96">
        <v>116940</v>
      </c>
      <c r="S370" s="96" t="s">
        <v>1650</v>
      </c>
    </row>
    <row r="371" spans="1:19" x14ac:dyDescent="0.2">
      <c r="A371" s="8" t="str">
        <f t="shared" si="12"/>
        <v>SCRASR00103**C</v>
      </c>
      <c r="B371" s="1" t="s">
        <v>447</v>
      </c>
      <c r="C371" s="1" t="s">
        <v>489</v>
      </c>
      <c r="D371" s="4">
        <v>20.32</v>
      </c>
      <c r="E371" s="4">
        <v>22.43</v>
      </c>
      <c r="F371" s="1" t="s">
        <v>322</v>
      </c>
      <c r="G371" s="5">
        <v>0</v>
      </c>
      <c r="H371" s="5">
        <v>0</v>
      </c>
      <c r="I371" s="5">
        <v>136</v>
      </c>
      <c r="J371" s="5">
        <v>0</v>
      </c>
      <c r="K371" s="5">
        <v>0</v>
      </c>
      <c r="L371" s="5">
        <f t="shared" si="11"/>
        <v>136</v>
      </c>
      <c r="M371" s="1" t="s">
        <v>323</v>
      </c>
      <c r="N371" s="1">
        <v>136</v>
      </c>
      <c r="O371" s="1" t="s">
        <v>1662</v>
      </c>
      <c r="Q371" s="96">
        <v>116940</v>
      </c>
      <c r="S371" s="96" t="s">
        <v>1650</v>
      </c>
    </row>
    <row r="372" spans="1:19" x14ac:dyDescent="0.2">
      <c r="A372" s="8" t="str">
        <f t="shared" si="12"/>
        <v>SCRASR00103**C</v>
      </c>
      <c r="B372" s="1" t="s">
        <v>447</v>
      </c>
      <c r="C372" s="1" t="s">
        <v>489</v>
      </c>
      <c r="D372" s="4">
        <v>22.43</v>
      </c>
      <c r="E372" s="4">
        <v>22.64</v>
      </c>
      <c r="F372" s="1" t="s">
        <v>327</v>
      </c>
      <c r="G372" s="5">
        <v>0</v>
      </c>
      <c r="H372" s="5">
        <v>0</v>
      </c>
      <c r="I372" s="5">
        <v>32</v>
      </c>
      <c r="J372" s="5">
        <v>0</v>
      </c>
      <c r="K372" s="5">
        <v>0</v>
      </c>
      <c r="L372" s="5">
        <f t="shared" si="11"/>
        <v>32</v>
      </c>
      <c r="M372" s="1" t="s">
        <v>347</v>
      </c>
      <c r="N372" s="1">
        <v>32</v>
      </c>
      <c r="O372" s="1" t="s">
        <v>1662</v>
      </c>
      <c r="Q372" s="96">
        <v>116940</v>
      </c>
      <c r="S372" s="96" t="s">
        <v>1650</v>
      </c>
    </row>
    <row r="373" spans="1:19" x14ac:dyDescent="0.2">
      <c r="A373" s="8" t="str">
        <f t="shared" si="12"/>
        <v>SCRASR00103**C</v>
      </c>
      <c r="B373" s="1" t="s">
        <v>447</v>
      </c>
      <c r="C373" s="1" t="s">
        <v>489</v>
      </c>
      <c r="D373" s="4">
        <v>22.64</v>
      </c>
      <c r="E373" s="4">
        <v>23.16</v>
      </c>
      <c r="F373" s="1" t="s">
        <v>322</v>
      </c>
      <c r="G373" s="5">
        <v>0</v>
      </c>
      <c r="H373" s="5">
        <v>0</v>
      </c>
      <c r="I373" s="5">
        <v>37</v>
      </c>
      <c r="J373" s="5">
        <v>0</v>
      </c>
      <c r="K373" s="5">
        <v>0</v>
      </c>
      <c r="L373" s="5">
        <f t="shared" si="11"/>
        <v>37</v>
      </c>
      <c r="M373" s="1" t="s">
        <v>323</v>
      </c>
      <c r="N373" s="1">
        <v>37</v>
      </c>
      <c r="O373" s="1" t="s">
        <v>1662</v>
      </c>
      <c r="Q373" s="96">
        <v>116940</v>
      </c>
      <c r="S373" s="96" t="s">
        <v>1650</v>
      </c>
    </row>
    <row r="374" spans="1:19" x14ac:dyDescent="0.2">
      <c r="A374" s="8" t="str">
        <f t="shared" si="12"/>
        <v>SCRASR00181**C</v>
      </c>
      <c r="B374" s="1" t="s">
        <v>447</v>
      </c>
      <c r="C374" s="1" t="s">
        <v>497</v>
      </c>
      <c r="D374" s="4">
        <v>0.55000000000000004</v>
      </c>
      <c r="E374" s="4">
        <v>1.56</v>
      </c>
      <c r="F374" s="1" t="s">
        <v>322</v>
      </c>
      <c r="G374" s="5">
        <v>0</v>
      </c>
      <c r="H374" s="5">
        <v>0</v>
      </c>
      <c r="I374" s="5">
        <v>67</v>
      </c>
      <c r="J374" s="5">
        <v>0</v>
      </c>
      <c r="K374" s="5">
        <v>0</v>
      </c>
      <c r="L374" s="5">
        <f t="shared" ref="L374:L438" si="13">SUM(G374:K374)</f>
        <v>67</v>
      </c>
      <c r="M374" s="1" t="s">
        <v>323</v>
      </c>
      <c r="N374" s="1">
        <v>67</v>
      </c>
      <c r="O374" s="1" t="s">
        <v>1660</v>
      </c>
      <c r="P374" s="3">
        <v>105561</v>
      </c>
    </row>
    <row r="375" spans="1:19" x14ac:dyDescent="0.2">
      <c r="A375" s="8" t="str">
        <f t="shared" si="12"/>
        <v>SCRASR00181**C</v>
      </c>
      <c r="B375" s="1" t="s">
        <v>447</v>
      </c>
      <c r="C375" s="1" t="s">
        <v>497</v>
      </c>
      <c r="D375" s="4">
        <v>1.56</v>
      </c>
      <c r="E375" s="4">
        <v>1.76</v>
      </c>
      <c r="F375" s="1" t="s">
        <v>334</v>
      </c>
      <c r="G375" s="5">
        <v>16</v>
      </c>
      <c r="H375" s="5">
        <v>0</v>
      </c>
      <c r="I375" s="5">
        <v>11</v>
      </c>
      <c r="J375" s="5">
        <v>0</v>
      </c>
      <c r="K375" s="5">
        <v>0</v>
      </c>
      <c r="L375" s="5">
        <f t="shared" si="13"/>
        <v>27</v>
      </c>
      <c r="M375" s="1" t="s">
        <v>498</v>
      </c>
      <c r="N375" s="1">
        <v>27</v>
      </c>
      <c r="O375" s="1" t="s">
        <v>1660</v>
      </c>
      <c r="P375" s="3">
        <v>105561</v>
      </c>
    </row>
    <row r="376" spans="1:19" x14ac:dyDescent="0.2">
      <c r="A376" s="8" t="str">
        <f t="shared" si="12"/>
        <v>SCRASR00294**C</v>
      </c>
      <c r="B376" s="1" t="s">
        <v>447</v>
      </c>
      <c r="C376" s="1" t="s">
        <v>499</v>
      </c>
      <c r="D376" s="4">
        <v>0</v>
      </c>
      <c r="E376" s="4">
        <v>2.75</v>
      </c>
      <c r="F376" s="1" t="s">
        <v>322</v>
      </c>
      <c r="G376" s="5">
        <v>0</v>
      </c>
      <c r="H376" s="5">
        <v>0</v>
      </c>
      <c r="I376" s="5">
        <v>188</v>
      </c>
      <c r="J376" s="5">
        <v>0</v>
      </c>
      <c r="K376" s="5">
        <v>0</v>
      </c>
      <c r="L376" s="5">
        <f t="shared" si="13"/>
        <v>188</v>
      </c>
      <c r="M376" s="1" t="s">
        <v>323</v>
      </c>
      <c r="N376" s="1">
        <v>188</v>
      </c>
      <c r="O376" s="1" t="s">
        <v>1660</v>
      </c>
      <c r="P376" s="3">
        <v>105561</v>
      </c>
    </row>
    <row r="377" spans="1:19" x14ac:dyDescent="0.2">
      <c r="A377" s="8" t="str">
        <f t="shared" si="12"/>
        <v>SCRASR00294**C</v>
      </c>
      <c r="B377" s="1" t="s">
        <v>447</v>
      </c>
      <c r="C377" s="1" t="s">
        <v>499</v>
      </c>
      <c r="D377" s="4">
        <v>2.75</v>
      </c>
      <c r="E377" s="4">
        <v>2.95</v>
      </c>
      <c r="F377" s="1" t="s">
        <v>334</v>
      </c>
      <c r="G377" s="5">
        <v>16</v>
      </c>
      <c r="H377" s="5">
        <v>0</v>
      </c>
      <c r="I377" s="5">
        <v>11</v>
      </c>
      <c r="J377" s="5">
        <v>0</v>
      </c>
      <c r="K377" s="5">
        <v>0</v>
      </c>
      <c r="L377" s="5">
        <f t="shared" si="13"/>
        <v>27</v>
      </c>
      <c r="M377" s="1" t="s">
        <v>500</v>
      </c>
      <c r="N377" s="1">
        <v>27</v>
      </c>
      <c r="O377" s="1" t="s">
        <v>1660</v>
      </c>
      <c r="P377" s="3">
        <v>105561</v>
      </c>
    </row>
    <row r="378" spans="1:19" x14ac:dyDescent="0.2">
      <c r="A378" s="8" t="str">
        <f t="shared" si="12"/>
        <v>SCRASR00294**C</v>
      </c>
      <c r="B378" s="1" t="s">
        <v>447</v>
      </c>
      <c r="C378" s="1" t="s">
        <v>499</v>
      </c>
      <c r="D378" s="4">
        <v>2.95</v>
      </c>
      <c r="E378" s="4">
        <v>3.15</v>
      </c>
      <c r="F378" s="1" t="s">
        <v>334</v>
      </c>
      <c r="G378" s="5">
        <v>16</v>
      </c>
      <c r="H378" s="5">
        <v>0</v>
      </c>
      <c r="I378" s="5">
        <v>11</v>
      </c>
      <c r="J378" s="5">
        <v>0</v>
      </c>
      <c r="K378" s="5">
        <v>0</v>
      </c>
      <c r="L378" s="5">
        <f t="shared" si="13"/>
        <v>27</v>
      </c>
      <c r="M378" s="1" t="s">
        <v>501</v>
      </c>
      <c r="N378" s="1">
        <v>27</v>
      </c>
      <c r="O378" s="1" t="s">
        <v>1660</v>
      </c>
      <c r="P378" s="3">
        <v>105561</v>
      </c>
    </row>
    <row r="379" spans="1:19" x14ac:dyDescent="0.2">
      <c r="A379" s="8" t="str">
        <f t="shared" si="12"/>
        <v>SCRASR00294**C</v>
      </c>
      <c r="B379" s="1" t="s">
        <v>447</v>
      </c>
      <c r="C379" s="1" t="s">
        <v>499</v>
      </c>
      <c r="D379" s="4">
        <v>3.15</v>
      </c>
      <c r="E379" s="4">
        <v>5.66</v>
      </c>
      <c r="F379" s="1" t="s">
        <v>322</v>
      </c>
      <c r="G379" s="5">
        <v>0</v>
      </c>
      <c r="H379" s="5">
        <v>0</v>
      </c>
      <c r="I379" s="5">
        <v>172</v>
      </c>
      <c r="J379" s="5">
        <v>0</v>
      </c>
      <c r="K379" s="5">
        <v>0</v>
      </c>
      <c r="L379" s="5">
        <f t="shared" si="13"/>
        <v>172</v>
      </c>
      <c r="M379" s="1" t="s">
        <v>323</v>
      </c>
      <c r="N379" s="1">
        <v>172</v>
      </c>
      <c r="O379" s="1" t="s">
        <v>1660</v>
      </c>
      <c r="P379" s="3">
        <v>105561</v>
      </c>
    </row>
    <row r="380" spans="1:19" x14ac:dyDescent="0.2">
      <c r="A380" s="8" t="str">
        <f t="shared" si="12"/>
        <v>SCRASR00294**C</v>
      </c>
      <c r="B380" s="1" t="s">
        <v>447</v>
      </c>
      <c r="C380" s="1" t="s">
        <v>499</v>
      </c>
      <c r="D380" s="4">
        <v>5.66</v>
      </c>
      <c r="E380" s="4">
        <v>5.84</v>
      </c>
      <c r="F380" s="1" t="s">
        <v>334</v>
      </c>
      <c r="G380" s="5">
        <v>16</v>
      </c>
      <c r="H380" s="5">
        <v>0</v>
      </c>
      <c r="I380" s="5">
        <v>11</v>
      </c>
      <c r="J380" s="5">
        <v>0</v>
      </c>
      <c r="K380" s="5">
        <v>0</v>
      </c>
      <c r="L380" s="5">
        <f t="shared" si="13"/>
        <v>27</v>
      </c>
      <c r="M380" s="1" t="s">
        <v>470</v>
      </c>
      <c r="N380" s="1">
        <v>27</v>
      </c>
      <c r="O380" s="1" t="s">
        <v>1660</v>
      </c>
      <c r="P380" s="3">
        <v>105561</v>
      </c>
    </row>
    <row r="381" spans="1:19" x14ac:dyDescent="0.2">
      <c r="A381" s="8" t="str">
        <f t="shared" si="12"/>
        <v>SCRASR00309**C</v>
      </c>
      <c r="B381" s="1" t="s">
        <v>447</v>
      </c>
      <c r="C381" s="1" t="s">
        <v>502</v>
      </c>
      <c r="D381" s="4">
        <v>4.9800000000000004</v>
      </c>
      <c r="E381" s="4">
        <v>5.15</v>
      </c>
      <c r="F381" s="1" t="s">
        <v>324</v>
      </c>
      <c r="G381" s="5">
        <v>0</v>
      </c>
      <c r="H381" s="5">
        <v>0</v>
      </c>
      <c r="I381" s="5">
        <v>11</v>
      </c>
      <c r="J381" s="5">
        <v>0</v>
      </c>
      <c r="K381" s="5">
        <v>0</v>
      </c>
      <c r="L381" s="5">
        <f t="shared" si="13"/>
        <v>11</v>
      </c>
      <c r="M381" s="1" t="s">
        <v>503</v>
      </c>
      <c r="N381" s="1">
        <v>11</v>
      </c>
      <c r="O381" s="1" t="s">
        <v>1662</v>
      </c>
      <c r="P381" s="99"/>
      <c r="Q381" s="99">
        <v>111650</v>
      </c>
      <c r="S381" s="96" t="s">
        <v>1619</v>
      </c>
    </row>
    <row r="382" spans="1:19" x14ac:dyDescent="0.2">
      <c r="A382" s="8" t="str">
        <f t="shared" si="12"/>
        <v>SCRASR00309**C</v>
      </c>
      <c r="B382" s="1" t="s">
        <v>447</v>
      </c>
      <c r="C382" s="1" t="s">
        <v>502</v>
      </c>
      <c r="D382" s="4">
        <v>5.15</v>
      </c>
      <c r="E382" s="4">
        <v>6.01</v>
      </c>
      <c r="F382" s="1" t="s">
        <v>322</v>
      </c>
      <c r="G382" s="5">
        <v>0</v>
      </c>
      <c r="H382" s="5">
        <v>0</v>
      </c>
      <c r="I382" s="5">
        <v>62</v>
      </c>
      <c r="J382" s="5">
        <v>0</v>
      </c>
      <c r="K382" s="5">
        <v>0</v>
      </c>
      <c r="L382" s="5">
        <f t="shared" si="13"/>
        <v>62</v>
      </c>
      <c r="M382" s="1" t="s">
        <v>323</v>
      </c>
      <c r="N382" s="1">
        <v>62</v>
      </c>
      <c r="O382" s="1" t="s">
        <v>1662</v>
      </c>
      <c r="P382" s="99"/>
      <c r="Q382" s="99">
        <v>111650</v>
      </c>
      <c r="S382" s="96" t="s">
        <v>1619</v>
      </c>
    </row>
    <row r="383" spans="1:19" x14ac:dyDescent="0.2">
      <c r="A383" s="8" t="str">
        <f t="shared" si="12"/>
        <v>SCRASR00598**C</v>
      </c>
      <c r="B383" s="1" t="s">
        <v>447</v>
      </c>
      <c r="C383" s="1" t="s">
        <v>504</v>
      </c>
      <c r="D383" s="4">
        <v>0.73</v>
      </c>
      <c r="E383" s="4">
        <v>1.54</v>
      </c>
      <c r="F383" s="1" t="s">
        <v>322</v>
      </c>
      <c r="G383" s="5">
        <v>0</v>
      </c>
      <c r="H383" s="5">
        <v>0</v>
      </c>
      <c r="I383" s="5">
        <v>54</v>
      </c>
      <c r="J383" s="5">
        <v>0</v>
      </c>
      <c r="K383" s="5">
        <v>0</v>
      </c>
      <c r="L383" s="5">
        <f t="shared" si="13"/>
        <v>54</v>
      </c>
      <c r="M383" s="1" t="s">
        <v>323</v>
      </c>
      <c r="N383" s="1">
        <v>54</v>
      </c>
      <c r="O383" s="1" t="s">
        <v>1617</v>
      </c>
      <c r="P383" s="99">
        <v>101469</v>
      </c>
      <c r="R383" s="104" t="s">
        <v>1608</v>
      </c>
      <c r="S383" s="96" t="s">
        <v>1664</v>
      </c>
    </row>
    <row r="384" spans="1:19" x14ac:dyDescent="0.2">
      <c r="A384" s="8" t="str">
        <f t="shared" si="12"/>
        <v>SCRASR00598**C</v>
      </c>
      <c r="B384" s="1" t="s">
        <v>447</v>
      </c>
      <c r="C384" s="1" t="s">
        <v>504</v>
      </c>
      <c r="D384" s="4">
        <v>1.54</v>
      </c>
      <c r="E384" s="4">
        <v>4.33</v>
      </c>
      <c r="F384" s="1" t="s">
        <v>322</v>
      </c>
      <c r="G384" s="1">
        <v>0</v>
      </c>
      <c r="H384" s="1">
        <v>0</v>
      </c>
      <c r="I384" s="1">
        <v>185</v>
      </c>
      <c r="J384" s="1">
        <v>0</v>
      </c>
      <c r="K384" s="1">
        <v>0</v>
      </c>
      <c r="L384" s="5">
        <f t="shared" si="13"/>
        <v>185</v>
      </c>
      <c r="M384" s="1" t="s">
        <v>323</v>
      </c>
      <c r="N384" s="3">
        <v>185</v>
      </c>
      <c r="O384" s="1" t="s">
        <v>1617</v>
      </c>
      <c r="P384" s="99">
        <v>101469</v>
      </c>
      <c r="R384" s="104" t="s">
        <v>1608</v>
      </c>
      <c r="S384" s="96" t="s">
        <v>1664</v>
      </c>
    </row>
    <row r="385" spans="1:19" x14ac:dyDescent="0.2">
      <c r="A385" s="8" t="str">
        <f t="shared" si="12"/>
        <v>SCRASR00598**C</v>
      </c>
      <c r="B385" s="1" t="s">
        <v>447</v>
      </c>
      <c r="C385" s="1" t="s">
        <v>504</v>
      </c>
      <c r="D385" s="4">
        <v>4.33</v>
      </c>
      <c r="E385" s="4">
        <v>4.75</v>
      </c>
      <c r="F385" s="1" t="s">
        <v>327</v>
      </c>
      <c r="G385" s="5">
        <v>0</v>
      </c>
      <c r="H385" s="5">
        <v>0</v>
      </c>
      <c r="I385" s="5">
        <v>47</v>
      </c>
      <c r="J385" s="5">
        <v>0</v>
      </c>
      <c r="K385" s="5">
        <v>0</v>
      </c>
      <c r="L385" s="5">
        <f t="shared" si="13"/>
        <v>47</v>
      </c>
      <c r="M385" s="1" t="s">
        <v>366</v>
      </c>
      <c r="N385" s="1">
        <v>47</v>
      </c>
      <c r="O385" s="1" t="s">
        <v>1617</v>
      </c>
      <c r="P385" s="99">
        <v>101469</v>
      </c>
      <c r="R385" s="104" t="s">
        <v>1608</v>
      </c>
      <c r="S385" s="96" t="s">
        <v>1664</v>
      </c>
    </row>
    <row r="386" spans="1:19" x14ac:dyDescent="0.2">
      <c r="A386" s="8" t="str">
        <f t="shared" ref="A386:A450" si="14">"S"&amp;B386&amp;MID(C386,1,2)&amp;"00"&amp;MID(C386,4,3)&amp;"**C"</f>
        <v>SCRASR00598**C</v>
      </c>
      <c r="B386" s="1" t="s">
        <v>447</v>
      </c>
      <c r="C386" s="1" t="s">
        <v>504</v>
      </c>
      <c r="D386" s="4">
        <v>4.75</v>
      </c>
      <c r="E386" s="4">
        <v>4.92</v>
      </c>
      <c r="F386" s="1" t="s">
        <v>322</v>
      </c>
      <c r="G386" s="5">
        <v>0</v>
      </c>
      <c r="H386" s="5">
        <v>0</v>
      </c>
      <c r="I386" s="5">
        <v>15</v>
      </c>
      <c r="J386" s="5">
        <v>0</v>
      </c>
      <c r="K386" s="5">
        <v>0</v>
      </c>
      <c r="L386" s="5">
        <f t="shared" si="13"/>
        <v>15</v>
      </c>
      <c r="M386" s="1" t="s">
        <v>323</v>
      </c>
      <c r="N386" s="1">
        <v>15</v>
      </c>
      <c r="O386" s="1" t="s">
        <v>1617</v>
      </c>
      <c r="P386" s="99">
        <v>101469</v>
      </c>
      <c r="R386" s="104" t="s">
        <v>1608</v>
      </c>
      <c r="S386" s="96" t="s">
        <v>1664</v>
      </c>
    </row>
    <row r="387" spans="1:19" x14ac:dyDescent="0.2">
      <c r="A387" s="8" t="str">
        <f t="shared" si="14"/>
        <v>SCRASR00598**C</v>
      </c>
      <c r="B387" s="1" t="s">
        <v>447</v>
      </c>
      <c r="C387" s="1" t="s">
        <v>504</v>
      </c>
      <c r="D387" s="4">
        <v>4.92</v>
      </c>
      <c r="E387" s="4">
        <v>5.0999999999999996</v>
      </c>
      <c r="F387" s="1" t="s">
        <v>334</v>
      </c>
      <c r="G387" s="5">
        <v>16</v>
      </c>
      <c r="H387" s="5">
        <v>0</v>
      </c>
      <c r="I387" s="5">
        <v>11</v>
      </c>
      <c r="J387" s="5">
        <v>0</v>
      </c>
      <c r="K387" s="5">
        <v>0</v>
      </c>
      <c r="L387" s="5">
        <f t="shared" si="13"/>
        <v>27</v>
      </c>
      <c r="M387" s="1" t="s">
        <v>505</v>
      </c>
      <c r="N387" s="1">
        <v>27</v>
      </c>
      <c r="O387" s="1" t="s">
        <v>1617</v>
      </c>
      <c r="P387" s="99">
        <v>101469</v>
      </c>
      <c r="R387" s="104" t="s">
        <v>1608</v>
      </c>
      <c r="S387" s="96" t="s">
        <v>1664</v>
      </c>
    </row>
    <row r="388" spans="1:19" x14ac:dyDescent="0.2">
      <c r="A388" s="8" t="str">
        <f t="shared" si="14"/>
        <v>SCRASR00598**C</v>
      </c>
      <c r="B388" s="1" t="s">
        <v>447</v>
      </c>
      <c r="C388" s="1" t="s">
        <v>504</v>
      </c>
      <c r="D388" s="4">
        <v>5.0999999999999996</v>
      </c>
      <c r="E388" s="4">
        <v>5.42</v>
      </c>
      <c r="F388" s="1" t="s">
        <v>355</v>
      </c>
      <c r="G388" s="5">
        <v>16</v>
      </c>
      <c r="H388" s="5">
        <v>0</v>
      </c>
      <c r="I388" s="5">
        <v>11</v>
      </c>
      <c r="J388" s="5">
        <v>0</v>
      </c>
      <c r="K388" s="5">
        <v>0</v>
      </c>
      <c r="L388" s="5">
        <f t="shared" si="13"/>
        <v>27</v>
      </c>
      <c r="M388" s="1" t="s">
        <v>506</v>
      </c>
      <c r="N388" s="1">
        <v>27</v>
      </c>
      <c r="O388" s="1" t="s">
        <v>1597</v>
      </c>
      <c r="Q388" s="96">
        <v>113887</v>
      </c>
      <c r="S388" s="96" t="s">
        <v>1651</v>
      </c>
    </row>
    <row r="389" spans="1:19" x14ac:dyDescent="0.2">
      <c r="A389" s="8" t="str">
        <f t="shared" si="14"/>
        <v>SCRASR00598**C</v>
      </c>
      <c r="B389" s="1" t="s">
        <v>447</v>
      </c>
      <c r="C389" s="1" t="s">
        <v>504</v>
      </c>
      <c r="D389" s="4">
        <v>5.42</v>
      </c>
      <c r="E389" s="4">
        <v>5.52</v>
      </c>
      <c r="F389" s="1" t="s">
        <v>322</v>
      </c>
      <c r="G389" s="5">
        <v>0</v>
      </c>
      <c r="H389" s="5">
        <v>0</v>
      </c>
      <c r="I389" s="5">
        <v>7</v>
      </c>
      <c r="J389" s="5">
        <v>0</v>
      </c>
      <c r="K389" s="5">
        <v>0</v>
      </c>
      <c r="L389" s="5">
        <f t="shared" si="13"/>
        <v>7</v>
      </c>
      <c r="M389" s="1" t="s">
        <v>323</v>
      </c>
      <c r="N389" s="1">
        <v>7</v>
      </c>
      <c r="O389" s="1" t="s">
        <v>1597</v>
      </c>
      <c r="Q389" s="96">
        <v>113887</v>
      </c>
      <c r="S389" s="96" t="s">
        <v>1651</v>
      </c>
    </row>
    <row r="390" spans="1:19" x14ac:dyDescent="0.2">
      <c r="A390" s="8" t="str">
        <f t="shared" si="14"/>
        <v>SCRASR00598**C</v>
      </c>
      <c r="B390" s="1" t="s">
        <v>447</v>
      </c>
      <c r="C390" s="1" t="s">
        <v>504</v>
      </c>
      <c r="D390" s="4">
        <v>5.52</v>
      </c>
      <c r="E390" s="4">
        <v>5.76</v>
      </c>
      <c r="F390" s="1" t="s">
        <v>329</v>
      </c>
      <c r="G390" s="5">
        <v>0</v>
      </c>
      <c r="H390" s="5">
        <v>0</v>
      </c>
      <c r="I390" s="5">
        <v>32</v>
      </c>
      <c r="J390" s="5">
        <v>0</v>
      </c>
      <c r="K390" s="5">
        <v>0</v>
      </c>
      <c r="L390" s="5">
        <f t="shared" si="13"/>
        <v>32</v>
      </c>
      <c r="M390" s="1" t="s">
        <v>343</v>
      </c>
      <c r="N390" s="1">
        <v>32</v>
      </c>
      <c r="O390" s="1" t="s">
        <v>1597</v>
      </c>
      <c r="Q390" s="96">
        <v>113887</v>
      </c>
      <c r="S390" s="96" t="s">
        <v>1651</v>
      </c>
    </row>
    <row r="391" spans="1:19" x14ac:dyDescent="0.2">
      <c r="A391" s="8" t="str">
        <f t="shared" si="14"/>
        <v>SCRASR00598**C</v>
      </c>
      <c r="B391" s="1" t="s">
        <v>447</v>
      </c>
      <c r="C391" s="1" t="s">
        <v>504</v>
      </c>
      <c r="D391" s="4">
        <v>5.76</v>
      </c>
      <c r="E391" s="4">
        <v>6.11</v>
      </c>
      <c r="F391" s="1" t="s">
        <v>322</v>
      </c>
      <c r="G391" s="5">
        <v>0</v>
      </c>
      <c r="H391" s="5">
        <v>0</v>
      </c>
      <c r="I391" s="5">
        <v>23</v>
      </c>
      <c r="J391" s="5">
        <v>0</v>
      </c>
      <c r="K391" s="5">
        <v>0</v>
      </c>
      <c r="L391" s="5">
        <f t="shared" si="13"/>
        <v>23</v>
      </c>
      <c r="M391" s="1" t="s">
        <v>323</v>
      </c>
      <c r="N391" s="1">
        <v>23</v>
      </c>
      <c r="O391" s="1" t="s">
        <v>1597</v>
      </c>
      <c r="Q391" s="96">
        <v>113887</v>
      </c>
      <c r="S391" s="96" t="s">
        <v>1651</v>
      </c>
    </row>
    <row r="392" spans="1:19" x14ac:dyDescent="0.2">
      <c r="A392" s="8" t="str">
        <f t="shared" si="14"/>
        <v>SCRASR00598**C</v>
      </c>
      <c r="B392" s="1" t="s">
        <v>447</v>
      </c>
      <c r="C392" s="1" t="s">
        <v>504</v>
      </c>
      <c r="D392" s="4">
        <v>6.11</v>
      </c>
      <c r="E392" s="4">
        <v>6.36</v>
      </c>
      <c r="F392" s="1" t="s">
        <v>329</v>
      </c>
      <c r="G392" s="5">
        <v>0</v>
      </c>
      <c r="H392" s="5">
        <v>0</v>
      </c>
      <c r="I392" s="5">
        <v>33</v>
      </c>
      <c r="J392" s="5">
        <v>0</v>
      </c>
      <c r="K392" s="5">
        <v>0</v>
      </c>
      <c r="L392" s="5">
        <f t="shared" si="13"/>
        <v>33</v>
      </c>
      <c r="M392" s="1" t="s">
        <v>343</v>
      </c>
      <c r="N392" s="1">
        <v>33</v>
      </c>
      <c r="O392" s="1" t="s">
        <v>1597</v>
      </c>
      <c r="Q392" s="96">
        <v>113887</v>
      </c>
      <c r="S392" s="96" t="s">
        <v>1651</v>
      </c>
    </row>
    <row r="393" spans="1:19" x14ac:dyDescent="0.2">
      <c r="A393" s="8" t="str">
        <f t="shared" si="14"/>
        <v>SCRASR00598**C</v>
      </c>
      <c r="B393" s="1" t="s">
        <v>447</v>
      </c>
      <c r="C393" s="1" t="s">
        <v>504</v>
      </c>
      <c r="D393" s="4">
        <v>6.36</v>
      </c>
      <c r="E393" s="4">
        <v>8.8000000000000007</v>
      </c>
      <c r="F393" s="1" t="s">
        <v>322</v>
      </c>
      <c r="G393" s="5">
        <v>0</v>
      </c>
      <c r="H393" s="5">
        <v>0</v>
      </c>
      <c r="I393" s="5">
        <v>158</v>
      </c>
      <c r="J393" s="5">
        <v>0</v>
      </c>
      <c r="K393" s="5">
        <v>0</v>
      </c>
      <c r="L393" s="5">
        <f t="shared" si="13"/>
        <v>158</v>
      </c>
      <c r="M393" s="1" t="s">
        <v>323</v>
      </c>
      <c r="N393" s="1">
        <v>158</v>
      </c>
      <c r="O393" s="1" t="s">
        <v>1597</v>
      </c>
      <c r="Q393" s="96">
        <v>113887</v>
      </c>
      <c r="S393" s="96" t="s">
        <v>1651</v>
      </c>
    </row>
    <row r="394" spans="1:19" x14ac:dyDescent="0.2">
      <c r="A394" s="8" t="str">
        <f t="shared" si="14"/>
        <v>SCRASR00598**C</v>
      </c>
      <c r="B394" s="1" t="s">
        <v>447</v>
      </c>
      <c r="C394" s="1" t="s">
        <v>504</v>
      </c>
      <c r="D394" s="4">
        <v>8.8000000000000007</v>
      </c>
      <c r="E394" s="4">
        <v>8.9499999999999993</v>
      </c>
      <c r="F394" s="1" t="s">
        <v>324</v>
      </c>
      <c r="G394" s="5">
        <v>0</v>
      </c>
      <c r="H394" s="5">
        <v>0</v>
      </c>
      <c r="I394" s="5">
        <v>11</v>
      </c>
      <c r="J394" s="5">
        <v>0</v>
      </c>
      <c r="K394" s="5">
        <v>0</v>
      </c>
      <c r="L394" s="5">
        <f t="shared" si="13"/>
        <v>11</v>
      </c>
      <c r="M394" s="1" t="s">
        <v>507</v>
      </c>
      <c r="N394" s="1">
        <v>11</v>
      </c>
      <c r="O394" s="1" t="s">
        <v>1597</v>
      </c>
      <c r="Q394" s="96">
        <v>113887</v>
      </c>
      <c r="S394" s="96" t="s">
        <v>1651</v>
      </c>
    </row>
    <row r="395" spans="1:19" x14ac:dyDescent="0.2">
      <c r="A395" s="8" t="str">
        <f t="shared" si="14"/>
        <v>SCRASR00598**C</v>
      </c>
      <c r="B395" s="1" t="s">
        <v>447</v>
      </c>
      <c r="C395" s="1" t="s">
        <v>504</v>
      </c>
      <c r="D395" s="4">
        <v>9.09</v>
      </c>
      <c r="E395" s="4">
        <v>9.26</v>
      </c>
      <c r="F395" s="1" t="s">
        <v>324</v>
      </c>
      <c r="G395" s="5">
        <v>0</v>
      </c>
      <c r="H395" s="5">
        <v>0</v>
      </c>
      <c r="I395" s="5">
        <v>11</v>
      </c>
      <c r="J395" s="5">
        <v>0</v>
      </c>
      <c r="K395" s="5">
        <v>0</v>
      </c>
      <c r="L395" s="5">
        <f t="shared" si="13"/>
        <v>11</v>
      </c>
      <c r="M395" s="1" t="s">
        <v>508</v>
      </c>
      <c r="N395" s="1">
        <v>11</v>
      </c>
      <c r="O395" s="1" t="s">
        <v>1597</v>
      </c>
      <c r="Q395" s="96">
        <v>113887</v>
      </c>
      <c r="S395" s="96" t="s">
        <v>1651</v>
      </c>
    </row>
    <row r="396" spans="1:19" x14ac:dyDescent="0.2">
      <c r="A396" s="8" t="str">
        <f t="shared" si="14"/>
        <v>SCRASR00598**C</v>
      </c>
      <c r="B396" s="1" t="s">
        <v>447</v>
      </c>
      <c r="C396" s="1" t="s">
        <v>504</v>
      </c>
      <c r="D396" s="4">
        <v>9.26</v>
      </c>
      <c r="E396" s="4">
        <v>9.58</v>
      </c>
      <c r="F396" s="1" t="s">
        <v>322</v>
      </c>
      <c r="G396" s="5">
        <v>0</v>
      </c>
      <c r="H396" s="5">
        <v>0</v>
      </c>
      <c r="I396" s="5">
        <v>21</v>
      </c>
      <c r="J396" s="5">
        <v>0</v>
      </c>
      <c r="K396" s="5">
        <v>0</v>
      </c>
      <c r="L396" s="5">
        <f t="shared" si="13"/>
        <v>21</v>
      </c>
      <c r="M396" s="1" t="s">
        <v>323</v>
      </c>
      <c r="N396" s="1">
        <v>21</v>
      </c>
      <c r="O396" s="1" t="s">
        <v>1597</v>
      </c>
      <c r="Q396" s="96">
        <v>113887</v>
      </c>
      <c r="S396" s="96" t="s">
        <v>1651</v>
      </c>
    </row>
    <row r="397" spans="1:19" x14ac:dyDescent="0.2">
      <c r="A397" s="8" t="str">
        <f t="shared" si="14"/>
        <v>SCRASR00598**C</v>
      </c>
      <c r="B397" s="1" t="s">
        <v>447</v>
      </c>
      <c r="C397" s="1" t="s">
        <v>504</v>
      </c>
      <c r="D397" s="4">
        <v>9.58</v>
      </c>
      <c r="E397" s="4">
        <v>9.82</v>
      </c>
      <c r="F397" s="1" t="s">
        <v>329</v>
      </c>
      <c r="G397" s="5">
        <v>0</v>
      </c>
      <c r="H397" s="5">
        <v>0</v>
      </c>
      <c r="I397" s="5">
        <v>31</v>
      </c>
      <c r="J397" s="5">
        <v>0</v>
      </c>
      <c r="K397" s="5">
        <v>0</v>
      </c>
      <c r="L397" s="5">
        <f t="shared" si="13"/>
        <v>31</v>
      </c>
      <c r="M397" s="1" t="s">
        <v>343</v>
      </c>
      <c r="N397" s="1">
        <v>31</v>
      </c>
      <c r="O397" s="1" t="s">
        <v>1597</v>
      </c>
      <c r="Q397" s="96">
        <v>113887</v>
      </c>
      <c r="S397" s="96" t="s">
        <v>1651</v>
      </c>
    </row>
    <row r="398" spans="1:19" x14ac:dyDescent="0.2">
      <c r="A398" s="8" t="str">
        <f t="shared" si="14"/>
        <v>SCRASR00598**C</v>
      </c>
      <c r="B398" s="1" t="s">
        <v>447</v>
      </c>
      <c r="C398" s="1" t="s">
        <v>504</v>
      </c>
      <c r="D398" s="4">
        <v>9.82</v>
      </c>
      <c r="E398" s="4">
        <v>10.83</v>
      </c>
      <c r="F398" s="1" t="s">
        <v>322</v>
      </c>
      <c r="G398" s="5">
        <v>0</v>
      </c>
      <c r="H398" s="5">
        <v>0</v>
      </c>
      <c r="I398" s="5">
        <v>64</v>
      </c>
      <c r="J398" s="5">
        <v>0</v>
      </c>
      <c r="K398" s="5">
        <v>0</v>
      </c>
      <c r="L398" s="5">
        <f t="shared" si="13"/>
        <v>64</v>
      </c>
      <c r="M398" s="1" t="s">
        <v>323</v>
      </c>
      <c r="N398" s="1">
        <v>64</v>
      </c>
      <c r="O398" s="1" t="s">
        <v>1597</v>
      </c>
      <c r="Q398" s="96">
        <v>113887</v>
      </c>
      <c r="S398" s="96" t="s">
        <v>1651</v>
      </c>
    </row>
    <row r="399" spans="1:19" x14ac:dyDescent="0.2">
      <c r="A399" s="8" t="str">
        <f t="shared" si="14"/>
        <v>SCRASR00598**C</v>
      </c>
      <c r="B399" s="1" t="s">
        <v>447</v>
      </c>
      <c r="C399" s="1" t="s">
        <v>504</v>
      </c>
      <c r="D399" s="4">
        <v>10.83</v>
      </c>
      <c r="E399" s="4">
        <v>11.23</v>
      </c>
      <c r="F399" s="1" t="s">
        <v>334</v>
      </c>
      <c r="G399" s="5">
        <v>32</v>
      </c>
      <c r="H399" s="5">
        <v>0</v>
      </c>
      <c r="I399" s="5">
        <v>26</v>
      </c>
      <c r="J399" s="5">
        <v>0</v>
      </c>
      <c r="K399" s="5">
        <v>0</v>
      </c>
      <c r="L399" s="5">
        <f t="shared" si="13"/>
        <v>58</v>
      </c>
      <c r="M399" s="1" t="s">
        <v>390</v>
      </c>
      <c r="N399" s="1">
        <v>54</v>
      </c>
      <c r="O399" s="1" t="s">
        <v>1649</v>
      </c>
      <c r="Q399" s="96">
        <v>105445</v>
      </c>
      <c r="S399" s="96" t="s">
        <v>1648</v>
      </c>
    </row>
    <row r="400" spans="1:19" x14ac:dyDescent="0.2">
      <c r="A400" s="8" t="str">
        <f t="shared" si="14"/>
        <v>SCRASR00598**C</v>
      </c>
      <c r="B400" s="1" t="s">
        <v>447</v>
      </c>
      <c r="C400" s="1" t="s">
        <v>504</v>
      </c>
      <c r="D400" s="4">
        <v>11.23</v>
      </c>
      <c r="E400" s="4">
        <v>14.75</v>
      </c>
      <c r="F400" s="1" t="s">
        <v>322</v>
      </c>
      <c r="G400" s="5">
        <v>0</v>
      </c>
      <c r="H400" s="5">
        <v>0</v>
      </c>
      <c r="I400" s="5">
        <v>232</v>
      </c>
      <c r="J400" s="5">
        <v>0</v>
      </c>
      <c r="K400" s="5">
        <v>0</v>
      </c>
      <c r="L400" s="5">
        <f t="shared" si="13"/>
        <v>232</v>
      </c>
      <c r="M400" s="1" t="s">
        <v>323</v>
      </c>
      <c r="N400" s="1">
        <v>228</v>
      </c>
      <c r="O400" s="1" t="s">
        <v>1649</v>
      </c>
      <c r="Q400" s="96">
        <v>105445</v>
      </c>
      <c r="S400" s="96" t="s">
        <v>1648</v>
      </c>
    </row>
    <row r="401" spans="1:19" x14ac:dyDescent="0.2">
      <c r="A401" s="8" t="str">
        <f t="shared" si="14"/>
        <v>SCRASR00598**C</v>
      </c>
      <c r="B401" s="1" t="s">
        <v>447</v>
      </c>
      <c r="C401" s="1" t="s">
        <v>504</v>
      </c>
      <c r="D401" s="4">
        <v>14.75</v>
      </c>
      <c r="E401" s="4">
        <v>15.15</v>
      </c>
      <c r="F401" s="1">
        <v>6</v>
      </c>
      <c r="G401" s="5">
        <v>32</v>
      </c>
      <c r="H401" s="5">
        <v>0</v>
      </c>
      <c r="I401" s="5">
        <v>26</v>
      </c>
      <c r="J401" s="5">
        <v>0</v>
      </c>
      <c r="K401" s="5">
        <v>0</v>
      </c>
      <c r="L401" s="5">
        <f t="shared" si="13"/>
        <v>58</v>
      </c>
      <c r="M401" s="1" t="s">
        <v>470</v>
      </c>
      <c r="N401" s="1">
        <v>54</v>
      </c>
      <c r="O401" s="1" t="s">
        <v>1649</v>
      </c>
      <c r="Q401" s="96">
        <v>105445</v>
      </c>
      <c r="S401" s="96" t="s">
        <v>1648</v>
      </c>
    </row>
    <row r="402" spans="1:19" x14ac:dyDescent="0.2">
      <c r="A402" s="8" t="str">
        <f t="shared" si="14"/>
        <v>SCRASR00598**C</v>
      </c>
      <c r="B402" s="1" t="s">
        <v>447</v>
      </c>
      <c r="C402" s="1" t="s">
        <v>504</v>
      </c>
      <c r="D402" s="4">
        <v>15.15</v>
      </c>
      <c r="E402" s="4">
        <v>15.36</v>
      </c>
      <c r="F402" s="1" t="s">
        <v>322</v>
      </c>
      <c r="G402" s="5">
        <v>0</v>
      </c>
      <c r="H402" s="5">
        <v>0</v>
      </c>
      <c r="I402" s="5">
        <v>14</v>
      </c>
      <c r="J402" s="5">
        <v>0</v>
      </c>
      <c r="K402" s="5">
        <v>0</v>
      </c>
      <c r="L402" s="5">
        <f t="shared" si="13"/>
        <v>14</v>
      </c>
      <c r="M402" s="1" t="s">
        <v>323</v>
      </c>
      <c r="N402" s="1">
        <v>16</v>
      </c>
      <c r="O402" s="1" t="s">
        <v>1649</v>
      </c>
      <c r="Q402" s="96">
        <v>105445</v>
      </c>
      <c r="S402" s="96" t="s">
        <v>1648</v>
      </c>
    </row>
    <row r="403" spans="1:19" x14ac:dyDescent="0.2">
      <c r="A403" s="8" t="str">
        <f t="shared" si="14"/>
        <v>SCRASR00602**C</v>
      </c>
      <c r="B403" s="1" t="s">
        <v>447</v>
      </c>
      <c r="C403" s="1" t="s">
        <v>509</v>
      </c>
      <c r="D403" s="4">
        <v>0</v>
      </c>
      <c r="E403" s="4">
        <v>0.2</v>
      </c>
      <c r="F403" s="1" t="s">
        <v>334</v>
      </c>
      <c r="G403" s="5">
        <v>16</v>
      </c>
      <c r="H403" s="5">
        <v>0</v>
      </c>
      <c r="I403" s="5">
        <v>11</v>
      </c>
      <c r="J403" s="5">
        <v>0</v>
      </c>
      <c r="K403" s="5">
        <v>0</v>
      </c>
      <c r="L403" s="5">
        <f t="shared" si="13"/>
        <v>27</v>
      </c>
      <c r="M403" s="1" t="s">
        <v>494</v>
      </c>
      <c r="N403" s="1">
        <v>27</v>
      </c>
      <c r="O403" s="1" t="s">
        <v>1662</v>
      </c>
      <c r="Q403" s="96">
        <v>116940</v>
      </c>
      <c r="S403" s="96" t="s">
        <v>1650</v>
      </c>
    </row>
    <row r="404" spans="1:19" x14ac:dyDescent="0.2">
      <c r="A404" s="8" t="str">
        <f t="shared" si="14"/>
        <v>SCRASR00602**C</v>
      </c>
      <c r="B404" s="1" t="s">
        <v>447</v>
      </c>
      <c r="C404" s="1" t="s">
        <v>509</v>
      </c>
      <c r="D404" s="4">
        <v>0.2</v>
      </c>
      <c r="E404" s="4">
        <v>2.57</v>
      </c>
      <c r="F404" s="1" t="s">
        <v>322</v>
      </c>
      <c r="G404" s="5">
        <v>0</v>
      </c>
      <c r="H404" s="5">
        <v>0</v>
      </c>
      <c r="I404" s="5">
        <v>152</v>
      </c>
      <c r="J404" s="5">
        <v>0</v>
      </c>
      <c r="K404" s="5">
        <v>0</v>
      </c>
      <c r="L404" s="5">
        <f t="shared" si="13"/>
        <v>152</v>
      </c>
      <c r="M404" s="1" t="s">
        <v>323</v>
      </c>
      <c r="N404" s="1">
        <v>152</v>
      </c>
      <c r="O404" s="1" t="s">
        <v>1662</v>
      </c>
      <c r="Q404" s="96">
        <v>116940</v>
      </c>
      <c r="S404" s="96" t="s">
        <v>1650</v>
      </c>
    </row>
    <row r="405" spans="1:19" x14ac:dyDescent="0.2">
      <c r="A405" s="8" t="str">
        <f t="shared" si="14"/>
        <v>SCRASR00602**C</v>
      </c>
      <c r="B405" s="1" t="s">
        <v>447</v>
      </c>
      <c r="C405" s="1" t="s">
        <v>509</v>
      </c>
      <c r="D405" s="4">
        <v>3.05</v>
      </c>
      <c r="E405" s="4">
        <v>4.0599999999999996</v>
      </c>
      <c r="F405" s="1" t="s">
        <v>322</v>
      </c>
      <c r="G405" s="5">
        <v>0</v>
      </c>
      <c r="H405" s="5">
        <v>0</v>
      </c>
      <c r="I405" s="5">
        <v>65</v>
      </c>
      <c r="J405" s="5">
        <v>0</v>
      </c>
      <c r="K405" s="5">
        <v>0</v>
      </c>
      <c r="L405" s="5">
        <f t="shared" si="13"/>
        <v>65</v>
      </c>
      <c r="M405" s="1" t="s">
        <v>323</v>
      </c>
      <c r="N405" s="1">
        <v>65</v>
      </c>
      <c r="O405" s="1" t="s">
        <v>1662</v>
      </c>
      <c r="Q405" s="96">
        <v>116940</v>
      </c>
      <c r="S405" s="96" t="s">
        <v>1650</v>
      </c>
    </row>
    <row r="406" spans="1:19" x14ac:dyDescent="0.2">
      <c r="A406" s="8" t="str">
        <f t="shared" si="14"/>
        <v>SCRASR00602**C</v>
      </c>
      <c r="B406" s="1" t="s">
        <v>447</v>
      </c>
      <c r="C406" s="1" t="s">
        <v>509</v>
      </c>
      <c r="D406" s="4">
        <v>4.0599999999999996</v>
      </c>
      <c r="E406" s="4">
        <v>4.46</v>
      </c>
      <c r="F406" s="1" t="s">
        <v>334</v>
      </c>
      <c r="G406" s="5">
        <v>32</v>
      </c>
      <c r="H406" s="5">
        <v>0</v>
      </c>
      <c r="I406" s="5">
        <v>22</v>
      </c>
      <c r="J406" s="5">
        <v>0</v>
      </c>
      <c r="K406" s="5">
        <v>0</v>
      </c>
      <c r="L406" s="5">
        <f t="shared" si="13"/>
        <v>54</v>
      </c>
      <c r="M406" s="1" t="s">
        <v>1546</v>
      </c>
      <c r="N406" s="1">
        <v>54</v>
      </c>
      <c r="O406" s="1" t="s">
        <v>1662</v>
      </c>
      <c r="Q406" s="96">
        <v>116940</v>
      </c>
      <c r="S406" s="96" t="s">
        <v>1650</v>
      </c>
    </row>
    <row r="407" spans="1:19" x14ac:dyDescent="0.2">
      <c r="A407" s="8" t="str">
        <f t="shared" si="14"/>
        <v>SCRASR00602**C</v>
      </c>
      <c r="B407" s="1" t="s">
        <v>447</v>
      </c>
      <c r="C407" s="1" t="s">
        <v>509</v>
      </c>
      <c r="D407" s="4">
        <v>4.46</v>
      </c>
      <c r="E407" s="4">
        <v>6.1</v>
      </c>
      <c r="F407" s="1" t="s">
        <v>322</v>
      </c>
      <c r="G407" s="5">
        <v>0</v>
      </c>
      <c r="H407" s="5">
        <v>0</v>
      </c>
      <c r="I407" s="5">
        <v>109</v>
      </c>
      <c r="J407" s="5">
        <v>0</v>
      </c>
      <c r="K407" s="5">
        <v>0</v>
      </c>
      <c r="L407" s="5">
        <f t="shared" si="13"/>
        <v>109</v>
      </c>
      <c r="M407" s="1" t="s">
        <v>323</v>
      </c>
      <c r="N407" s="1">
        <v>109</v>
      </c>
      <c r="O407" s="1" t="s">
        <v>1649</v>
      </c>
      <c r="P407" s="99">
        <v>102939</v>
      </c>
      <c r="S407" s="96" t="s">
        <v>1620</v>
      </c>
    </row>
    <row r="408" spans="1:19" x14ac:dyDescent="0.2">
      <c r="A408" s="8" t="str">
        <f t="shared" si="14"/>
        <v>SCRASR00602**C</v>
      </c>
      <c r="B408" s="1" t="s">
        <v>447</v>
      </c>
      <c r="C408" s="1" t="s">
        <v>509</v>
      </c>
      <c r="D408" s="4">
        <v>6.1</v>
      </c>
      <c r="E408" s="4">
        <v>6.44</v>
      </c>
      <c r="F408" s="1" t="s">
        <v>324</v>
      </c>
      <c r="G408" s="5">
        <v>0</v>
      </c>
      <c r="H408" s="5">
        <v>0</v>
      </c>
      <c r="I408" s="5">
        <v>22</v>
      </c>
      <c r="J408" s="5">
        <v>0</v>
      </c>
      <c r="K408" s="5">
        <v>0</v>
      </c>
      <c r="L408" s="5">
        <f t="shared" si="13"/>
        <v>22</v>
      </c>
      <c r="M408" s="1" t="s">
        <v>482</v>
      </c>
      <c r="N408" s="1">
        <v>22</v>
      </c>
      <c r="O408" s="1" t="s">
        <v>1649</v>
      </c>
      <c r="P408" s="99">
        <v>102939</v>
      </c>
      <c r="S408" s="96" t="s">
        <v>1620</v>
      </c>
    </row>
    <row r="409" spans="1:19" x14ac:dyDescent="0.2">
      <c r="A409" s="8" t="str">
        <f t="shared" si="14"/>
        <v>SCRASR00602**C</v>
      </c>
      <c r="B409" s="1" t="s">
        <v>447</v>
      </c>
      <c r="C409" s="1" t="s">
        <v>509</v>
      </c>
      <c r="D409" s="4">
        <v>6.44</v>
      </c>
      <c r="E409" s="4">
        <v>9</v>
      </c>
      <c r="F409" s="1" t="s">
        <v>322</v>
      </c>
      <c r="G409" s="5">
        <v>0</v>
      </c>
      <c r="H409" s="5">
        <v>0</v>
      </c>
      <c r="I409" s="5">
        <v>170</v>
      </c>
      <c r="J409" s="5">
        <v>0</v>
      </c>
      <c r="K409" s="5">
        <v>0</v>
      </c>
      <c r="L409" s="5">
        <f t="shared" si="13"/>
        <v>170</v>
      </c>
      <c r="M409" s="1" t="s">
        <v>323</v>
      </c>
      <c r="N409" s="1">
        <v>170</v>
      </c>
      <c r="O409" s="1" t="s">
        <v>1649</v>
      </c>
      <c r="P409" s="99">
        <v>102939</v>
      </c>
      <c r="S409" s="96" t="s">
        <v>1620</v>
      </c>
    </row>
    <row r="410" spans="1:19" x14ac:dyDescent="0.2">
      <c r="A410" s="8" t="str">
        <f t="shared" si="14"/>
        <v>SCRASR00602**C</v>
      </c>
      <c r="B410" s="1" t="s">
        <v>447</v>
      </c>
      <c r="C410" s="1" t="s">
        <v>509</v>
      </c>
      <c r="D410" s="4">
        <v>9</v>
      </c>
      <c r="E410" s="4">
        <v>9.4</v>
      </c>
      <c r="F410" s="1" t="s">
        <v>334</v>
      </c>
      <c r="G410" s="5">
        <v>32</v>
      </c>
      <c r="H410" s="5">
        <v>0</v>
      </c>
      <c r="I410" s="5">
        <v>22</v>
      </c>
      <c r="J410" s="5">
        <v>0</v>
      </c>
      <c r="K410" s="5">
        <v>0</v>
      </c>
      <c r="L410" s="5">
        <f t="shared" si="13"/>
        <v>54</v>
      </c>
      <c r="M410" s="1" t="s">
        <v>470</v>
      </c>
      <c r="N410" s="1">
        <v>54</v>
      </c>
      <c r="O410" s="1" t="s">
        <v>1649</v>
      </c>
      <c r="P410" s="99">
        <v>102939</v>
      </c>
      <c r="S410" s="96" t="s">
        <v>1620</v>
      </c>
    </row>
    <row r="411" spans="1:19" x14ac:dyDescent="0.2">
      <c r="A411" s="8" t="str">
        <f t="shared" si="14"/>
        <v>SCRASR00602**C</v>
      </c>
      <c r="B411" s="1" t="s">
        <v>447</v>
      </c>
      <c r="C411" s="1" t="s">
        <v>509</v>
      </c>
      <c r="D411" s="4">
        <v>9.4</v>
      </c>
      <c r="E411" s="4">
        <v>13.91</v>
      </c>
      <c r="F411" s="1" t="s">
        <v>322</v>
      </c>
      <c r="G411" s="5">
        <v>0</v>
      </c>
      <c r="H411" s="5">
        <v>0</v>
      </c>
      <c r="I411" s="5">
        <v>298</v>
      </c>
      <c r="J411" s="5">
        <v>0</v>
      </c>
      <c r="K411" s="5">
        <v>0</v>
      </c>
      <c r="L411" s="5">
        <f t="shared" si="13"/>
        <v>298</v>
      </c>
      <c r="M411" s="1" t="s">
        <v>323</v>
      </c>
      <c r="N411" s="1">
        <v>298</v>
      </c>
      <c r="O411" s="1" t="s">
        <v>1649</v>
      </c>
      <c r="P411" s="99">
        <v>102939</v>
      </c>
      <c r="S411" s="96" t="s">
        <v>1620</v>
      </c>
    </row>
    <row r="412" spans="1:19" x14ac:dyDescent="0.2">
      <c r="A412" s="8" t="str">
        <f t="shared" si="14"/>
        <v>SCRAUS00030**C</v>
      </c>
      <c r="B412" s="1" t="s">
        <v>447</v>
      </c>
      <c r="C412" s="1" t="s">
        <v>408</v>
      </c>
      <c r="D412" s="4">
        <v>0</v>
      </c>
      <c r="E412" s="4">
        <v>4.16</v>
      </c>
      <c r="F412" s="1" t="s">
        <v>317</v>
      </c>
      <c r="G412" s="5">
        <v>0</v>
      </c>
      <c r="H412" s="5">
        <v>554</v>
      </c>
      <c r="I412" s="5">
        <v>0</v>
      </c>
      <c r="J412" s="5">
        <v>554</v>
      </c>
      <c r="K412" s="5" t="s">
        <v>1485</v>
      </c>
      <c r="L412" s="5">
        <f t="shared" si="13"/>
        <v>1108</v>
      </c>
      <c r="M412" s="2" t="s">
        <v>172</v>
      </c>
      <c r="N412" s="1">
        <v>1108</v>
      </c>
      <c r="O412" s="1" t="s">
        <v>1597</v>
      </c>
      <c r="P412" s="3">
        <v>101467</v>
      </c>
      <c r="R412" s="104" t="s">
        <v>1608</v>
      </c>
      <c r="S412" s="96" t="s">
        <v>1664</v>
      </c>
    </row>
    <row r="413" spans="1:19" x14ac:dyDescent="0.2">
      <c r="A413" s="8" t="str">
        <f t="shared" si="14"/>
        <v>SCRAUS00030**C</v>
      </c>
      <c r="B413" s="1" t="s">
        <v>447</v>
      </c>
      <c r="C413" s="1" t="s">
        <v>408</v>
      </c>
      <c r="D413" s="4">
        <v>3.94</v>
      </c>
      <c r="E413" s="4">
        <v>3.9499999999999997</v>
      </c>
      <c r="F413" s="1" t="s">
        <v>319</v>
      </c>
      <c r="G413" s="5">
        <v>0</v>
      </c>
      <c r="H413" s="5">
        <v>0</v>
      </c>
      <c r="I413" s="5">
        <v>0</v>
      </c>
      <c r="J413" s="5">
        <v>35</v>
      </c>
      <c r="K413" s="5">
        <v>42</v>
      </c>
      <c r="L413" s="5">
        <f t="shared" si="13"/>
        <v>77</v>
      </c>
      <c r="M413" s="1" t="s">
        <v>173</v>
      </c>
      <c r="N413" s="1">
        <v>77</v>
      </c>
      <c r="O413" s="1" t="s">
        <v>1597</v>
      </c>
      <c r="P413" s="3">
        <v>101467</v>
      </c>
      <c r="R413" s="104" t="s">
        <v>1608</v>
      </c>
      <c r="S413" s="96" t="s">
        <v>1664</v>
      </c>
    </row>
    <row r="414" spans="1:19" x14ac:dyDescent="0.2">
      <c r="A414" s="8" t="str">
        <f t="shared" si="14"/>
        <v>SCRAUS00030**C</v>
      </c>
      <c r="B414" s="1" t="s">
        <v>447</v>
      </c>
      <c r="C414" s="1" t="s">
        <v>408</v>
      </c>
      <c r="D414" s="4">
        <v>4.16</v>
      </c>
      <c r="E414" s="4">
        <v>9.5299999999999994</v>
      </c>
      <c r="F414" s="1" t="s">
        <v>317</v>
      </c>
      <c r="G414" s="5">
        <v>473</v>
      </c>
      <c r="H414" s="5">
        <v>0</v>
      </c>
      <c r="I414" s="5">
        <v>0</v>
      </c>
      <c r="J414" s="5">
        <v>0</v>
      </c>
      <c r="K414" s="5">
        <v>0</v>
      </c>
      <c r="L414" s="5">
        <f t="shared" si="13"/>
        <v>473</v>
      </c>
      <c r="M414" s="1" t="s">
        <v>511</v>
      </c>
      <c r="N414" s="1">
        <v>473</v>
      </c>
      <c r="O414" s="1" t="s">
        <v>1647</v>
      </c>
      <c r="P414" s="99">
        <v>102626</v>
      </c>
    </row>
    <row r="415" spans="1:19" x14ac:dyDescent="0.2">
      <c r="A415" s="8" t="str">
        <f t="shared" si="14"/>
        <v>SCRAUS00030**C</v>
      </c>
      <c r="B415" s="1" t="s">
        <v>447</v>
      </c>
      <c r="C415" s="1" t="s">
        <v>408</v>
      </c>
      <c r="D415" s="4">
        <v>7.52</v>
      </c>
      <c r="E415" s="4">
        <v>7.5299999999999994</v>
      </c>
      <c r="F415" s="1" t="s">
        <v>319</v>
      </c>
      <c r="G415" s="5">
        <v>0</v>
      </c>
      <c r="H415" s="5">
        <v>0</v>
      </c>
      <c r="I415" s="5">
        <v>0</v>
      </c>
      <c r="J415" s="5">
        <v>38</v>
      </c>
      <c r="K415" s="5">
        <v>40</v>
      </c>
      <c r="L415" s="5">
        <f t="shared" si="13"/>
        <v>78</v>
      </c>
      <c r="M415" s="1" t="s">
        <v>513</v>
      </c>
      <c r="N415" s="1">
        <v>78</v>
      </c>
      <c r="O415" s="1" t="s">
        <v>1647</v>
      </c>
      <c r="P415" s="99">
        <v>102626</v>
      </c>
    </row>
    <row r="416" spans="1:19" x14ac:dyDescent="0.2">
      <c r="A416" s="8" t="str">
        <f t="shared" si="14"/>
        <v>SCRAUS00030**C</v>
      </c>
      <c r="B416" s="1" t="s">
        <v>447</v>
      </c>
      <c r="C416" s="1" t="s">
        <v>408</v>
      </c>
      <c r="D416" s="4">
        <v>8.58</v>
      </c>
      <c r="E416" s="4">
        <v>8.59</v>
      </c>
      <c r="F416" s="1" t="s">
        <v>319</v>
      </c>
      <c r="G416" s="5">
        <v>0</v>
      </c>
      <c r="H416" s="5">
        <v>0</v>
      </c>
      <c r="I416" s="5">
        <v>0</v>
      </c>
      <c r="J416" s="5">
        <v>41</v>
      </c>
      <c r="K416" s="5">
        <v>40</v>
      </c>
      <c r="L416" s="5">
        <f t="shared" si="13"/>
        <v>81</v>
      </c>
      <c r="M416" s="1" t="s">
        <v>514</v>
      </c>
      <c r="N416" s="1">
        <v>81</v>
      </c>
      <c r="O416" s="1" t="s">
        <v>1647</v>
      </c>
      <c r="P416" s="99">
        <v>102626</v>
      </c>
    </row>
    <row r="417" spans="1:19" x14ac:dyDescent="0.2">
      <c r="A417" s="8" t="str">
        <f t="shared" si="14"/>
        <v>SCRAUS00030**C</v>
      </c>
      <c r="B417" s="1" t="s">
        <v>447</v>
      </c>
      <c r="C417" s="1" t="s">
        <v>408</v>
      </c>
      <c r="D417" s="4">
        <v>9.5299999999999994</v>
      </c>
      <c r="E417" s="4">
        <v>15.8</v>
      </c>
      <c r="F417" s="1">
        <v>5</v>
      </c>
      <c r="G417" s="5">
        <f>(((E417-D417)*5280)/120)*2</f>
        <v>551.7600000000001</v>
      </c>
      <c r="H417" s="5">
        <v>0</v>
      </c>
      <c r="I417" s="5">
        <v>0</v>
      </c>
      <c r="J417" s="5">
        <v>0</v>
      </c>
      <c r="K417" s="5">
        <v>0</v>
      </c>
      <c r="L417" s="5">
        <f t="shared" si="13"/>
        <v>551.7600000000001</v>
      </c>
      <c r="M417" s="1" t="s">
        <v>511</v>
      </c>
      <c r="N417" s="1">
        <f>L417</f>
        <v>551.7600000000001</v>
      </c>
      <c r="O417" s="1" t="s">
        <v>1597</v>
      </c>
      <c r="Q417" s="96">
        <v>116650</v>
      </c>
      <c r="S417" s="96" t="s">
        <v>1651</v>
      </c>
    </row>
    <row r="418" spans="1:19" x14ac:dyDescent="0.2">
      <c r="A418" s="8" t="str">
        <f t="shared" ref="A418" si="15">"S"&amp;B418&amp;MID(C418,1,2)&amp;"00"&amp;MID(C418,4,3)&amp;"**C"</f>
        <v>SCRAUS00030**C</v>
      </c>
      <c r="B418" s="1" t="s">
        <v>447</v>
      </c>
      <c r="C418" s="1" t="s">
        <v>408</v>
      </c>
      <c r="D418" s="4">
        <v>15.8</v>
      </c>
      <c r="E418" s="4">
        <v>22.18</v>
      </c>
      <c r="F418" s="1">
        <v>5</v>
      </c>
      <c r="G418" s="5">
        <f>(((E418-D418)*5280)/120)*2</f>
        <v>561.43999999999994</v>
      </c>
      <c r="H418" s="5">
        <v>0</v>
      </c>
      <c r="I418" s="5">
        <v>0</v>
      </c>
      <c r="J418" s="5">
        <v>0</v>
      </c>
      <c r="K418" s="5">
        <v>0</v>
      </c>
      <c r="L418" s="5">
        <f t="shared" ref="L418" si="16">SUM(G418:K418)</f>
        <v>561.43999999999994</v>
      </c>
      <c r="M418" s="1" t="s">
        <v>511</v>
      </c>
      <c r="N418" s="1">
        <f>L418</f>
        <v>561.43999999999994</v>
      </c>
      <c r="O418" s="1" t="s">
        <v>1649</v>
      </c>
      <c r="P418" s="3">
        <v>91097</v>
      </c>
    </row>
    <row r="419" spans="1:19" x14ac:dyDescent="0.2">
      <c r="A419" s="8" t="str">
        <f t="shared" si="14"/>
        <v>SCRAUS00030**C</v>
      </c>
      <c r="B419" s="1" t="s">
        <v>447</v>
      </c>
      <c r="C419" s="1" t="s">
        <v>408</v>
      </c>
      <c r="D419" s="4">
        <v>9.92</v>
      </c>
      <c r="E419" s="4">
        <v>9.93</v>
      </c>
      <c r="F419" s="1" t="s">
        <v>319</v>
      </c>
      <c r="G419" s="5">
        <v>0</v>
      </c>
      <c r="H419" s="5">
        <v>0</v>
      </c>
      <c r="I419" s="5">
        <v>0</v>
      </c>
      <c r="J419" s="5">
        <v>36</v>
      </c>
      <c r="K419" s="5">
        <v>42</v>
      </c>
      <c r="L419" s="5">
        <f t="shared" si="13"/>
        <v>78</v>
      </c>
      <c r="M419" s="1" t="s">
        <v>174</v>
      </c>
      <c r="N419" s="1">
        <v>78</v>
      </c>
      <c r="O419" s="1" t="s">
        <v>1597</v>
      </c>
      <c r="Q419" s="96">
        <v>116650</v>
      </c>
      <c r="S419" s="96" t="s">
        <v>1651</v>
      </c>
    </row>
    <row r="420" spans="1:19" x14ac:dyDescent="0.2">
      <c r="A420" s="8" t="str">
        <f t="shared" si="14"/>
        <v>SCRAUS00030**C</v>
      </c>
      <c r="B420" s="1" t="s">
        <v>447</v>
      </c>
      <c r="C420" s="1" t="s">
        <v>408</v>
      </c>
      <c r="D420" s="4">
        <v>15.3</v>
      </c>
      <c r="E420" s="4">
        <v>15.31</v>
      </c>
      <c r="F420" s="1" t="s">
        <v>319</v>
      </c>
      <c r="G420" s="5">
        <v>0</v>
      </c>
      <c r="H420" s="5">
        <v>0</v>
      </c>
      <c r="I420" s="5">
        <v>0</v>
      </c>
      <c r="J420" s="5">
        <v>41</v>
      </c>
      <c r="K420" s="5">
        <v>65</v>
      </c>
      <c r="L420" s="5">
        <f t="shared" si="13"/>
        <v>106</v>
      </c>
      <c r="M420" s="1" t="s">
        <v>175</v>
      </c>
      <c r="N420" s="1">
        <v>106</v>
      </c>
      <c r="O420" s="1" t="s">
        <v>1649</v>
      </c>
      <c r="P420" s="3">
        <v>91097</v>
      </c>
    </row>
    <row r="421" spans="1:19" x14ac:dyDescent="0.2">
      <c r="A421" s="8" t="str">
        <f t="shared" si="14"/>
        <v>SCRAUS00030**C</v>
      </c>
      <c r="B421" s="1" t="s">
        <v>447</v>
      </c>
      <c r="C421" s="1" t="s">
        <v>408</v>
      </c>
      <c r="D421" s="4">
        <v>18.63</v>
      </c>
      <c r="E421" s="4">
        <v>18.64</v>
      </c>
      <c r="F421" s="1" t="s">
        <v>319</v>
      </c>
      <c r="G421" s="5">
        <v>0</v>
      </c>
      <c r="H421" s="5">
        <v>0</v>
      </c>
      <c r="I421" s="5">
        <v>0</v>
      </c>
      <c r="J421" s="5">
        <v>42</v>
      </c>
      <c r="K421" s="5">
        <v>55</v>
      </c>
      <c r="L421" s="5">
        <f t="shared" si="13"/>
        <v>97</v>
      </c>
      <c r="M421" s="1" t="s">
        <v>176</v>
      </c>
      <c r="N421" s="1">
        <v>97</v>
      </c>
      <c r="O421" s="1" t="s">
        <v>1649</v>
      </c>
      <c r="P421" s="3">
        <v>91097</v>
      </c>
    </row>
    <row r="422" spans="1:19" x14ac:dyDescent="0.2">
      <c r="A422" s="8" t="str">
        <f t="shared" si="14"/>
        <v>SCRAUS00030**C</v>
      </c>
      <c r="B422" s="1" t="s">
        <v>447</v>
      </c>
      <c r="C422" s="1" t="s">
        <v>408</v>
      </c>
      <c r="D422" s="4">
        <v>21.17</v>
      </c>
      <c r="E422" s="4">
        <v>21.18</v>
      </c>
      <c r="F422" s="1" t="s">
        <v>319</v>
      </c>
      <c r="G422" s="5">
        <v>0</v>
      </c>
      <c r="H422" s="5">
        <v>0</v>
      </c>
      <c r="I422" s="5">
        <v>0</v>
      </c>
      <c r="J422" s="5">
        <v>33</v>
      </c>
      <c r="K422" s="5">
        <v>63</v>
      </c>
      <c r="L422" s="5">
        <f t="shared" si="13"/>
        <v>96</v>
      </c>
      <c r="M422" s="1" t="s">
        <v>524</v>
      </c>
      <c r="N422" s="1">
        <v>96</v>
      </c>
      <c r="O422" s="1" t="s">
        <v>1649</v>
      </c>
      <c r="P422" s="3">
        <v>91097</v>
      </c>
    </row>
    <row r="423" spans="1:19" x14ac:dyDescent="0.2">
      <c r="A423" s="8" t="str">
        <f t="shared" si="14"/>
        <v>SERISR00002**C</v>
      </c>
      <c r="B423" s="1" t="s">
        <v>515</v>
      </c>
      <c r="C423" s="1" t="s">
        <v>516</v>
      </c>
      <c r="D423" s="4">
        <v>0</v>
      </c>
      <c r="E423" s="4">
        <v>1.81</v>
      </c>
      <c r="F423" s="1" t="s">
        <v>317</v>
      </c>
      <c r="G423" s="5">
        <v>210</v>
      </c>
      <c r="H423" s="5">
        <v>0</v>
      </c>
      <c r="I423" s="5">
        <v>0</v>
      </c>
      <c r="J423" s="5">
        <v>0</v>
      </c>
      <c r="K423" s="5">
        <v>0</v>
      </c>
      <c r="L423" s="5">
        <f t="shared" si="13"/>
        <v>210</v>
      </c>
      <c r="M423" s="1" t="s">
        <v>413</v>
      </c>
      <c r="N423" s="1">
        <v>210</v>
      </c>
      <c r="O423" s="1" t="s">
        <v>1617</v>
      </c>
      <c r="P423" s="99">
        <v>101469</v>
      </c>
      <c r="Q423" s="96">
        <v>115168</v>
      </c>
      <c r="S423" s="96" t="s">
        <v>1669</v>
      </c>
    </row>
    <row r="424" spans="1:19" x14ac:dyDescent="0.2">
      <c r="A424" s="8" t="str">
        <f t="shared" si="14"/>
        <v>SERISR00002**C</v>
      </c>
      <c r="B424" s="1" t="s">
        <v>515</v>
      </c>
      <c r="C424" s="1" t="s">
        <v>516</v>
      </c>
      <c r="D424" s="4">
        <v>1.81</v>
      </c>
      <c r="E424" s="4">
        <v>3.69</v>
      </c>
      <c r="F424" s="1" t="s">
        <v>317</v>
      </c>
      <c r="G424" s="5">
        <v>257</v>
      </c>
      <c r="H424" s="5">
        <v>0</v>
      </c>
      <c r="I424" s="5">
        <v>0</v>
      </c>
      <c r="J424" s="5">
        <v>40</v>
      </c>
      <c r="K424" s="5">
        <v>0</v>
      </c>
      <c r="L424" s="5">
        <f t="shared" si="13"/>
        <v>297</v>
      </c>
      <c r="M424" s="1" t="s">
        <v>511</v>
      </c>
      <c r="N424" s="1">
        <v>297</v>
      </c>
      <c r="O424" s="1" t="s">
        <v>1617</v>
      </c>
      <c r="P424" s="99">
        <v>101469</v>
      </c>
      <c r="Q424" s="96">
        <v>115168</v>
      </c>
      <c r="S424" s="96" t="s">
        <v>1669</v>
      </c>
    </row>
    <row r="425" spans="1:19" x14ac:dyDescent="0.2">
      <c r="A425" s="8" t="str">
        <f t="shared" si="14"/>
        <v>SERISR00002**C</v>
      </c>
      <c r="B425" s="1" t="s">
        <v>515</v>
      </c>
      <c r="C425" s="1" t="s">
        <v>516</v>
      </c>
      <c r="D425" s="4">
        <v>1.89</v>
      </c>
      <c r="E425" s="4">
        <v>1.9</v>
      </c>
      <c r="F425" s="1" t="s">
        <v>319</v>
      </c>
      <c r="G425" s="5">
        <v>43</v>
      </c>
      <c r="H425" s="5">
        <v>0</v>
      </c>
      <c r="I425" s="5">
        <v>18</v>
      </c>
      <c r="J425" s="5">
        <v>0</v>
      </c>
      <c r="K425" s="5">
        <v>0</v>
      </c>
      <c r="L425" s="5">
        <f t="shared" si="13"/>
        <v>61</v>
      </c>
      <c r="M425" s="1" t="s">
        <v>517</v>
      </c>
      <c r="N425" s="1">
        <v>61</v>
      </c>
      <c r="O425" s="1" t="s">
        <v>1617</v>
      </c>
      <c r="P425" s="99">
        <v>101469</v>
      </c>
      <c r="Q425" s="96">
        <v>115168</v>
      </c>
      <c r="S425" s="96" t="s">
        <v>1669</v>
      </c>
    </row>
    <row r="426" spans="1:19" x14ac:dyDescent="0.2">
      <c r="A426" s="8" t="str">
        <f t="shared" si="14"/>
        <v>SERISR00002**C</v>
      </c>
      <c r="B426" s="1" t="s">
        <v>515</v>
      </c>
      <c r="C426" s="1" t="s">
        <v>516</v>
      </c>
      <c r="D426" s="4">
        <v>3.69</v>
      </c>
      <c r="E426" s="4">
        <v>7.72</v>
      </c>
      <c r="F426" s="1">
        <v>5</v>
      </c>
      <c r="G426" s="5">
        <f>(((E426-D426)*5280)/120)*2</f>
        <v>354.64</v>
      </c>
      <c r="H426" s="5">
        <v>0</v>
      </c>
      <c r="I426" s="5">
        <v>0</v>
      </c>
      <c r="J426" s="5">
        <v>80</v>
      </c>
      <c r="K426" s="5">
        <v>0</v>
      </c>
      <c r="L426" s="5">
        <f t="shared" si="13"/>
        <v>434.64</v>
      </c>
      <c r="M426" s="1" t="s">
        <v>413</v>
      </c>
      <c r="N426" s="1">
        <v>152</v>
      </c>
      <c r="O426" s="1" t="s">
        <v>1617</v>
      </c>
      <c r="P426" s="99">
        <v>101469</v>
      </c>
      <c r="Q426" s="96">
        <v>115168</v>
      </c>
      <c r="S426" s="96" t="s">
        <v>1669</v>
      </c>
    </row>
    <row r="427" spans="1:19" x14ac:dyDescent="0.2">
      <c r="A427" s="8" t="str">
        <f t="shared" si="14"/>
        <v>SERISR00002**C</v>
      </c>
      <c r="B427" s="1" t="s">
        <v>515</v>
      </c>
      <c r="C427" s="1" t="s">
        <v>516</v>
      </c>
      <c r="D427" s="4">
        <v>4.3</v>
      </c>
      <c r="E427" s="4">
        <v>4.3099999999999996</v>
      </c>
      <c r="F427" s="1" t="s">
        <v>319</v>
      </c>
      <c r="G427" s="5">
        <v>123</v>
      </c>
      <c r="H427" s="5">
        <v>0</v>
      </c>
      <c r="I427" s="5">
        <v>13</v>
      </c>
      <c r="J427" s="5">
        <v>0</v>
      </c>
      <c r="K427" s="5">
        <v>0</v>
      </c>
      <c r="L427" s="5">
        <f t="shared" si="13"/>
        <v>136</v>
      </c>
      <c r="M427" s="1" t="s">
        <v>518</v>
      </c>
      <c r="N427" s="1">
        <v>136</v>
      </c>
      <c r="O427" s="1" t="s">
        <v>1617</v>
      </c>
      <c r="P427" s="99">
        <v>101469</v>
      </c>
      <c r="Q427" s="96">
        <v>115168</v>
      </c>
      <c r="S427" s="96" t="s">
        <v>1669</v>
      </c>
    </row>
    <row r="428" spans="1:19" x14ac:dyDescent="0.2">
      <c r="A428" s="8" t="str">
        <f t="shared" si="14"/>
        <v>SERISR00002**C</v>
      </c>
      <c r="B428" s="1" t="s">
        <v>515</v>
      </c>
      <c r="C428" s="1" t="s">
        <v>516</v>
      </c>
      <c r="D428" s="4">
        <f>E426</f>
        <v>7.72</v>
      </c>
      <c r="E428" s="4">
        <v>15.42</v>
      </c>
      <c r="F428" s="1">
        <v>5</v>
      </c>
      <c r="G428" s="5">
        <v>1367</v>
      </c>
      <c r="H428" s="5">
        <v>0</v>
      </c>
      <c r="I428" s="5">
        <v>0</v>
      </c>
      <c r="J428" s="5">
        <v>80</v>
      </c>
      <c r="K428" s="5">
        <v>0</v>
      </c>
      <c r="L428" s="5">
        <f t="shared" si="13"/>
        <v>1447</v>
      </c>
      <c r="M428" s="1" t="s">
        <v>413</v>
      </c>
      <c r="N428" s="1">
        <v>1487</v>
      </c>
      <c r="O428" s="1" t="s">
        <v>1617</v>
      </c>
      <c r="P428" s="99">
        <v>101469</v>
      </c>
      <c r="Q428" s="96">
        <v>115168</v>
      </c>
      <c r="S428" s="96" t="s">
        <v>1669</v>
      </c>
    </row>
    <row r="429" spans="1:19" x14ac:dyDescent="0.2">
      <c r="A429" s="8" t="str">
        <f t="shared" si="14"/>
        <v>SERISR00002**C</v>
      </c>
      <c r="B429" s="1" t="s">
        <v>515</v>
      </c>
      <c r="C429" s="1" t="s">
        <v>516</v>
      </c>
      <c r="D429" s="4">
        <v>6.24</v>
      </c>
      <c r="E429" s="4">
        <v>6.25</v>
      </c>
      <c r="F429" s="1" t="s">
        <v>319</v>
      </c>
      <c r="G429" s="5">
        <v>155</v>
      </c>
      <c r="H429" s="5">
        <v>0</v>
      </c>
      <c r="I429" s="5">
        <v>8</v>
      </c>
      <c r="J429" s="5">
        <v>0</v>
      </c>
      <c r="K429" s="5">
        <v>0</v>
      </c>
      <c r="L429" s="5">
        <f t="shared" si="13"/>
        <v>163</v>
      </c>
      <c r="M429" s="1" t="s">
        <v>519</v>
      </c>
      <c r="N429" s="1">
        <v>163</v>
      </c>
      <c r="O429" s="1" t="s">
        <v>1617</v>
      </c>
      <c r="P429" s="99">
        <v>101469</v>
      </c>
      <c r="Q429" s="96">
        <v>115168</v>
      </c>
      <c r="S429" s="96" t="s">
        <v>1669</v>
      </c>
    </row>
    <row r="430" spans="1:19" x14ac:dyDescent="0.2">
      <c r="A430" s="8" t="str">
        <f t="shared" si="14"/>
        <v>SERISR00002**C</v>
      </c>
      <c r="B430" s="1" t="s">
        <v>515</v>
      </c>
      <c r="C430" s="1" t="s">
        <v>516</v>
      </c>
      <c r="D430" s="4">
        <v>8.1300000000000008</v>
      </c>
      <c r="E430" s="4">
        <v>8.14</v>
      </c>
      <c r="F430" s="1" t="s">
        <v>319</v>
      </c>
      <c r="G430" s="5">
        <v>102</v>
      </c>
      <c r="H430" s="5">
        <v>0</v>
      </c>
      <c r="I430" s="5">
        <v>24</v>
      </c>
      <c r="J430" s="5">
        <v>0</v>
      </c>
      <c r="K430" s="5">
        <v>0</v>
      </c>
      <c r="L430" s="5">
        <f t="shared" si="13"/>
        <v>126</v>
      </c>
      <c r="M430" s="1" t="s">
        <v>513</v>
      </c>
      <c r="N430" s="1">
        <v>126</v>
      </c>
      <c r="O430" s="1" t="s">
        <v>1617</v>
      </c>
      <c r="P430" s="99">
        <v>101469</v>
      </c>
      <c r="R430" s="104" t="s">
        <v>1608</v>
      </c>
      <c r="S430" s="96" t="s">
        <v>1664</v>
      </c>
    </row>
    <row r="431" spans="1:19" x14ac:dyDescent="0.2">
      <c r="A431" s="8" t="str">
        <f t="shared" si="14"/>
        <v>SERISR00002**C</v>
      </c>
      <c r="B431" s="1" t="s">
        <v>515</v>
      </c>
      <c r="C431" s="1" t="s">
        <v>516</v>
      </c>
      <c r="D431" s="4">
        <v>12</v>
      </c>
      <c r="E431" s="4">
        <v>12.01</v>
      </c>
      <c r="F431" s="1" t="s">
        <v>319</v>
      </c>
      <c r="G431" s="5">
        <v>189</v>
      </c>
      <c r="H431" s="5">
        <v>0</v>
      </c>
      <c r="I431" s="5">
        <v>111</v>
      </c>
      <c r="J431" s="5">
        <v>0</v>
      </c>
      <c r="K431" s="5">
        <v>0</v>
      </c>
      <c r="L431" s="5">
        <f t="shared" si="13"/>
        <v>300</v>
      </c>
      <c r="M431" s="1" t="s">
        <v>320</v>
      </c>
      <c r="N431" s="1">
        <v>300</v>
      </c>
      <c r="O431" s="1" t="s">
        <v>1617</v>
      </c>
      <c r="P431" s="99">
        <v>101469</v>
      </c>
      <c r="R431" s="104" t="s">
        <v>1608</v>
      </c>
      <c r="S431" s="96" t="s">
        <v>1664</v>
      </c>
    </row>
    <row r="432" spans="1:19" x14ac:dyDescent="0.2">
      <c r="A432" s="8" t="str">
        <f t="shared" si="14"/>
        <v>SERISR00002**C</v>
      </c>
      <c r="B432" s="1" t="s">
        <v>515</v>
      </c>
      <c r="C432" s="1" t="s">
        <v>516</v>
      </c>
      <c r="D432" s="4">
        <v>15.42</v>
      </c>
      <c r="E432" s="4">
        <v>15.74</v>
      </c>
      <c r="F432" s="1">
        <v>5</v>
      </c>
      <c r="G432" s="5">
        <v>14</v>
      </c>
      <c r="H432" s="5">
        <v>0</v>
      </c>
      <c r="I432" s="5">
        <v>0</v>
      </c>
      <c r="J432" s="5">
        <v>0</v>
      </c>
      <c r="K432" s="5">
        <v>0</v>
      </c>
      <c r="L432" s="5">
        <f t="shared" si="13"/>
        <v>14</v>
      </c>
      <c r="M432" s="1" t="s">
        <v>413</v>
      </c>
      <c r="N432" s="1">
        <v>14</v>
      </c>
      <c r="O432" s="1" t="s">
        <v>1617</v>
      </c>
      <c r="P432" s="99">
        <v>101469</v>
      </c>
      <c r="R432" s="104" t="s">
        <v>1608</v>
      </c>
      <c r="S432" s="96" t="s">
        <v>1664</v>
      </c>
    </row>
    <row r="433" spans="1:19" x14ac:dyDescent="0.2">
      <c r="A433" s="8" t="str">
        <f t="shared" si="14"/>
        <v>SERISR00002**C</v>
      </c>
      <c r="B433" s="1" t="s">
        <v>515</v>
      </c>
      <c r="C433" s="1" t="s">
        <v>516</v>
      </c>
      <c r="D433" s="4">
        <v>15.42</v>
      </c>
      <c r="E433" s="4">
        <v>15.43</v>
      </c>
      <c r="F433" s="1" t="s">
        <v>319</v>
      </c>
      <c r="G433" s="5">
        <v>153</v>
      </c>
      <c r="H433" s="5">
        <v>0</v>
      </c>
      <c r="I433" s="5">
        <v>46</v>
      </c>
      <c r="J433" s="5">
        <v>0</v>
      </c>
      <c r="K433" s="5">
        <v>0</v>
      </c>
      <c r="L433" s="5">
        <f t="shared" si="13"/>
        <v>199</v>
      </c>
      <c r="M433" s="1" t="s">
        <v>520</v>
      </c>
      <c r="N433" s="1">
        <v>199</v>
      </c>
      <c r="O433" s="1" t="s">
        <v>1617</v>
      </c>
      <c r="P433" s="99">
        <v>101469</v>
      </c>
      <c r="R433" s="104" t="s">
        <v>1608</v>
      </c>
      <c r="S433" s="96" t="s">
        <v>1664</v>
      </c>
    </row>
    <row r="434" spans="1:19" x14ac:dyDescent="0.2">
      <c r="A434" s="8" t="str">
        <f t="shared" si="14"/>
        <v>SERISR00002**C</v>
      </c>
      <c r="B434" s="1" t="s">
        <v>515</v>
      </c>
      <c r="C434" s="1" t="s">
        <v>516</v>
      </c>
      <c r="D434" s="4">
        <v>15.74</v>
      </c>
      <c r="E434" s="4">
        <v>16.3</v>
      </c>
      <c r="F434" s="1">
        <v>5</v>
      </c>
      <c r="G434" s="5">
        <v>24</v>
      </c>
      <c r="H434" s="5">
        <v>0</v>
      </c>
      <c r="I434" s="5">
        <v>0</v>
      </c>
      <c r="J434" s="5">
        <v>0</v>
      </c>
      <c r="K434" s="5">
        <v>0</v>
      </c>
      <c r="L434" s="5">
        <f t="shared" si="13"/>
        <v>24</v>
      </c>
      <c r="M434" s="1" t="s">
        <v>413</v>
      </c>
      <c r="N434" s="1">
        <v>24</v>
      </c>
      <c r="O434" s="1" t="s">
        <v>1617</v>
      </c>
      <c r="P434" s="99">
        <v>101469</v>
      </c>
      <c r="Q434" s="96">
        <v>77438</v>
      </c>
      <c r="S434" s="96" t="s">
        <v>1669</v>
      </c>
    </row>
    <row r="435" spans="1:19" x14ac:dyDescent="0.2">
      <c r="A435" s="8" t="str">
        <f t="shared" si="14"/>
        <v>SERISR00002**C</v>
      </c>
      <c r="B435" s="1" t="s">
        <v>515</v>
      </c>
      <c r="C435" s="1" t="s">
        <v>516</v>
      </c>
      <c r="D435" s="4">
        <v>16.13</v>
      </c>
      <c r="E435" s="4">
        <v>16.14</v>
      </c>
      <c r="F435" s="1" t="s">
        <v>319</v>
      </c>
      <c r="G435" s="5">
        <v>0</v>
      </c>
      <c r="H435" s="5">
        <v>0</v>
      </c>
      <c r="I435" s="5">
        <v>0</v>
      </c>
      <c r="J435" s="5">
        <v>53</v>
      </c>
      <c r="K435" s="5">
        <v>30</v>
      </c>
      <c r="L435" s="5">
        <f t="shared" si="13"/>
        <v>83</v>
      </c>
      <c r="M435" s="1" t="s">
        <v>521</v>
      </c>
      <c r="N435" s="1">
        <v>83</v>
      </c>
      <c r="O435" s="1" t="s">
        <v>1617</v>
      </c>
      <c r="P435" s="99">
        <v>101469</v>
      </c>
      <c r="Q435" s="96">
        <v>77438</v>
      </c>
      <c r="S435" s="96" t="s">
        <v>1669</v>
      </c>
    </row>
    <row r="436" spans="1:19" x14ac:dyDescent="0.2">
      <c r="A436" s="8" t="str">
        <f t="shared" si="14"/>
        <v>SERISR00002**C</v>
      </c>
      <c r="B436" s="1" t="s">
        <v>515</v>
      </c>
      <c r="C436" s="1" t="s">
        <v>516</v>
      </c>
      <c r="D436" s="4">
        <v>16.3</v>
      </c>
      <c r="E436" s="4">
        <v>20.100000000000001</v>
      </c>
      <c r="F436" s="1" t="s">
        <v>317</v>
      </c>
      <c r="G436" s="5">
        <v>334</v>
      </c>
      <c r="H436" s="5">
        <v>0</v>
      </c>
      <c r="I436" s="5">
        <v>0</v>
      </c>
      <c r="J436" s="5">
        <v>0</v>
      </c>
      <c r="K436" s="5">
        <v>0</v>
      </c>
      <c r="L436" s="5">
        <f t="shared" si="13"/>
        <v>334</v>
      </c>
      <c r="M436" s="1" t="s">
        <v>413</v>
      </c>
      <c r="N436" s="1">
        <v>334</v>
      </c>
      <c r="O436" s="1" t="s">
        <v>1617</v>
      </c>
      <c r="P436" s="99">
        <v>101469</v>
      </c>
      <c r="Q436" s="96">
        <v>77438</v>
      </c>
      <c r="S436" s="96" t="s">
        <v>1669</v>
      </c>
    </row>
    <row r="437" spans="1:19" x14ac:dyDescent="0.2">
      <c r="A437" s="8" t="str">
        <f t="shared" si="14"/>
        <v>SERISR00002**C</v>
      </c>
      <c r="B437" s="8" t="s">
        <v>515</v>
      </c>
      <c r="C437" s="8" t="s">
        <v>516</v>
      </c>
      <c r="D437" s="9">
        <v>18.329999999999998</v>
      </c>
      <c r="E437" s="9">
        <v>18.34</v>
      </c>
      <c r="F437" s="1" t="s">
        <v>319</v>
      </c>
      <c r="G437" s="5">
        <v>0</v>
      </c>
      <c r="H437" s="5">
        <v>0</v>
      </c>
      <c r="I437" s="5">
        <v>0</v>
      </c>
      <c r="J437" s="5">
        <v>46</v>
      </c>
      <c r="K437" s="5">
        <v>64</v>
      </c>
      <c r="L437" s="5">
        <f t="shared" si="13"/>
        <v>110</v>
      </c>
      <c r="M437" s="1" t="s">
        <v>522</v>
      </c>
      <c r="N437" s="1">
        <v>110</v>
      </c>
      <c r="O437" s="1" t="s">
        <v>1617</v>
      </c>
      <c r="P437" s="99">
        <v>101469</v>
      </c>
      <c r="Q437" s="96">
        <v>77438</v>
      </c>
      <c r="S437" s="96" t="s">
        <v>1669</v>
      </c>
    </row>
    <row r="438" spans="1:19" x14ac:dyDescent="0.2">
      <c r="A438" s="8" t="str">
        <f t="shared" si="14"/>
        <v>SERISR00002**C</v>
      </c>
      <c r="B438" s="8" t="s">
        <v>515</v>
      </c>
      <c r="C438" s="8" t="s">
        <v>516</v>
      </c>
      <c r="D438" s="9">
        <v>20.100000000000001</v>
      </c>
      <c r="E438" s="9">
        <v>25.81</v>
      </c>
      <c r="F438" s="1">
        <v>5</v>
      </c>
      <c r="G438" s="5">
        <v>481</v>
      </c>
      <c r="H438" s="5">
        <v>0</v>
      </c>
      <c r="I438" s="5">
        <v>0</v>
      </c>
      <c r="J438" s="5">
        <v>0</v>
      </c>
      <c r="K438" s="5">
        <v>0</v>
      </c>
      <c r="L438" s="5">
        <f t="shared" si="13"/>
        <v>481</v>
      </c>
      <c r="N438" s="1">
        <v>481</v>
      </c>
      <c r="O438" s="1" t="s">
        <v>1597</v>
      </c>
      <c r="P438" s="3">
        <v>101467</v>
      </c>
      <c r="R438" s="104" t="s">
        <v>1608</v>
      </c>
      <c r="S438" s="96" t="s">
        <v>1664</v>
      </c>
    </row>
    <row r="439" spans="1:19" x14ac:dyDescent="0.2">
      <c r="A439" s="8" t="str">
        <f t="shared" si="14"/>
        <v>SERISR00002**C</v>
      </c>
      <c r="B439" s="8" t="s">
        <v>515</v>
      </c>
      <c r="C439" s="8" t="s">
        <v>516</v>
      </c>
      <c r="D439" s="9">
        <v>20.82</v>
      </c>
      <c r="E439" s="9">
        <v>20.830000000000002</v>
      </c>
      <c r="F439" s="1" t="s">
        <v>319</v>
      </c>
      <c r="G439" s="5">
        <v>0</v>
      </c>
      <c r="H439" s="5">
        <v>0</v>
      </c>
      <c r="I439" s="5">
        <v>0</v>
      </c>
      <c r="J439" s="5">
        <v>50</v>
      </c>
      <c r="K439" s="5">
        <v>30</v>
      </c>
      <c r="L439" s="5">
        <f t="shared" ref="L439:L502" si="17">SUM(G439:K439)</f>
        <v>80</v>
      </c>
      <c r="M439" s="1" t="s">
        <v>523</v>
      </c>
      <c r="N439" s="1">
        <v>80</v>
      </c>
      <c r="O439" s="1" t="s">
        <v>1660</v>
      </c>
      <c r="P439" s="3">
        <v>105561</v>
      </c>
    </row>
    <row r="440" spans="1:19" x14ac:dyDescent="0.2">
      <c r="A440" s="8" t="str">
        <f t="shared" si="14"/>
        <v>SERISR00002**C</v>
      </c>
      <c r="B440" s="8" t="s">
        <v>515</v>
      </c>
      <c r="C440" s="8" t="s">
        <v>516</v>
      </c>
      <c r="D440" s="9">
        <v>22.22</v>
      </c>
      <c r="E440" s="9">
        <v>22.23</v>
      </c>
      <c r="F440" s="1" t="s">
        <v>319</v>
      </c>
      <c r="G440" s="5">
        <v>0</v>
      </c>
      <c r="H440" s="5">
        <v>0</v>
      </c>
      <c r="I440" s="5">
        <v>0</v>
      </c>
      <c r="J440" s="5">
        <v>36</v>
      </c>
      <c r="K440" s="5">
        <v>78</v>
      </c>
      <c r="L440" s="5">
        <f t="shared" si="17"/>
        <v>114</v>
      </c>
      <c r="M440" s="1" t="s">
        <v>524</v>
      </c>
      <c r="N440" s="1">
        <v>114</v>
      </c>
      <c r="O440" s="1" t="s">
        <v>1660</v>
      </c>
      <c r="P440" s="3">
        <v>105561</v>
      </c>
    </row>
    <row r="441" spans="1:19" x14ac:dyDescent="0.2">
      <c r="A441" s="8" t="str">
        <f t="shared" si="14"/>
        <v>SERISR00002**C</v>
      </c>
      <c r="B441" s="1" t="s">
        <v>515</v>
      </c>
      <c r="C441" s="1" t="s">
        <v>516</v>
      </c>
      <c r="D441" s="4">
        <v>25.81</v>
      </c>
      <c r="E441" s="4">
        <v>30.46</v>
      </c>
      <c r="F441" s="1" t="s">
        <v>317</v>
      </c>
      <c r="G441" s="5">
        <v>627</v>
      </c>
      <c r="H441" s="5">
        <v>0</v>
      </c>
      <c r="I441" s="5">
        <v>0</v>
      </c>
      <c r="J441" s="5">
        <v>0</v>
      </c>
      <c r="K441" s="5">
        <v>0</v>
      </c>
      <c r="L441" s="5">
        <f t="shared" si="17"/>
        <v>627</v>
      </c>
      <c r="M441" s="1" t="s">
        <v>413</v>
      </c>
      <c r="N441" s="5">
        <v>627</v>
      </c>
      <c r="O441" s="1" t="s">
        <v>1660</v>
      </c>
      <c r="P441" s="3">
        <v>105561</v>
      </c>
    </row>
    <row r="442" spans="1:19" x14ac:dyDescent="0.2">
      <c r="A442" s="8" t="str">
        <f t="shared" si="14"/>
        <v>SERISR00002**C</v>
      </c>
      <c r="B442" s="1" t="s">
        <v>515</v>
      </c>
      <c r="C442" s="1" t="s">
        <v>516</v>
      </c>
      <c r="D442" s="4">
        <v>29.57</v>
      </c>
      <c r="E442" s="4">
        <v>29.580000000000002</v>
      </c>
      <c r="F442" s="1" t="s">
        <v>319</v>
      </c>
      <c r="G442" s="5">
        <v>42</v>
      </c>
      <c r="H442" s="5">
        <v>0</v>
      </c>
      <c r="I442" s="5">
        <v>0</v>
      </c>
      <c r="J442" s="5">
        <v>0</v>
      </c>
      <c r="K442" s="5">
        <v>69</v>
      </c>
      <c r="L442" s="5">
        <f t="shared" si="17"/>
        <v>111</v>
      </c>
      <c r="M442" s="1" t="s">
        <v>414</v>
      </c>
      <c r="N442" s="1">
        <v>111</v>
      </c>
      <c r="O442" s="1" t="s">
        <v>1660</v>
      </c>
      <c r="P442" s="3">
        <v>105561</v>
      </c>
    </row>
    <row r="443" spans="1:19" x14ac:dyDescent="0.2">
      <c r="A443" s="8" t="str">
        <f t="shared" si="14"/>
        <v>SERISR00004**C</v>
      </c>
      <c r="B443" s="1" t="s">
        <v>515</v>
      </c>
      <c r="C443" s="1" t="s">
        <v>448</v>
      </c>
      <c r="D443" s="4">
        <v>0</v>
      </c>
      <c r="E443" s="4">
        <v>0.16</v>
      </c>
      <c r="F443" s="1" t="s">
        <v>322</v>
      </c>
      <c r="G443" s="5">
        <v>0</v>
      </c>
      <c r="H443" s="5">
        <v>0</v>
      </c>
      <c r="I443" s="5">
        <v>11</v>
      </c>
      <c r="J443" s="5">
        <v>0</v>
      </c>
      <c r="K443" s="5">
        <v>0</v>
      </c>
      <c r="L443" s="5">
        <f t="shared" si="17"/>
        <v>11</v>
      </c>
      <c r="M443" s="1" t="s">
        <v>323</v>
      </c>
      <c r="N443" s="1">
        <v>11</v>
      </c>
      <c r="O443" s="1" t="s">
        <v>1660</v>
      </c>
      <c r="P443" s="3">
        <v>105561</v>
      </c>
    </row>
    <row r="444" spans="1:19" x14ac:dyDescent="0.2">
      <c r="A444" s="8" t="str">
        <f t="shared" si="14"/>
        <v>SERISR00004**C</v>
      </c>
      <c r="B444" s="1" t="s">
        <v>515</v>
      </c>
      <c r="C444" s="1" t="s">
        <v>448</v>
      </c>
      <c r="D444" s="4">
        <v>0.16</v>
      </c>
      <c r="E444" s="4">
        <v>0.82</v>
      </c>
      <c r="F444" s="1" t="s">
        <v>427</v>
      </c>
      <c r="G444" s="5">
        <v>0</v>
      </c>
      <c r="H444" s="5">
        <v>0</v>
      </c>
      <c r="I444" s="5">
        <v>42</v>
      </c>
      <c r="J444" s="5">
        <v>49</v>
      </c>
      <c r="K444" s="5">
        <v>0</v>
      </c>
      <c r="L444" s="5">
        <f t="shared" si="17"/>
        <v>91</v>
      </c>
      <c r="M444" s="1" t="s">
        <v>525</v>
      </c>
      <c r="N444" s="1">
        <v>135</v>
      </c>
      <c r="O444" s="1" t="s">
        <v>1660</v>
      </c>
      <c r="P444" s="3">
        <v>105561</v>
      </c>
    </row>
    <row r="445" spans="1:19" x14ac:dyDescent="0.2">
      <c r="A445" s="8" t="str">
        <f t="shared" si="14"/>
        <v>SERISR00004**C</v>
      </c>
      <c r="B445" s="1" t="s">
        <v>515</v>
      </c>
      <c r="C445" s="1" t="s">
        <v>448</v>
      </c>
      <c r="D445" s="4">
        <v>0.82</v>
      </c>
      <c r="E445" s="4">
        <v>4.5</v>
      </c>
      <c r="F445" s="1" t="s">
        <v>322</v>
      </c>
      <c r="G445" s="5">
        <v>0</v>
      </c>
      <c r="H445" s="5">
        <v>0</v>
      </c>
      <c r="I445" s="5">
        <v>195</v>
      </c>
      <c r="J445" s="5">
        <v>14</v>
      </c>
      <c r="K445" s="5">
        <v>0</v>
      </c>
      <c r="L445" s="5">
        <f t="shared" si="17"/>
        <v>209</v>
      </c>
      <c r="M445" s="1" t="s">
        <v>323</v>
      </c>
      <c r="N445" s="1">
        <v>243</v>
      </c>
      <c r="O445" s="1" t="s">
        <v>1660</v>
      </c>
      <c r="P445" s="3">
        <v>105561</v>
      </c>
    </row>
    <row r="446" spans="1:19" x14ac:dyDescent="0.2">
      <c r="A446" s="8" t="str">
        <f t="shared" si="14"/>
        <v>SERISR00004**C</v>
      </c>
      <c r="B446" s="1" t="s">
        <v>515</v>
      </c>
      <c r="C446" s="1" t="s">
        <v>448</v>
      </c>
      <c r="D446" s="4">
        <v>4.49</v>
      </c>
      <c r="E446" s="4">
        <v>4.83</v>
      </c>
      <c r="F446" s="1" t="s">
        <v>324</v>
      </c>
      <c r="G446" s="5">
        <v>0</v>
      </c>
      <c r="H446" s="5">
        <v>0</v>
      </c>
      <c r="I446" s="5">
        <v>22</v>
      </c>
      <c r="J446" s="5">
        <v>0</v>
      </c>
      <c r="K446" s="5">
        <v>0</v>
      </c>
      <c r="L446" s="5">
        <f t="shared" si="17"/>
        <v>22</v>
      </c>
      <c r="M446" s="1" t="s">
        <v>526</v>
      </c>
      <c r="N446" s="1">
        <v>22</v>
      </c>
      <c r="O446" s="1" t="s">
        <v>1662</v>
      </c>
      <c r="Q446" s="96">
        <v>110898</v>
      </c>
      <c r="S446" s="96" t="s">
        <v>1650</v>
      </c>
    </row>
    <row r="447" spans="1:19" x14ac:dyDescent="0.2">
      <c r="A447" s="8" t="str">
        <f t="shared" si="14"/>
        <v>SERISR00004**C</v>
      </c>
      <c r="B447" s="1" t="s">
        <v>515</v>
      </c>
      <c r="C447" s="1" t="s">
        <v>448</v>
      </c>
      <c r="D447" s="4">
        <v>4.83</v>
      </c>
      <c r="E447" s="4">
        <v>7.75</v>
      </c>
      <c r="F447" s="1" t="s">
        <v>322</v>
      </c>
      <c r="G447" s="5">
        <v>0</v>
      </c>
      <c r="H447" s="5">
        <v>0</v>
      </c>
      <c r="I447" s="5">
        <v>136</v>
      </c>
      <c r="J447" s="5">
        <v>0</v>
      </c>
      <c r="K447" s="5">
        <v>0</v>
      </c>
      <c r="L447" s="5">
        <f t="shared" si="17"/>
        <v>136</v>
      </c>
      <c r="M447" s="1" t="s">
        <v>323</v>
      </c>
      <c r="N447" s="1">
        <v>193</v>
      </c>
      <c r="O447" s="1" t="s">
        <v>1660</v>
      </c>
      <c r="P447" s="3">
        <v>105561</v>
      </c>
    </row>
    <row r="448" spans="1:19" x14ac:dyDescent="0.2">
      <c r="A448" s="8" t="str">
        <f t="shared" si="14"/>
        <v>SERISR00004**C</v>
      </c>
      <c r="B448" s="1" t="s">
        <v>515</v>
      </c>
      <c r="C448" s="1" t="s">
        <v>448</v>
      </c>
      <c r="D448" s="4">
        <v>7.75</v>
      </c>
      <c r="E448" s="4">
        <v>8.15</v>
      </c>
      <c r="F448" s="1" t="s">
        <v>334</v>
      </c>
      <c r="G448" s="5">
        <v>32</v>
      </c>
      <c r="H448" s="5">
        <v>0</v>
      </c>
      <c r="I448" s="5">
        <v>22</v>
      </c>
      <c r="J448" s="5">
        <v>0</v>
      </c>
      <c r="K448" s="5">
        <v>0</v>
      </c>
      <c r="L448" s="5">
        <f t="shared" si="17"/>
        <v>54</v>
      </c>
      <c r="M448" s="1" t="s">
        <v>527</v>
      </c>
      <c r="N448" s="1">
        <v>27</v>
      </c>
      <c r="O448" s="1" t="s">
        <v>1660</v>
      </c>
      <c r="P448" s="3">
        <v>105561</v>
      </c>
    </row>
    <row r="449" spans="1:19" x14ac:dyDescent="0.2">
      <c r="A449" s="8" t="str">
        <f t="shared" si="14"/>
        <v>SERISR00004**C</v>
      </c>
      <c r="B449" s="1" t="s">
        <v>515</v>
      </c>
      <c r="C449" s="1" t="s">
        <v>448</v>
      </c>
      <c r="D449" s="4">
        <v>8.15</v>
      </c>
      <c r="E449" s="4">
        <v>8.6</v>
      </c>
      <c r="F449" s="1" t="s">
        <v>427</v>
      </c>
      <c r="G449" s="5">
        <v>130</v>
      </c>
      <c r="H449" s="5">
        <v>0</v>
      </c>
      <c r="I449" s="5">
        <v>25</v>
      </c>
      <c r="J449" s="5">
        <v>16</v>
      </c>
      <c r="K449" s="5">
        <v>0</v>
      </c>
      <c r="L449" s="5">
        <f t="shared" si="17"/>
        <v>171</v>
      </c>
      <c r="M449" s="1" t="s">
        <v>528</v>
      </c>
      <c r="N449" s="1">
        <v>250</v>
      </c>
      <c r="O449" s="1" t="s">
        <v>1660</v>
      </c>
      <c r="P449" s="3">
        <v>105561</v>
      </c>
    </row>
    <row r="450" spans="1:19" x14ac:dyDescent="0.2">
      <c r="A450" s="8" t="str">
        <f t="shared" si="14"/>
        <v>SERISR00004**C</v>
      </c>
      <c r="B450" s="1" t="s">
        <v>515</v>
      </c>
      <c r="C450" s="1" t="s">
        <v>448</v>
      </c>
      <c r="D450" s="4">
        <v>8.6</v>
      </c>
      <c r="E450" s="4">
        <v>9.69</v>
      </c>
      <c r="F450" s="1" t="s">
        <v>322</v>
      </c>
      <c r="G450" s="5">
        <v>0</v>
      </c>
      <c r="H450" s="5">
        <v>0</v>
      </c>
      <c r="I450" s="5">
        <v>66</v>
      </c>
      <c r="J450" s="5">
        <v>0</v>
      </c>
      <c r="K450" s="5">
        <v>0</v>
      </c>
      <c r="L450" s="5">
        <f t="shared" si="17"/>
        <v>66</v>
      </c>
      <c r="M450" s="1" t="s">
        <v>323</v>
      </c>
      <c r="N450" s="1">
        <v>121</v>
      </c>
      <c r="O450" s="1" t="s">
        <v>1660</v>
      </c>
      <c r="P450" s="3">
        <v>105561</v>
      </c>
    </row>
    <row r="451" spans="1:19" x14ac:dyDescent="0.2">
      <c r="A451" s="8" t="str">
        <f t="shared" ref="A451:A514" si="18">"S"&amp;B451&amp;MID(C451,1,2)&amp;"00"&amp;MID(C451,4,3)&amp;"**C"</f>
        <v>SERISR00004**C</v>
      </c>
      <c r="B451" s="1" t="s">
        <v>515</v>
      </c>
      <c r="C451" s="1" t="s">
        <v>448</v>
      </c>
      <c r="D451" s="4">
        <v>9.69</v>
      </c>
      <c r="E451" s="4">
        <v>10.6</v>
      </c>
      <c r="F451" s="1" t="s">
        <v>699</v>
      </c>
      <c r="G451" s="5">
        <v>0</v>
      </c>
      <c r="H451" s="5">
        <v>0</v>
      </c>
      <c r="I451" s="5">
        <v>112</v>
      </c>
      <c r="J451" s="5">
        <v>12</v>
      </c>
      <c r="K451" s="5">
        <v>0</v>
      </c>
      <c r="L451" s="5">
        <f t="shared" si="17"/>
        <v>124</v>
      </c>
      <c r="M451" s="1" t="s">
        <v>700</v>
      </c>
      <c r="N451" s="1">
        <v>132</v>
      </c>
      <c r="O451" s="1" t="s">
        <v>1660</v>
      </c>
      <c r="P451" s="3">
        <v>105561</v>
      </c>
    </row>
    <row r="452" spans="1:19" x14ac:dyDescent="0.2">
      <c r="A452" s="8" t="str">
        <f t="shared" si="18"/>
        <v>SERISR00013**C</v>
      </c>
      <c r="B452" s="1" t="s">
        <v>515</v>
      </c>
      <c r="C452" s="1" t="s">
        <v>529</v>
      </c>
      <c r="D452" s="4">
        <v>1.84</v>
      </c>
      <c r="E452" s="4">
        <v>2.02</v>
      </c>
      <c r="F452" s="1" t="s">
        <v>334</v>
      </c>
      <c r="G452" s="5">
        <v>16</v>
      </c>
      <c r="H452" s="5">
        <v>0</v>
      </c>
      <c r="I452" s="5">
        <v>11</v>
      </c>
      <c r="J452" s="5">
        <v>0</v>
      </c>
      <c r="K452" s="5">
        <v>0</v>
      </c>
      <c r="L452" s="5">
        <f t="shared" si="17"/>
        <v>27</v>
      </c>
      <c r="M452" s="1" t="s">
        <v>349</v>
      </c>
      <c r="N452" s="1">
        <v>27</v>
      </c>
      <c r="O452" s="1" t="s">
        <v>1596</v>
      </c>
      <c r="P452" s="3">
        <v>111437</v>
      </c>
      <c r="R452" s="104" t="s">
        <v>1608</v>
      </c>
      <c r="S452" s="96" t="s">
        <v>1664</v>
      </c>
    </row>
    <row r="453" spans="1:19" x14ac:dyDescent="0.2">
      <c r="A453" s="8" t="str">
        <f t="shared" si="18"/>
        <v>SERISR00013**C</v>
      </c>
      <c r="B453" s="1" t="s">
        <v>515</v>
      </c>
      <c r="C453" s="1" t="s">
        <v>529</v>
      </c>
      <c r="D453" s="4">
        <v>2.02</v>
      </c>
      <c r="E453" s="4">
        <v>4.53</v>
      </c>
      <c r="F453" s="1" t="s">
        <v>322</v>
      </c>
      <c r="G453" s="5">
        <v>0</v>
      </c>
      <c r="H453" s="5">
        <v>0</v>
      </c>
      <c r="I453" s="5">
        <v>157</v>
      </c>
      <c r="J453" s="5">
        <v>0</v>
      </c>
      <c r="K453" s="5">
        <v>0</v>
      </c>
      <c r="L453" s="5">
        <f t="shared" si="17"/>
        <v>157</v>
      </c>
      <c r="M453" s="1" t="s">
        <v>323</v>
      </c>
      <c r="N453" s="1">
        <v>165</v>
      </c>
      <c r="O453" s="1" t="s">
        <v>1596</v>
      </c>
      <c r="P453" s="3">
        <v>111437</v>
      </c>
      <c r="R453" s="104" t="s">
        <v>1608</v>
      </c>
      <c r="S453" s="96" t="s">
        <v>1664</v>
      </c>
    </row>
    <row r="454" spans="1:19" x14ac:dyDescent="0.2">
      <c r="A454" s="8" t="str">
        <f t="shared" si="18"/>
        <v>SERISR00013**C</v>
      </c>
      <c r="B454" s="1" t="s">
        <v>515</v>
      </c>
      <c r="C454" s="1" t="s">
        <v>529</v>
      </c>
      <c r="D454" s="4">
        <v>4.53</v>
      </c>
      <c r="E454" s="4">
        <v>4.79</v>
      </c>
      <c r="F454" s="1" t="s">
        <v>324</v>
      </c>
      <c r="G454" s="5">
        <v>0</v>
      </c>
      <c r="H454" s="5">
        <v>0</v>
      </c>
      <c r="I454" s="5">
        <v>34</v>
      </c>
      <c r="J454" s="5">
        <v>0</v>
      </c>
      <c r="K454" s="5">
        <v>0</v>
      </c>
      <c r="L454" s="5">
        <f t="shared" si="17"/>
        <v>34</v>
      </c>
      <c r="M454" s="1" t="s">
        <v>343</v>
      </c>
      <c r="N454" s="1">
        <v>34</v>
      </c>
      <c r="O454" s="1" t="s">
        <v>1596</v>
      </c>
      <c r="P454" s="3">
        <v>111437</v>
      </c>
      <c r="R454" s="104" t="s">
        <v>1608</v>
      </c>
      <c r="S454" s="96" t="s">
        <v>1664</v>
      </c>
    </row>
    <row r="455" spans="1:19" x14ac:dyDescent="0.2">
      <c r="A455" s="8" t="str">
        <f t="shared" si="18"/>
        <v>SERISR00013**C</v>
      </c>
      <c r="B455" s="1" t="s">
        <v>515</v>
      </c>
      <c r="C455" s="1" t="s">
        <v>529</v>
      </c>
      <c r="D455" s="4">
        <v>4.79</v>
      </c>
      <c r="E455" s="4">
        <v>6.92</v>
      </c>
      <c r="F455" s="1" t="s">
        <v>322</v>
      </c>
      <c r="G455" s="5">
        <v>0</v>
      </c>
      <c r="H455" s="5">
        <v>0</v>
      </c>
      <c r="I455" s="5">
        <v>131</v>
      </c>
      <c r="J455" s="5">
        <v>0</v>
      </c>
      <c r="K455" s="5">
        <v>0</v>
      </c>
      <c r="L455" s="5">
        <f t="shared" si="17"/>
        <v>131</v>
      </c>
      <c r="M455" s="1" t="s">
        <v>323</v>
      </c>
      <c r="N455" s="1">
        <v>141</v>
      </c>
      <c r="O455" s="1" t="s">
        <v>1596</v>
      </c>
      <c r="P455" s="3">
        <v>111437</v>
      </c>
      <c r="R455" s="104" t="s">
        <v>1608</v>
      </c>
      <c r="S455" s="96" t="s">
        <v>1664</v>
      </c>
    </row>
    <row r="456" spans="1:19" x14ac:dyDescent="0.2">
      <c r="A456" s="8" t="str">
        <f t="shared" si="18"/>
        <v>SERISR00060**C</v>
      </c>
      <c r="B456" s="1" t="s">
        <v>515</v>
      </c>
      <c r="C456" s="1" t="s">
        <v>342</v>
      </c>
      <c r="D456" s="4">
        <v>0</v>
      </c>
      <c r="E456" s="4">
        <v>1.94</v>
      </c>
      <c r="F456" s="1" t="s">
        <v>322</v>
      </c>
      <c r="G456" s="5">
        <v>0</v>
      </c>
      <c r="H456" s="5">
        <v>0</v>
      </c>
      <c r="I456" s="5">
        <v>122</v>
      </c>
      <c r="J456" s="5">
        <v>0</v>
      </c>
      <c r="K456" s="5">
        <v>0</v>
      </c>
      <c r="L456" s="5">
        <f t="shared" si="17"/>
        <v>122</v>
      </c>
      <c r="M456" s="1" t="s">
        <v>323</v>
      </c>
      <c r="N456" s="1">
        <v>122</v>
      </c>
      <c r="O456" s="1" t="s">
        <v>1660</v>
      </c>
      <c r="P456" s="3">
        <v>105561</v>
      </c>
    </row>
    <row r="457" spans="1:19" x14ac:dyDescent="0.2">
      <c r="A457" s="8" t="str">
        <f t="shared" si="18"/>
        <v>SERISR00060**C</v>
      </c>
      <c r="B457" s="1" t="s">
        <v>515</v>
      </c>
      <c r="C457" s="1" t="s">
        <v>342</v>
      </c>
      <c r="D457" s="4">
        <v>1.94</v>
      </c>
      <c r="E457" s="4">
        <v>2.63</v>
      </c>
      <c r="F457" s="1" t="s">
        <v>327</v>
      </c>
      <c r="G457" s="5">
        <v>0</v>
      </c>
      <c r="H457" s="5">
        <v>0</v>
      </c>
      <c r="I457" s="5">
        <v>125</v>
      </c>
      <c r="J457" s="5">
        <v>0</v>
      </c>
      <c r="K457" s="5">
        <v>0</v>
      </c>
      <c r="L457" s="5">
        <f t="shared" si="17"/>
        <v>125</v>
      </c>
      <c r="M457" s="1" t="s">
        <v>530</v>
      </c>
      <c r="N457" s="1">
        <v>125</v>
      </c>
      <c r="O457" s="1" t="s">
        <v>1660</v>
      </c>
      <c r="P457" s="3">
        <v>105561</v>
      </c>
    </row>
    <row r="458" spans="1:19" x14ac:dyDescent="0.2">
      <c r="A458" s="8" t="str">
        <f t="shared" si="18"/>
        <v>SERISR00060**C</v>
      </c>
      <c r="B458" s="1" t="s">
        <v>515</v>
      </c>
      <c r="C458" s="1" t="s">
        <v>342</v>
      </c>
      <c r="D458" s="4">
        <v>2.63</v>
      </c>
      <c r="E458" s="4">
        <v>2.74</v>
      </c>
      <c r="F458" s="1" t="s">
        <v>322</v>
      </c>
      <c r="G458" s="5">
        <v>0</v>
      </c>
      <c r="H458" s="5">
        <v>0</v>
      </c>
      <c r="I458" s="5">
        <v>7</v>
      </c>
      <c r="J458" s="5">
        <v>0</v>
      </c>
      <c r="K458" s="5">
        <v>0</v>
      </c>
      <c r="L458" s="5">
        <f t="shared" si="17"/>
        <v>7</v>
      </c>
      <c r="M458" s="1" t="s">
        <v>323</v>
      </c>
      <c r="N458" s="1">
        <v>7</v>
      </c>
      <c r="O458" s="1" t="s">
        <v>1660</v>
      </c>
      <c r="P458" s="3">
        <v>105561</v>
      </c>
    </row>
    <row r="459" spans="1:19" x14ac:dyDescent="0.2">
      <c r="A459" s="8" t="str">
        <f t="shared" si="18"/>
        <v>SERISR00060**C</v>
      </c>
      <c r="B459" s="1" t="s">
        <v>515</v>
      </c>
      <c r="C459" s="1" t="s">
        <v>342</v>
      </c>
      <c r="D459" s="4">
        <v>2.74</v>
      </c>
      <c r="E459" s="4">
        <v>3.25</v>
      </c>
      <c r="F459" s="1" t="s">
        <v>327</v>
      </c>
      <c r="G459" s="5">
        <v>0</v>
      </c>
      <c r="H459" s="5">
        <v>0</v>
      </c>
      <c r="I459" s="5">
        <v>84</v>
      </c>
      <c r="J459" s="5">
        <v>0</v>
      </c>
      <c r="K459" s="5">
        <v>0</v>
      </c>
      <c r="L459" s="5">
        <f t="shared" si="17"/>
        <v>84</v>
      </c>
      <c r="M459" s="1" t="s">
        <v>531</v>
      </c>
      <c r="N459" s="1">
        <v>84</v>
      </c>
      <c r="O459" s="1" t="s">
        <v>1660</v>
      </c>
      <c r="P459" s="3">
        <v>105561</v>
      </c>
    </row>
    <row r="460" spans="1:19" x14ac:dyDescent="0.2">
      <c r="A460" s="8" t="str">
        <f t="shared" si="18"/>
        <v>SERISR00060**C</v>
      </c>
      <c r="B460" s="1" t="s">
        <v>515</v>
      </c>
      <c r="C460" s="1" t="s">
        <v>342</v>
      </c>
      <c r="D460" s="4">
        <v>3.25</v>
      </c>
      <c r="E460" s="4">
        <v>3.45</v>
      </c>
      <c r="F460" s="1" t="s">
        <v>334</v>
      </c>
      <c r="G460" s="5">
        <v>16</v>
      </c>
      <c r="H460" s="5">
        <v>0</v>
      </c>
      <c r="I460" s="5">
        <v>11</v>
      </c>
      <c r="J460" s="5">
        <v>0</v>
      </c>
      <c r="K460" s="5">
        <v>0</v>
      </c>
      <c r="L460" s="5">
        <f t="shared" si="17"/>
        <v>27</v>
      </c>
      <c r="M460" s="1" t="s">
        <v>532</v>
      </c>
      <c r="N460" s="1">
        <v>27</v>
      </c>
      <c r="O460" s="1" t="s">
        <v>1660</v>
      </c>
      <c r="P460" s="3">
        <v>105561</v>
      </c>
    </row>
    <row r="461" spans="1:19" x14ac:dyDescent="0.2">
      <c r="A461" s="8" t="str">
        <f t="shared" si="18"/>
        <v>SERISR00060**C</v>
      </c>
      <c r="B461" s="1" t="s">
        <v>515</v>
      </c>
      <c r="C461" s="1" t="s">
        <v>342</v>
      </c>
      <c r="D461" s="4">
        <v>3.45</v>
      </c>
      <c r="E461" s="4">
        <v>3.65</v>
      </c>
      <c r="F461" s="1" t="s">
        <v>334</v>
      </c>
      <c r="G461" s="5">
        <v>8</v>
      </c>
      <c r="H461" s="5">
        <v>0</v>
      </c>
      <c r="I461" s="5">
        <v>11</v>
      </c>
      <c r="J461" s="5">
        <v>0</v>
      </c>
      <c r="K461" s="5">
        <v>0</v>
      </c>
      <c r="L461" s="5">
        <f t="shared" si="17"/>
        <v>19</v>
      </c>
      <c r="M461" s="1" t="s">
        <v>533</v>
      </c>
      <c r="N461" s="1">
        <v>27</v>
      </c>
      <c r="O461" s="1" t="s">
        <v>1649</v>
      </c>
      <c r="Q461" s="96">
        <v>105446</v>
      </c>
    </row>
    <row r="462" spans="1:19" x14ac:dyDescent="0.2">
      <c r="A462" s="8" t="str">
        <f t="shared" si="18"/>
        <v>SERISR00060**C</v>
      </c>
      <c r="B462" s="1" t="s">
        <v>515</v>
      </c>
      <c r="C462" s="1" t="s">
        <v>342</v>
      </c>
      <c r="D462" s="4">
        <v>3.65</v>
      </c>
      <c r="E462" s="4">
        <v>7.72</v>
      </c>
      <c r="F462" s="1" t="s">
        <v>322</v>
      </c>
      <c r="G462" s="5">
        <v>0</v>
      </c>
      <c r="H462" s="5">
        <v>0</v>
      </c>
      <c r="I462" s="5">
        <v>240</v>
      </c>
      <c r="J462" s="5">
        <v>0</v>
      </c>
      <c r="K462" s="5">
        <v>0</v>
      </c>
      <c r="L462" s="5">
        <f t="shared" si="17"/>
        <v>240</v>
      </c>
      <c r="M462" s="1" t="s">
        <v>323</v>
      </c>
      <c r="N462" s="1">
        <v>269</v>
      </c>
      <c r="O462" s="1" t="s">
        <v>1649</v>
      </c>
      <c r="Q462" s="96">
        <v>105446</v>
      </c>
    </row>
    <row r="463" spans="1:19" x14ac:dyDescent="0.2">
      <c r="A463" s="8" t="str">
        <f t="shared" si="18"/>
        <v>SERISR00060**C</v>
      </c>
      <c r="B463" s="1" t="s">
        <v>515</v>
      </c>
      <c r="C463" s="1" t="s">
        <v>342</v>
      </c>
      <c r="D463" s="4">
        <v>7.72</v>
      </c>
      <c r="E463" s="4">
        <v>8.32</v>
      </c>
      <c r="F463" s="1" t="s">
        <v>534</v>
      </c>
      <c r="G463" s="5">
        <v>4</v>
      </c>
      <c r="H463" s="5">
        <v>0</v>
      </c>
      <c r="I463" s="5">
        <v>45</v>
      </c>
      <c r="J463" s="5">
        <v>108</v>
      </c>
      <c r="K463" s="5">
        <v>44</v>
      </c>
      <c r="L463" s="5">
        <f t="shared" si="17"/>
        <v>201</v>
      </c>
      <c r="M463" s="1" t="s">
        <v>535</v>
      </c>
      <c r="N463" s="1">
        <v>231</v>
      </c>
      <c r="O463" s="1" t="s">
        <v>1649</v>
      </c>
      <c r="Q463" s="96">
        <v>105446</v>
      </c>
    </row>
    <row r="464" spans="1:19" x14ac:dyDescent="0.2">
      <c r="A464" s="8" t="str">
        <f t="shared" si="18"/>
        <v>SERISR00060**C</v>
      </c>
      <c r="B464" s="1" t="s">
        <v>515</v>
      </c>
      <c r="C464" s="1" t="s">
        <v>342</v>
      </c>
      <c r="D464" s="4">
        <v>8.32</v>
      </c>
      <c r="E464" s="4">
        <v>8.7200000000000006</v>
      </c>
      <c r="F464" s="1">
        <v>13</v>
      </c>
      <c r="G464" s="5">
        <v>0</v>
      </c>
      <c r="H464" s="5">
        <v>0</v>
      </c>
      <c r="I464" s="5">
        <v>45</v>
      </c>
      <c r="J464" s="5">
        <v>0</v>
      </c>
      <c r="K464" s="5">
        <v>12</v>
      </c>
      <c r="L464" s="5">
        <f t="shared" si="17"/>
        <v>57</v>
      </c>
      <c r="M464" s="1" t="s">
        <v>700</v>
      </c>
      <c r="N464" s="1">
        <v>66</v>
      </c>
      <c r="O464" s="1" t="s">
        <v>1660</v>
      </c>
      <c r="P464" s="3">
        <v>105561</v>
      </c>
    </row>
    <row r="465" spans="1:19" x14ac:dyDescent="0.2">
      <c r="A465" s="8" t="str">
        <f t="shared" si="18"/>
        <v>SERISR00060**C</v>
      </c>
      <c r="B465" s="1" t="s">
        <v>515</v>
      </c>
      <c r="C465" s="1" t="s">
        <v>342</v>
      </c>
      <c r="D465" s="4">
        <v>8.7200000000000006</v>
      </c>
      <c r="E465" s="4">
        <v>8.93</v>
      </c>
      <c r="F465" s="1" t="s">
        <v>322</v>
      </c>
      <c r="G465" s="5">
        <v>0</v>
      </c>
      <c r="H465" s="5">
        <v>0</v>
      </c>
      <c r="I465" s="5">
        <v>14</v>
      </c>
      <c r="J465" s="5">
        <v>0</v>
      </c>
      <c r="K465" s="5">
        <v>0</v>
      </c>
      <c r="L465" s="5">
        <f t="shared" si="17"/>
        <v>14</v>
      </c>
      <c r="M465" s="1" t="s">
        <v>323</v>
      </c>
      <c r="N465" s="1">
        <v>26</v>
      </c>
      <c r="O465" s="1" t="s">
        <v>1660</v>
      </c>
      <c r="P465" s="3">
        <v>105561</v>
      </c>
    </row>
    <row r="466" spans="1:19" x14ac:dyDescent="0.2">
      <c r="A466" s="8" t="str">
        <f t="shared" si="18"/>
        <v>SERISR00061**C</v>
      </c>
      <c r="B466" s="1" t="s">
        <v>515</v>
      </c>
      <c r="C466" s="1" t="s">
        <v>464</v>
      </c>
      <c r="D466" s="4">
        <v>0</v>
      </c>
      <c r="E466" s="4">
        <v>1.18</v>
      </c>
      <c r="F466" s="1" t="s">
        <v>322</v>
      </c>
      <c r="G466" s="5">
        <v>0</v>
      </c>
      <c r="H466" s="5">
        <v>0</v>
      </c>
      <c r="I466" s="5">
        <v>78</v>
      </c>
      <c r="J466" s="5">
        <v>0</v>
      </c>
      <c r="K466" s="5">
        <v>0</v>
      </c>
      <c r="L466" s="5">
        <f t="shared" si="17"/>
        <v>78</v>
      </c>
      <c r="M466" s="1" t="s">
        <v>323</v>
      </c>
      <c r="N466" s="1">
        <v>78</v>
      </c>
      <c r="O466" s="1" t="s">
        <v>1617</v>
      </c>
      <c r="P466" s="99">
        <v>101469</v>
      </c>
      <c r="R466" s="104" t="s">
        <v>1608</v>
      </c>
      <c r="S466" s="96" t="s">
        <v>1664</v>
      </c>
    </row>
    <row r="467" spans="1:19" x14ac:dyDescent="0.2">
      <c r="A467" s="8" t="str">
        <f t="shared" si="18"/>
        <v>SERISR00061**C</v>
      </c>
      <c r="B467" s="1" t="s">
        <v>515</v>
      </c>
      <c r="C467" s="1" t="s">
        <v>464</v>
      </c>
      <c r="D467" s="4">
        <v>1.18</v>
      </c>
      <c r="E467" s="4">
        <v>1.5</v>
      </c>
      <c r="F467" s="1" t="s">
        <v>329</v>
      </c>
      <c r="G467" s="5">
        <v>0</v>
      </c>
      <c r="H467" s="5">
        <v>0</v>
      </c>
      <c r="I467" s="5">
        <v>40</v>
      </c>
      <c r="J467" s="5">
        <v>0</v>
      </c>
      <c r="K467" s="5">
        <v>0</v>
      </c>
      <c r="L467" s="5">
        <f t="shared" si="17"/>
        <v>40</v>
      </c>
      <c r="M467" s="1" t="s">
        <v>323</v>
      </c>
      <c r="N467" s="1">
        <v>40</v>
      </c>
      <c r="O467" s="1" t="s">
        <v>1617</v>
      </c>
      <c r="P467" s="99">
        <v>101469</v>
      </c>
      <c r="R467" s="104" t="s">
        <v>1608</v>
      </c>
      <c r="S467" s="96" t="s">
        <v>1664</v>
      </c>
    </row>
    <row r="468" spans="1:19" x14ac:dyDescent="0.2">
      <c r="A468" s="8" t="str">
        <f t="shared" si="18"/>
        <v>SERISR00061**C</v>
      </c>
      <c r="B468" s="1" t="s">
        <v>515</v>
      </c>
      <c r="C468" s="1" t="s">
        <v>464</v>
      </c>
      <c r="D468" s="4">
        <v>1.5</v>
      </c>
      <c r="E468" s="4">
        <v>1.74</v>
      </c>
      <c r="F468" s="1" t="s">
        <v>334</v>
      </c>
      <c r="G468" s="5">
        <v>16</v>
      </c>
      <c r="H468" s="5">
        <v>0</v>
      </c>
      <c r="I468" s="5">
        <v>11</v>
      </c>
      <c r="J468" s="5">
        <v>0</v>
      </c>
      <c r="K468" s="5">
        <v>0</v>
      </c>
      <c r="L468" s="5">
        <f t="shared" si="17"/>
        <v>27</v>
      </c>
      <c r="M468" s="1" t="s">
        <v>536</v>
      </c>
      <c r="N468" s="1">
        <v>27</v>
      </c>
      <c r="O468" s="1" t="s">
        <v>1617</v>
      </c>
      <c r="P468" s="99">
        <v>101469</v>
      </c>
      <c r="R468" s="104" t="s">
        <v>1608</v>
      </c>
      <c r="S468" s="96" t="s">
        <v>1664</v>
      </c>
    </row>
    <row r="469" spans="1:19" x14ac:dyDescent="0.2">
      <c r="A469" s="8" t="str">
        <f t="shared" si="18"/>
        <v>SERISR00061**C</v>
      </c>
      <c r="B469" s="1" t="s">
        <v>515</v>
      </c>
      <c r="C469" s="1" t="s">
        <v>464</v>
      </c>
      <c r="D469" s="4">
        <v>1.74</v>
      </c>
      <c r="E469" s="4">
        <v>1.91</v>
      </c>
      <c r="F469" s="1" t="s">
        <v>324</v>
      </c>
      <c r="G469" s="5">
        <v>0</v>
      </c>
      <c r="H469" s="5">
        <v>0</v>
      </c>
      <c r="I469" s="5">
        <v>11</v>
      </c>
      <c r="J469" s="5">
        <v>0</v>
      </c>
      <c r="K469" s="5">
        <v>0</v>
      </c>
      <c r="L469" s="5">
        <f t="shared" si="17"/>
        <v>11</v>
      </c>
      <c r="M469" s="1" t="s">
        <v>537</v>
      </c>
      <c r="N469" s="1">
        <v>11</v>
      </c>
      <c r="O469" s="1" t="s">
        <v>1596</v>
      </c>
      <c r="P469" s="99">
        <v>94393</v>
      </c>
      <c r="R469" s="104" t="s">
        <v>1608</v>
      </c>
      <c r="S469" s="96" t="s">
        <v>1664</v>
      </c>
    </row>
    <row r="470" spans="1:19" x14ac:dyDescent="0.2">
      <c r="A470" s="8" t="str">
        <f t="shared" si="18"/>
        <v>SERISR00061**C</v>
      </c>
      <c r="B470" s="1" t="s">
        <v>515</v>
      </c>
      <c r="C470" s="1" t="s">
        <v>464</v>
      </c>
      <c r="D470" s="4">
        <v>1.91</v>
      </c>
      <c r="E470" s="4">
        <v>2.75</v>
      </c>
      <c r="F470" s="1" t="s">
        <v>322</v>
      </c>
      <c r="G470" s="5">
        <v>0</v>
      </c>
      <c r="H470" s="5">
        <v>0</v>
      </c>
      <c r="I470" s="5">
        <v>45</v>
      </c>
      <c r="J470" s="5">
        <v>0</v>
      </c>
      <c r="K470" s="5">
        <v>0</v>
      </c>
      <c r="L470" s="5">
        <f t="shared" si="17"/>
        <v>45</v>
      </c>
      <c r="M470" s="1" t="s">
        <v>323</v>
      </c>
      <c r="N470" s="1">
        <v>45</v>
      </c>
      <c r="O470" s="1" t="s">
        <v>1596</v>
      </c>
      <c r="P470" s="99">
        <v>94393</v>
      </c>
      <c r="R470" s="104" t="s">
        <v>1608</v>
      </c>
      <c r="S470" s="96" t="s">
        <v>1664</v>
      </c>
    </row>
    <row r="471" spans="1:19" x14ac:dyDescent="0.2">
      <c r="A471" s="8" t="str">
        <f t="shared" si="18"/>
        <v>SERISR00061**C</v>
      </c>
      <c r="B471" s="1" t="s">
        <v>515</v>
      </c>
      <c r="C471" s="1" t="s">
        <v>464</v>
      </c>
      <c r="D471" s="4">
        <v>2.75</v>
      </c>
      <c r="E471" s="4">
        <v>2.92</v>
      </c>
      <c r="F471" s="1" t="s">
        <v>324</v>
      </c>
      <c r="G471" s="5">
        <v>16</v>
      </c>
      <c r="H471" s="5">
        <v>0</v>
      </c>
      <c r="I471" s="5">
        <v>11</v>
      </c>
      <c r="J471" s="5">
        <v>0</v>
      </c>
      <c r="K471" s="5">
        <v>0</v>
      </c>
      <c r="L471" s="5">
        <f t="shared" si="17"/>
        <v>27</v>
      </c>
      <c r="M471" s="1" t="s">
        <v>538</v>
      </c>
      <c r="N471" s="1">
        <v>27</v>
      </c>
      <c r="O471" s="1" t="s">
        <v>1596</v>
      </c>
      <c r="P471" s="99">
        <v>94393</v>
      </c>
      <c r="R471" s="104" t="s">
        <v>1608</v>
      </c>
      <c r="S471" s="96" t="s">
        <v>1664</v>
      </c>
    </row>
    <row r="472" spans="1:19" x14ac:dyDescent="0.2">
      <c r="A472" s="8" t="str">
        <f t="shared" si="18"/>
        <v>SERISR00061**C</v>
      </c>
      <c r="B472" s="1" t="s">
        <v>515</v>
      </c>
      <c r="C472" s="1" t="s">
        <v>464</v>
      </c>
      <c r="D472" s="4">
        <v>2.92</v>
      </c>
      <c r="E472" s="4">
        <v>3.12</v>
      </c>
      <c r="F472" s="1" t="s">
        <v>334</v>
      </c>
      <c r="G472" s="5">
        <v>16</v>
      </c>
      <c r="H472" s="5">
        <v>0</v>
      </c>
      <c r="I472" s="5">
        <v>11</v>
      </c>
      <c r="J472" s="5">
        <v>0</v>
      </c>
      <c r="K472" s="5">
        <v>0</v>
      </c>
      <c r="L472" s="5">
        <f t="shared" si="17"/>
        <v>27</v>
      </c>
      <c r="M472" s="1" t="s">
        <v>539</v>
      </c>
      <c r="N472" s="1">
        <v>27</v>
      </c>
      <c r="O472" s="1" t="s">
        <v>1596</v>
      </c>
      <c r="P472" s="99">
        <v>94393</v>
      </c>
      <c r="R472" s="104" t="s">
        <v>1608</v>
      </c>
      <c r="S472" s="96" t="s">
        <v>1664</v>
      </c>
    </row>
    <row r="473" spans="1:19" x14ac:dyDescent="0.2">
      <c r="A473" s="8" t="str">
        <f t="shared" si="18"/>
        <v>SERISR00061**C</v>
      </c>
      <c r="B473" s="1" t="s">
        <v>515</v>
      </c>
      <c r="C473" s="1" t="s">
        <v>464</v>
      </c>
      <c r="D473" s="4">
        <v>3.12</v>
      </c>
      <c r="E473" s="4">
        <v>3.69</v>
      </c>
      <c r="F473" s="1" t="s">
        <v>322</v>
      </c>
      <c r="G473" s="5">
        <v>0</v>
      </c>
      <c r="H473" s="5">
        <v>0</v>
      </c>
      <c r="I473" s="5">
        <v>36</v>
      </c>
      <c r="J473" s="5">
        <v>0</v>
      </c>
      <c r="K473" s="5">
        <v>0</v>
      </c>
      <c r="L473" s="5">
        <f t="shared" si="17"/>
        <v>36</v>
      </c>
      <c r="M473" s="1" t="s">
        <v>323</v>
      </c>
      <c r="N473" s="1">
        <v>36</v>
      </c>
      <c r="O473" s="1" t="s">
        <v>1596</v>
      </c>
      <c r="P473" s="99">
        <v>94393</v>
      </c>
      <c r="R473" s="104" t="s">
        <v>1608</v>
      </c>
      <c r="S473" s="96" t="s">
        <v>1664</v>
      </c>
    </row>
    <row r="474" spans="1:19" x14ac:dyDescent="0.2">
      <c r="A474" s="8" t="str">
        <f t="shared" si="18"/>
        <v>SERISR00061**C</v>
      </c>
      <c r="B474" s="1" t="s">
        <v>515</v>
      </c>
      <c r="C474" s="1" t="s">
        <v>464</v>
      </c>
      <c r="D474" s="4">
        <v>4.7699999999999996</v>
      </c>
      <c r="E474" s="4">
        <v>7.03</v>
      </c>
      <c r="F474" s="1" t="s">
        <v>322</v>
      </c>
      <c r="G474" s="5">
        <v>0</v>
      </c>
      <c r="H474" s="5">
        <v>0</v>
      </c>
      <c r="I474" s="5">
        <v>149</v>
      </c>
      <c r="J474" s="5">
        <v>0</v>
      </c>
      <c r="K474" s="5">
        <v>0</v>
      </c>
      <c r="L474" s="5">
        <f t="shared" si="17"/>
        <v>149</v>
      </c>
      <c r="M474" s="1" t="s">
        <v>323</v>
      </c>
      <c r="N474" s="1">
        <v>149</v>
      </c>
      <c r="O474" s="1" t="s">
        <v>1660</v>
      </c>
      <c r="P474" s="3">
        <v>105561</v>
      </c>
    </row>
    <row r="475" spans="1:19" x14ac:dyDescent="0.2">
      <c r="A475" s="8" t="str">
        <f t="shared" si="18"/>
        <v>SERISR00061**C</v>
      </c>
      <c r="B475" s="1" t="s">
        <v>515</v>
      </c>
      <c r="C475" s="1" t="s">
        <v>464</v>
      </c>
      <c r="D475" s="4">
        <v>7.03</v>
      </c>
      <c r="E475" s="4">
        <v>7.5</v>
      </c>
      <c r="F475" s="1" t="s">
        <v>512</v>
      </c>
      <c r="G475" s="5">
        <v>0</v>
      </c>
      <c r="H475" s="5">
        <v>0</v>
      </c>
      <c r="I475" s="5">
        <v>27</v>
      </c>
      <c r="J475" s="5">
        <v>8</v>
      </c>
      <c r="K475" s="5">
        <v>34</v>
      </c>
      <c r="L475" s="5">
        <f t="shared" si="17"/>
        <v>69</v>
      </c>
      <c r="M475" s="1" t="s">
        <v>540</v>
      </c>
      <c r="N475" s="1">
        <v>101</v>
      </c>
      <c r="O475" s="1" t="s">
        <v>1660</v>
      </c>
      <c r="P475" s="3">
        <v>105561</v>
      </c>
    </row>
    <row r="476" spans="1:19" x14ac:dyDescent="0.2">
      <c r="A476" s="8" t="str">
        <f t="shared" si="18"/>
        <v>SERISR00061**C</v>
      </c>
      <c r="B476" s="1" t="s">
        <v>515</v>
      </c>
      <c r="C476" s="1" t="s">
        <v>464</v>
      </c>
      <c r="D476" s="4">
        <v>7.5</v>
      </c>
      <c r="E476" s="4">
        <v>7.79</v>
      </c>
      <c r="F476" s="1" t="s">
        <v>322</v>
      </c>
      <c r="G476" s="5">
        <v>0</v>
      </c>
      <c r="H476" s="5">
        <v>0</v>
      </c>
      <c r="I476" s="5">
        <v>17</v>
      </c>
      <c r="J476" s="5">
        <v>0</v>
      </c>
      <c r="K476" s="5">
        <v>0</v>
      </c>
      <c r="L476" s="5">
        <f t="shared" si="17"/>
        <v>17</v>
      </c>
      <c r="M476" s="1" t="s">
        <v>323</v>
      </c>
      <c r="N476" s="1">
        <v>17</v>
      </c>
      <c r="O476" s="1" t="s">
        <v>1660</v>
      </c>
      <c r="P476" s="3">
        <v>105561</v>
      </c>
    </row>
    <row r="477" spans="1:19" x14ac:dyDescent="0.2">
      <c r="A477" s="8" t="str">
        <f t="shared" si="18"/>
        <v>SERISR00061**C</v>
      </c>
      <c r="B477" s="1" t="s">
        <v>515</v>
      </c>
      <c r="C477" s="1" t="s">
        <v>464</v>
      </c>
      <c r="D477" s="4">
        <v>7.79</v>
      </c>
      <c r="E477" s="4">
        <v>7.99</v>
      </c>
      <c r="F477" s="1" t="s">
        <v>334</v>
      </c>
      <c r="G477" s="5">
        <v>16</v>
      </c>
      <c r="H477" s="5">
        <v>0</v>
      </c>
      <c r="I477" s="5">
        <v>11</v>
      </c>
      <c r="J477" s="5">
        <v>0</v>
      </c>
      <c r="K477" s="5">
        <v>0</v>
      </c>
      <c r="L477" s="5">
        <f t="shared" si="17"/>
        <v>27</v>
      </c>
      <c r="M477" s="1" t="s">
        <v>541</v>
      </c>
      <c r="N477" s="1">
        <v>27</v>
      </c>
      <c r="O477" s="1" t="s">
        <v>1660</v>
      </c>
      <c r="P477" s="3">
        <v>105561</v>
      </c>
    </row>
    <row r="478" spans="1:19" x14ac:dyDescent="0.2">
      <c r="A478" s="8" t="str">
        <f t="shared" si="18"/>
        <v>SERISR00099**C</v>
      </c>
      <c r="B478" s="1" t="s">
        <v>515</v>
      </c>
      <c r="C478" s="1" t="s">
        <v>542</v>
      </c>
      <c r="D478" s="4">
        <v>0</v>
      </c>
      <c r="E478" s="4">
        <v>0.2</v>
      </c>
      <c r="F478" s="1" t="s">
        <v>334</v>
      </c>
      <c r="G478" s="5">
        <v>16</v>
      </c>
      <c r="H478" s="5">
        <v>0</v>
      </c>
      <c r="I478" s="5">
        <v>11</v>
      </c>
      <c r="J478" s="5">
        <v>0</v>
      </c>
      <c r="K478" s="5">
        <v>0</v>
      </c>
      <c r="L478" s="5">
        <f t="shared" si="17"/>
        <v>27</v>
      </c>
      <c r="M478" s="1" t="s">
        <v>533</v>
      </c>
      <c r="N478" s="1">
        <v>27</v>
      </c>
      <c r="O478" s="1" t="s">
        <v>1596</v>
      </c>
      <c r="P478" s="3">
        <v>111437</v>
      </c>
      <c r="R478" s="104" t="s">
        <v>1608</v>
      </c>
      <c r="S478" s="96" t="s">
        <v>1664</v>
      </c>
    </row>
    <row r="479" spans="1:19" x14ac:dyDescent="0.2">
      <c r="A479" s="8" t="str">
        <f t="shared" si="18"/>
        <v>SERISR00099**C</v>
      </c>
      <c r="B479" s="1" t="s">
        <v>515</v>
      </c>
      <c r="C479" s="1" t="s">
        <v>542</v>
      </c>
      <c r="D479" s="4">
        <v>0.2</v>
      </c>
      <c r="E479" s="4">
        <v>4.53</v>
      </c>
      <c r="F479" s="1" t="s">
        <v>322</v>
      </c>
      <c r="G479" s="5">
        <v>0</v>
      </c>
      <c r="H479" s="5">
        <v>0</v>
      </c>
      <c r="I479" s="5">
        <v>295</v>
      </c>
      <c r="J479" s="5">
        <v>0</v>
      </c>
      <c r="K479" s="5">
        <v>0</v>
      </c>
      <c r="L479" s="5">
        <f t="shared" si="17"/>
        <v>295</v>
      </c>
      <c r="M479" s="1" t="s">
        <v>323</v>
      </c>
      <c r="N479" s="1">
        <v>286</v>
      </c>
      <c r="O479" s="1" t="s">
        <v>1596</v>
      </c>
      <c r="P479" s="3">
        <v>111437</v>
      </c>
      <c r="R479" s="104" t="s">
        <v>1608</v>
      </c>
      <c r="S479" s="96" t="s">
        <v>1664</v>
      </c>
    </row>
    <row r="480" spans="1:19" x14ac:dyDescent="0.2">
      <c r="A480" s="8" t="str">
        <f t="shared" si="18"/>
        <v>SERISR00099**C</v>
      </c>
      <c r="B480" s="1" t="s">
        <v>515</v>
      </c>
      <c r="C480" s="1" t="s">
        <v>542</v>
      </c>
      <c r="D480" s="4">
        <v>4.53</v>
      </c>
      <c r="E480" s="4">
        <v>4.7300000000000004</v>
      </c>
      <c r="F480" s="1" t="s">
        <v>334</v>
      </c>
      <c r="G480" s="5">
        <v>16</v>
      </c>
      <c r="H480" s="5">
        <v>0</v>
      </c>
      <c r="I480" s="5">
        <v>11</v>
      </c>
      <c r="J480" s="5">
        <v>0</v>
      </c>
      <c r="K480" s="5">
        <v>0</v>
      </c>
      <c r="L480" s="5">
        <f t="shared" si="17"/>
        <v>27</v>
      </c>
      <c r="M480" s="1" t="s">
        <v>456</v>
      </c>
      <c r="N480" s="1">
        <v>27</v>
      </c>
      <c r="O480" s="1" t="s">
        <v>1596</v>
      </c>
      <c r="P480" s="3">
        <v>111437</v>
      </c>
      <c r="R480" s="104" t="s">
        <v>1608</v>
      </c>
      <c r="S480" s="96" t="s">
        <v>1664</v>
      </c>
    </row>
    <row r="481" spans="1:16" x14ac:dyDescent="0.2">
      <c r="A481" s="8" t="str">
        <f t="shared" si="18"/>
        <v>SERISR00101**C</v>
      </c>
      <c r="B481" s="1" t="s">
        <v>515</v>
      </c>
      <c r="C481" s="1" t="s">
        <v>543</v>
      </c>
      <c r="D481" s="4">
        <v>0</v>
      </c>
      <c r="E481" s="4">
        <v>0.14000000000000001</v>
      </c>
      <c r="F481" s="1" t="s">
        <v>329</v>
      </c>
      <c r="G481" s="5">
        <v>0</v>
      </c>
      <c r="H481" s="5">
        <v>0</v>
      </c>
      <c r="I481" s="5">
        <v>9</v>
      </c>
      <c r="J481" s="5">
        <v>0</v>
      </c>
      <c r="K481" s="5">
        <v>0</v>
      </c>
      <c r="L481" s="5">
        <f t="shared" si="17"/>
        <v>9</v>
      </c>
      <c r="M481" s="1" t="s">
        <v>544</v>
      </c>
      <c r="N481" s="1">
        <v>9</v>
      </c>
      <c r="O481" s="1" t="s">
        <v>1660</v>
      </c>
      <c r="P481" s="3">
        <v>105561</v>
      </c>
    </row>
    <row r="482" spans="1:16" x14ac:dyDescent="0.2">
      <c r="A482" s="8" t="str">
        <f t="shared" si="18"/>
        <v>SERISR00101**C</v>
      </c>
      <c r="B482" s="1" t="s">
        <v>515</v>
      </c>
      <c r="C482" s="1" t="s">
        <v>543</v>
      </c>
      <c r="D482" s="4">
        <v>0.14000000000000001</v>
      </c>
      <c r="E482" s="4">
        <v>1.1100000000000001</v>
      </c>
      <c r="F482" s="1" t="s">
        <v>322</v>
      </c>
      <c r="G482" s="5">
        <v>0</v>
      </c>
      <c r="H482" s="5">
        <v>0</v>
      </c>
      <c r="I482" s="5">
        <v>54</v>
      </c>
      <c r="J482" s="5">
        <v>0</v>
      </c>
      <c r="K482" s="5">
        <v>0</v>
      </c>
      <c r="L482" s="5">
        <f t="shared" si="17"/>
        <v>54</v>
      </c>
      <c r="M482" s="1" t="s">
        <v>323</v>
      </c>
      <c r="N482" s="1">
        <v>54</v>
      </c>
      <c r="O482" s="1" t="s">
        <v>1660</v>
      </c>
      <c r="P482" s="3">
        <v>105561</v>
      </c>
    </row>
    <row r="483" spans="1:16" x14ac:dyDescent="0.2">
      <c r="A483" s="8" t="str">
        <f t="shared" si="18"/>
        <v>SERISR00101**C</v>
      </c>
      <c r="B483" s="1" t="s">
        <v>515</v>
      </c>
      <c r="C483" s="1" t="s">
        <v>543</v>
      </c>
      <c r="D483" s="4">
        <v>1.1100000000000001</v>
      </c>
      <c r="E483" s="4">
        <v>1.62</v>
      </c>
      <c r="F483" s="1" t="s">
        <v>329</v>
      </c>
      <c r="G483" s="5">
        <v>0</v>
      </c>
      <c r="H483" s="5">
        <v>0</v>
      </c>
      <c r="I483" s="5">
        <v>51</v>
      </c>
      <c r="J483" s="5">
        <v>0</v>
      </c>
      <c r="K483" s="5">
        <v>0</v>
      </c>
      <c r="L483" s="5">
        <f t="shared" si="17"/>
        <v>51</v>
      </c>
      <c r="M483" s="1" t="s">
        <v>545</v>
      </c>
      <c r="N483" s="1">
        <v>51</v>
      </c>
      <c r="O483" s="1" t="s">
        <v>1660</v>
      </c>
      <c r="P483" s="3">
        <v>105561</v>
      </c>
    </row>
    <row r="484" spans="1:16" x14ac:dyDescent="0.2">
      <c r="A484" s="8" t="str">
        <f t="shared" si="18"/>
        <v>SERISR00101**C</v>
      </c>
      <c r="B484" s="1" t="s">
        <v>515</v>
      </c>
      <c r="C484" s="1" t="s">
        <v>543</v>
      </c>
      <c r="D484" s="4">
        <v>1.62</v>
      </c>
      <c r="E484" s="4">
        <v>2.0499999999999998</v>
      </c>
      <c r="F484" s="1" t="s">
        <v>322</v>
      </c>
      <c r="G484" s="5">
        <v>0</v>
      </c>
      <c r="H484" s="5">
        <v>0</v>
      </c>
      <c r="I484" s="5">
        <v>19</v>
      </c>
      <c r="J484" s="5">
        <v>0</v>
      </c>
      <c r="K484" s="5">
        <v>0</v>
      </c>
      <c r="L484" s="5">
        <f t="shared" si="17"/>
        <v>19</v>
      </c>
      <c r="M484" s="1" t="s">
        <v>323</v>
      </c>
      <c r="N484" s="1">
        <v>19</v>
      </c>
      <c r="O484" s="1" t="s">
        <v>1660</v>
      </c>
      <c r="P484" s="3">
        <v>105561</v>
      </c>
    </row>
    <row r="485" spans="1:16" x14ac:dyDescent="0.2">
      <c r="A485" s="8" t="str">
        <f t="shared" si="18"/>
        <v>SERISR00101**C</v>
      </c>
      <c r="B485" s="1" t="s">
        <v>515</v>
      </c>
      <c r="C485" s="1" t="s">
        <v>543</v>
      </c>
      <c r="D485" s="4">
        <v>2.0499999999999998</v>
      </c>
      <c r="E485" s="4">
        <v>2.27</v>
      </c>
      <c r="F485" s="1" t="s">
        <v>329</v>
      </c>
      <c r="G485" s="5">
        <v>0</v>
      </c>
      <c r="H485" s="5">
        <v>0</v>
      </c>
      <c r="I485" s="5">
        <v>17</v>
      </c>
      <c r="J485" s="5">
        <v>0</v>
      </c>
      <c r="K485" s="5">
        <v>0</v>
      </c>
      <c r="L485" s="5">
        <f t="shared" si="17"/>
        <v>17</v>
      </c>
      <c r="M485" s="1" t="s">
        <v>510</v>
      </c>
      <c r="N485" s="1">
        <v>17</v>
      </c>
      <c r="O485" s="1" t="s">
        <v>1660</v>
      </c>
      <c r="P485" s="3">
        <v>105561</v>
      </c>
    </row>
    <row r="486" spans="1:16" x14ac:dyDescent="0.2">
      <c r="A486" s="8" t="str">
        <f t="shared" si="18"/>
        <v>SERISR00101**C</v>
      </c>
      <c r="B486" s="1" t="s">
        <v>515</v>
      </c>
      <c r="C486" s="1" t="s">
        <v>543</v>
      </c>
      <c r="D486" s="4">
        <v>2.27</v>
      </c>
      <c r="E486" s="4">
        <v>2.46</v>
      </c>
      <c r="F486" s="1" t="s">
        <v>322</v>
      </c>
      <c r="G486" s="5">
        <v>0</v>
      </c>
      <c r="H486" s="5">
        <v>0</v>
      </c>
      <c r="I486" s="5">
        <v>7</v>
      </c>
      <c r="J486" s="5">
        <v>0</v>
      </c>
      <c r="K486" s="5">
        <v>0</v>
      </c>
      <c r="L486" s="5">
        <f t="shared" si="17"/>
        <v>7</v>
      </c>
      <c r="M486" s="1" t="s">
        <v>323</v>
      </c>
      <c r="N486" s="1">
        <v>7</v>
      </c>
      <c r="O486" s="1" t="s">
        <v>1660</v>
      </c>
      <c r="P486" s="3">
        <v>105561</v>
      </c>
    </row>
    <row r="487" spans="1:16" x14ac:dyDescent="0.2">
      <c r="A487" s="8" t="str">
        <f t="shared" si="18"/>
        <v>SERISR00101**C</v>
      </c>
      <c r="B487" s="1" t="s">
        <v>515</v>
      </c>
      <c r="C487" s="1" t="s">
        <v>543</v>
      </c>
      <c r="D487" s="4">
        <v>3.74</v>
      </c>
      <c r="E487" s="4">
        <v>3.95</v>
      </c>
      <c r="F487" s="1" t="s">
        <v>327</v>
      </c>
      <c r="G487" s="5">
        <v>0</v>
      </c>
      <c r="H487" s="5">
        <v>0</v>
      </c>
      <c r="I487" s="5">
        <v>35</v>
      </c>
      <c r="J487" s="5">
        <v>0</v>
      </c>
      <c r="K487" s="5">
        <v>0</v>
      </c>
      <c r="L487" s="5">
        <f t="shared" si="17"/>
        <v>35</v>
      </c>
      <c r="M487" s="1" t="s">
        <v>701</v>
      </c>
      <c r="N487" s="1">
        <v>35</v>
      </c>
      <c r="O487" s="1" t="s">
        <v>1647</v>
      </c>
      <c r="P487" s="99">
        <v>102626</v>
      </c>
    </row>
    <row r="488" spans="1:16" x14ac:dyDescent="0.2">
      <c r="A488" s="8" t="str">
        <f t="shared" si="18"/>
        <v>SERISR00101**C</v>
      </c>
      <c r="B488" s="1" t="s">
        <v>515</v>
      </c>
      <c r="C488" s="1" t="s">
        <v>543</v>
      </c>
      <c r="D488" s="4">
        <v>3.95</v>
      </c>
      <c r="E488" s="4">
        <v>4.55</v>
      </c>
      <c r="F488" s="1" t="s">
        <v>322</v>
      </c>
      <c r="G488" s="5">
        <v>0</v>
      </c>
      <c r="H488" s="5">
        <v>0</v>
      </c>
      <c r="I488" s="5">
        <v>70</v>
      </c>
      <c r="J488" s="5">
        <v>0</v>
      </c>
      <c r="K488" s="5">
        <v>0</v>
      </c>
      <c r="L488" s="5">
        <f t="shared" si="17"/>
        <v>70</v>
      </c>
      <c r="M488" s="1" t="s">
        <v>323</v>
      </c>
      <c r="N488" s="1">
        <v>38</v>
      </c>
      <c r="O488" s="1" t="s">
        <v>1647</v>
      </c>
      <c r="P488" s="99">
        <v>102626</v>
      </c>
    </row>
    <row r="489" spans="1:16" x14ac:dyDescent="0.2">
      <c r="A489" s="8" t="str">
        <f t="shared" si="18"/>
        <v>SERISR00101**C</v>
      </c>
      <c r="B489" s="1" t="s">
        <v>515</v>
      </c>
      <c r="C489" s="1" t="s">
        <v>543</v>
      </c>
      <c r="D489" s="4">
        <v>4.55</v>
      </c>
      <c r="E489" s="4">
        <v>4.79</v>
      </c>
      <c r="F489" s="1" t="s">
        <v>329</v>
      </c>
      <c r="G489" s="5">
        <v>0</v>
      </c>
      <c r="H489" s="5">
        <v>0</v>
      </c>
      <c r="I489" s="5">
        <v>34</v>
      </c>
      <c r="J489" s="5">
        <v>0</v>
      </c>
      <c r="K489" s="5">
        <v>0</v>
      </c>
      <c r="L489" s="5">
        <f t="shared" si="17"/>
        <v>34</v>
      </c>
      <c r="M489" s="1" t="s">
        <v>343</v>
      </c>
      <c r="N489" s="1">
        <v>34</v>
      </c>
      <c r="O489" s="1" t="s">
        <v>1647</v>
      </c>
      <c r="P489" s="99">
        <v>102626</v>
      </c>
    </row>
    <row r="490" spans="1:16" x14ac:dyDescent="0.2">
      <c r="A490" s="8" t="str">
        <f t="shared" si="18"/>
        <v>SERISR00101**C</v>
      </c>
      <c r="B490" s="1" t="s">
        <v>515</v>
      </c>
      <c r="C490" s="1" t="s">
        <v>543</v>
      </c>
      <c r="D490" s="4">
        <v>4.79</v>
      </c>
      <c r="E490" s="4">
        <v>5.05</v>
      </c>
      <c r="F490" s="1" t="s">
        <v>322</v>
      </c>
      <c r="G490" s="5">
        <v>0</v>
      </c>
      <c r="H490" s="5">
        <v>0</v>
      </c>
      <c r="I490" s="5">
        <v>17</v>
      </c>
      <c r="J490" s="5">
        <v>0</v>
      </c>
      <c r="K490" s="5">
        <v>0</v>
      </c>
      <c r="L490" s="5">
        <f t="shared" si="17"/>
        <v>17</v>
      </c>
      <c r="M490" s="1" t="s">
        <v>323</v>
      </c>
      <c r="N490" s="1">
        <v>17</v>
      </c>
      <c r="O490" s="1" t="s">
        <v>1647</v>
      </c>
      <c r="P490" s="99">
        <v>102626</v>
      </c>
    </row>
    <row r="491" spans="1:16" x14ac:dyDescent="0.2">
      <c r="A491" s="8" t="str">
        <f t="shared" si="18"/>
        <v>SERISR00101**C</v>
      </c>
      <c r="B491" s="1" t="s">
        <v>515</v>
      </c>
      <c r="C491" s="1" t="s">
        <v>543</v>
      </c>
      <c r="D491" s="4">
        <v>5.05</v>
      </c>
      <c r="E491" s="4">
        <v>5.39</v>
      </c>
      <c r="F491" s="1" t="s">
        <v>324</v>
      </c>
      <c r="G491" s="5">
        <v>0</v>
      </c>
      <c r="H491" s="5">
        <v>0</v>
      </c>
      <c r="I491" s="5">
        <v>22</v>
      </c>
      <c r="J491" s="5">
        <v>0</v>
      </c>
      <c r="K491" s="5">
        <v>0</v>
      </c>
      <c r="L491" s="5">
        <f t="shared" si="17"/>
        <v>22</v>
      </c>
      <c r="M491" s="1" t="s">
        <v>546</v>
      </c>
      <c r="N491" s="1">
        <v>22</v>
      </c>
      <c r="O491" s="1" t="s">
        <v>1647</v>
      </c>
      <c r="P491" s="99">
        <v>102626</v>
      </c>
    </row>
    <row r="492" spans="1:16" x14ac:dyDescent="0.2">
      <c r="A492" s="8" t="str">
        <f t="shared" si="18"/>
        <v>SERISR00101**C</v>
      </c>
      <c r="B492" s="1" t="s">
        <v>515</v>
      </c>
      <c r="C492" s="1" t="s">
        <v>543</v>
      </c>
      <c r="D492" s="4">
        <v>5.39</v>
      </c>
      <c r="E492" s="4">
        <v>5.94</v>
      </c>
      <c r="F492" s="1" t="s">
        <v>322</v>
      </c>
      <c r="G492" s="5">
        <v>0</v>
      </c>
      <c r="H492" s="5">
        <v>0</v>
      </c>
      <c r="I492" s="5">
        <v>34</v>
      </c>
      <c r="J492" s="5">
        <v>0</v>
      </c>
      <c r="K492" s="5">
        <v>0</v>
      </c>
      <c r="L492" s="5">
        <f t="shared" si="17"/>
        <v>34</v>
      </c>
      <c r="M492" s="1" t="s">
        <v>323</v>
      </c>
      <c r="N492" s="1">
        <v>34</v>
      </c>
      <c r="O492" s="1" t="s">
        <v>1647</v>
      </c>
      <c r="P492" s="99">
        <v>102626</v>
      </c>
    </row>
    <row r="493" spans="1:16" x14ac:dyDescent="0.2">
      <c r="A493" s="8" t="str">
        <f t="shared" si="18"/>
        <v>SERISR00101**C</v>
      </c>
      <c r="B493" s="1" t="s">
        <v>515</v>
      </c>
      <c r="C493" s="1" t="s">
        <v>543</v>
      </c>
      <c r="D493" s="4">
        <v>5.94</v>
      </c>
      <c r="E493" s="4">
        <v>6.27</v>
      </c>
      <c r="F493" s="1" t="s">
        <v>547</v>
      </c>
      <c r="G493" s="5">
        <v>40</v>
      </c>
      <c r="H493" s="5">
        <v>0</v>
      </c>
      <c r="I493" s="5">
        <v>57</v>
      </c>
      <c r="J493" s="5">
        <v>13</v>
      </c>
      <c r="K493" s="5">
        <v>0</v>
      </c>
      <c r="L493" s="5">
        <f t="shared" si="17"/>
        <v>110</v>
      </c>
      <c r="M493" s="1" t="s">
        <v>548</v>
      </c>
      <c r="N493" s="1">
        <v>144</v>
      </c>
      <c r="O493" s="1" t="s">
        <v>1647</v>
      </c>
      <c r="P493" s="99">
        <v>102626</v>
      </c>
    </row>
    <row r="494" spans="1:16" x14ac:dyDescent="0.2">
      <c r="A494" s="8" t="str">
        <f t="shared" si="18"/>
        <v>SERISR00101**C</v>
      </c>
      <c r="B494" s="1" t="s">
        <v>515</v>
      </c>
      <c r="C494" s="1" t="s">
        <v>543</v>
      </c>
      <c r="D494" s="4">
        <v>6.27</v>
      </c>
      <c r="E494" s="4">
        <v>6.92</v>
      </c>
      <c r="F494" s="1" t="s">
        <v>549</v>
      </c>
      <c r="G494" s="5">
        <v>0</v>
      </c>
      <c r="H494" s="5">
        <v>0</v>
      </c>
      <c r="I494" s="5">
        <v>50</v>
      </c>
      <c r="J494" s="5">
        <v>88</v>
      </c>
      <c r="K494" s="5">
        <v>0</v>
      </c>
      <c r="L494" s="5">
        <f t="shared" si="17"/>
        <v>138</v>
      </c>
      <c r="M494" s="1" t="s">
        <v>550</v>
      </c>
      <c r="N494" s="1">
        <v>191</v>
      </c>
      <c r="O494" s="1" t="s">
        <v>1647</v>
      </c>
      <c r="P494" s="99">
        <v>102626</v>
      </c>
    </row>
    <row r="495" spans="1:16" x14ac:dyDescent="0.2">
      <c r="A495" s="8" t="str">
        <f t="shared" si="18"/>
        <v>SERISR00101**C</v>
      </c>
      <c r="B495" s="1" t="s">
        <v>515</v>
      </c>
      <c r="C495" s="1" t="s">
        <v>543</v>
      </c>
      <c r="D495" s="4">
        <v>6.92</v>
      </c>
      <c r="E495" s="4">
        <v>7.26</v>
      </c>
      <c r="F495" s="1" t="s">
        <v>427</v>
      </c>
      <c r="G495" s="5">
        <v>33</v>
      </c>
      <c r="H495" s="5">
        <v>0</v>
      </c>
      <c r="I495" s="5">
        <v>42</v>
      </c>
      <c r="J495" s="5">
        <v>18</v>
      </c>
      <c r="K495" s="5">
        <v>0</v>
      </c>
      <c r="L495" s="5">
        <f t="shared" si="17"/>
        <v>93</v>
      </c>
      <c r="M495" s="1" t="s">
        <v>551</v>
      </c>
      <c r="N495" s="1">
        <v>146</v>
      </c>
      <c r="O495" s="1" t="s">
        <v>1647</v>
      </c>
      <c r="P495" s="99">
        <v>102626</v>
      </c>
    </row>
    <row r="496" spans="1:16" x14ac:dyDescent="0.2">
      <c r="A496" s="8" t="str">
        <f t="shared" si="18"/>
        <v>SERISR00101**C</v>
      </c>
      <c r="B496" s="1" t="s">
        <v>515</v>
      </c>
      <c r="C496" s="1" t="s">
        <v>543</v>
      </c>
      <c r="D496" s="4">
        <v>7.26</v>
      </c>
      <c r="E496" s="4">
        <v>7.61</v>
      </c>
      <c r="F496" s="1" t="s">
        <v>322</v>
      </c>
      <c r="G496" s="5">
        <v>0</v>
      </c>
      <c r="H496" s="5">
        <v>0</v>
      </c>
      <c r="I496" s="5">
        <v>17</v>
      </c>
      <c r="J496" s="5">
        <v>0</v>
      </c>
      <c r="K496" s="5">
        <v>0</v>
      </c>
      <c r="L496" s="5">
        <f t="shared" si="17"/>
        <v>17</v>
      </c>
      <c r="M496" s="1" t="s">
        <v>323</v>
      </c>
      <c r="N496" s="1">
        <v>23</v>
      </c>
      <c r="O496" s="1" t="s">
        <v>1647</v>
      </c>
      <c r="P496" s="99">
        <v>102626</v>
      </c>
    </row>
    <row r="497" spans="1:19" x14ac:dyDescent="0.2">
      <c r="A497" s="8" t="str">
        <f t="shared" si="18"/>
        <v>SERISR00113**C</v>
      </c>
      <c r="B497" s="1" t="s">
        <v>515</v>
      </c>
      <c r="C497" s="1" t="s">
        <v>552</v>
      </c>
      <c r="D497" s="4">
        <v>0</v>
      </c>
      <c r="E497" s="4">
        <v>0.17</v>
      </c>
      <c r="F497" s="1" t="s">
        <v>322</v>
      </c>
      <c r="G497" s="5">
        <v>0</v>
      </c>
      <c r="H497" s="5">
        <v>0</v>
      </c>
      <c r="I497" s="5">
        <v>10</v>
      </c>
      <c r="J497" s="5">
        <v>0</v>
      </c>
      <c r="K497" s="5">
        <v>0</v>
      </c>
      <c r="L497" s="5">
        <f t="shared" si="17"/>
        <v>10</v>
      </c>
      <c r="M497" s="1" t="s">
        <v>323</v>
      </c>
      <c r="N497" s="1">
        <v>10</v>
      </c>
      <c r="O497" s="1" t="s">
        <v>1660</v>
      </c>
      <c r="P497" s="3">
        <v>105561</v>
      </c>
    </row>
    <row r="498" spans="1:19" x14ac:dyDescent="0.2">
      <c r="A498" s="8" t="str">
        <f t="shared" si="18"/>
        <v>SERISR00113**C</v>
      </c>
      <c r="B498" s="1" t="s">
        <v>515</v>
      </c>
      <c r="C498" s="1" t="s">
        <v>552</v>
      </c>
      <c r="D498" s="4">
        <v>0.17</v>
      </c>
      <c r="E498" s="4">
        <v>0.49</v>
      </c>
      <c r="F498" s="1" t="s">
        <v>329</v>
      </c>
      <c r="G498" s="5">
        <v>0</v>
      </c>
      <c r="H498" s="5">
        <v>0</v>
      </c>
      <c r="I498" s="5">
        <v>30</v>
      </c>
      <c r="J498" s="5">
        <v>0</v>
      </c>
      <c r="K498" s="5">
        <v>0</v>
      </c>
      <c r="L498" s="5">
        <f t="shared" si="17"/>
        <v>30</v>
      </c>
      <c r="M498" s="1" t="s">
        <v>343</v>
      </c>
      <c r="N498" s="1">
        <v>41</v>
      </c>
      <c r="O498" s="1" t="s">
        <v>1660</v>
      </c>
      <c r="P498" s="3">
        <v>105561</v>
      </c>
    </row>
    <row r="499" spans="1:19" x14ac:dyDescent="0.2">
      <c r="A499" s="8" t="str">
        <f t="shared" si="18"/>
        <v>SERISR00113**C</v>
      </c>
      <c r="B499" s="1" t="s">
        <v>515</v>
      </c>
      <c r="C499" s="1" t="s">
        <v>552</v>
      </c>
      <c r="D499" s="4">
        <v>0.49</v>
      </c>
      <c r="E499" s="4">
        <v>0.8</v>
      </c>
      <c r="F499" s="1" t="s">
        <v>322</v>
      </c>
      <c r="G499" s="5">
        <v>0</v>
      </c>
      <c r="H499" s="5">
        <v>0</v>
      </c>
      <c r="I499" s="5">
        <v>21</v>
      </c>
      <c r="J499" s="5">
        <v>0</v>
      </c>
      <c r="K499" s="5">
        <v>0</v>
      </c>
      <c r="L499" s="5">
        <f t="shared" si="17"/>
        <v>21</v>
      </c>
      <c r="M499" s="1" t="s">
        <v>323</v>
      </c>
      <c r="N499" s="1">
        <v>21</v>
      </c>
      <c r="O499" s="1" t="s">
        <v>1660</v>
      </c>
      <c r="P499" s="3">
        <v>105561</v>
      </c>
    </row>
    <row r="500" spans="1:19" x14ac:dyDescent="0.2">
      <c r="A500" s="8" t="str">
        <f t="shared" si="18"/>
        <v>SERISR00113**C</v>
      </c>
      <c r="B500" s="1" t="s">
        <v>515</v>
      </c>
      <c r="C500" s="1" t="s">
        <v>552</v>
      </c>
      <c r="D500" s="4">
        <v>0.8</v>
      </c>
      <c r="E500" s="4">
        <v>1.07</v>
      </c>
      <c r="F500" s="1" t="s">
        <v>329</v>
      </c>
      <c r="G500" s="5">
        <v>0</v>
      </c>
      <c r="H500" s="5">
        <v>0</v>
      </c>
      <c r="I500" s="5">
        <v>30</v>
      </c>
      <c r="J500" s="5">
        <v>0</v>
      </c>
      <c r="K500" s="5">
        <v>0</v>
      </c>
      <c r="L500" s="5">
        <f t="shared" si="17"/>
        <v>30</v>
      </c>
      <c r="M500" s="1" t="s">
        <v>343</v>
      </c>
      <c r="N500" s="1">
        <v>38</v>
      </c>
      <c r="O500" s="1" t="s">
        <v>1660</v>
      </c>
      <c r="P500" s="3">
        <v>105561</v>
      </c>
    </row>
    <row r="501" spans="1:19" x14ac:dyDescent="0.2">
      <c r="A501" s="8" t="str">
        <f t="shared" si="18"/>
        <v>SERISR00113**C</v>
      </c>
      <c r="B501" s="1" t="s">
        <v>515</v>
      </c>
      <c r="C501" s="1" t="s">
        <v>552</v>
      </c>
      <c r="D501" s="4">
        <v>1.07</v>
      </c>
      <c r="E501" s="4">
        <v>1.92</v>
      </c>
      <c r="F501" s="1" t="s">
        <v>322</v>
      </c>
      <c r="G501" s="5">
        <v>0</v>
      </c>
      <c r="H501" s="5">
        <v>0</v>
      </c>
      <c r="I501" s="5">
        <v>53</v>
      </c>
      <c r="J501" s="5">
        <v>0</v>
      </c>
      <c r="K501" s="5">
        <v>0</v>
      </c>
      <c r="L501" s="5">
        <f t="shared" si="17"/>
        <v>53</v>
      </c>
      <c r="M501" s="1" t="s">
        <v>323</v>
      </c>
      <c r="N501" s="1">
        <v>53</v>
      </c>
      <c r="O501" s="1" t="s">
        <v>1660</v>
      </c>
      <c r="P501" s="3">
        <v>105561</v>
      </c>
    </row>
    <row r="502" spans="1:19" x14ac:dyDescent="0.2">
      <c r="A502" s="8" t="str">
        <f t="shared" si="18"/>
        <v>SERISR00113**C</v>
      </c>
      <c r="B502" s="1" t="s">
        <v>515</v>
      </c>
      <c r="C502" s="1" t="s">
        <v>552</v>
      </c>
      <c r="D502" s="4">
        <v>1.92</v>
      </c>
      <c r="E502" s="4">
        <v>2.04</v>
      </c>
      <c r="F502" s="1" t="s">
        <v>329</v>
      </c>
      <c r="G502" s="5">
        <v>0</v>
      </c>
      <c r="H502" s="5">
        <v>0</v>
      </c>
      <c r="I502" s="5">
        <v>16</v>
      </c>
      <c r="J502" s="5">
        <v>0</v>
      </c>
      <c r="K502" s="5">
        <v>0</v>
      </c>
      <c r="L502" s="5">
        <f t="shared" si="17"/>
        <v>16</v>
      </c>
      <c r="M502" s="1" t="s">
        <v>553</v>
      </c>
      <c r="N502" s="1">
        <v>12</v>
      </c>
      <c r="O502" s="1" t="s">
        <v>1660</v>
      </c>
      <c r="P502" s="3">
        <v>105561</v>
      </c>
    </row>
    <row r="503" spans="1:19" x14ac:dyDescent="0.2">
      <c r="A503" s="8" t="str">
        <f t="shared" si="18"/>
        <v>SERISR00113**C</v>
      </c>
      <c r="B503" s="1" t="s">
        <v>515</v>
      </c>
      <c r="C503" s="1" t="s">
        <v>552</v>
      </c>
      <c r="D503" s="4">
        <v>2.04</v>
      </c>
      <c r="E503" s="4">
        <v>2.59</v>
      </c>
      <c r="F503" s="1" t="s">
        <v>329</v>
      </c>
      <c r="G503" s="5">
        <v>0</v>
      </c>
      <c r="H503" s="5">
        <v>0</v>
      </c>
      <c r="I503" s="5">
        <v>60</v>
      </c>
      <c r="J503" s="5">
        <v>0</v>
      </c>
      <c r="K503" s="5">
        <v>0</v>
      </c>
      <c r="L503" s="5">
        <f t="shared" ref="L503:L566" si="19">SUM(G503:K503)</f>
        <v>60</v>
      </c>
      <c r="M503" s="1" t="s">
        <v>555</v>
      </c>
      <c r="N503" s="1">
        <v>69</v>
      </c>
      <c r="O503" s="1" t="s">
        <v>1660</v>
      </c>
      <c r="P503" s="3">
        <v>105561</v>
      </c>
    </row>
    <row r="504" spans="1:19" x14ac:dyDescent="0.2">
      <c r="A504" s="8" t="str">
        <f t="shared" si="18"/>
        <v>SERISR00113**C</v>
      </c>
      <c r="B504" s="1" t="s">
        <v>515</v>
      </c>
      <c r="C504" s="1" t="s">
        <v>552</v>
      </c>
      <c r="D504" s="4">
        <v>2.59</v>
      </c>
      <c r="E504" s="4">
        <v>5.63</v>
      </c>
      <c r="F504" s="1" t="s">
        <v>322</v>
      </c>
      <c r="G504" s="5">
        <v>0</v>
      </c>
      <c r="H504" s="5">
        <v>0</v>
      </c>
      <c r="I504" s="5">
        <v>185</v>
      </c>
      <c r="J504" s="5">
        <v>0</v>
      </c>
      <c r="K504" s="5">
        <v>0</v>
      </c>
      <c r="L504" s="5">
        <f t="shared" si="19"/>
        <v>185</v>
      </c>
      <c r="M504" s="1" t="s">
        <v>323</v>
      </c>
      <c r="N504" s="1">
        <v>191</v>
      </c>
      <c r="O504" s="1" t="s">
        <v>1660</v>
      </c>
      <c r="P504" s="3">
        <v>105561</v>
      </c>
    </row>
    <row r="505" spans="1:19" x14ac:dyDescent="0.2">
      <c r="A505" s="8" t="str">
        <f t="shared" si="18"/>
        <v>SERISR00113**C</v>
      </c>
      <c r="B505" s="1" t="s">
        <v>515</v>
      </c>
      <c r="C505" s="1" t="s">
        <v>552</v>
      </c>
      <c r="D505" s="4">
        <v>5.63</v>
      </c>
      <c r="E505" s="4">
        <v>6.05</v>
      </c>
      <c r="F505" s="1" t="s">
        <v>355</v>
      </c>
      <c r="G505" s="5">
        <v>16</v>
      </c>
      <c r="H505" s="5">
        <v>0</v>
      </c>
      <c r="I505" s="5">
        <v>55</v>
      </c>
      <c r="J505" s="5">
        <v>48</v>
      </c>
      <c r="K505" s="5">
        <v>0</v>
      </c>
      <c r="L505" s="5">
        <f t="shared" si="19"/>
        <v>119</v>
      </c>
      <c r="M505" s="1" t="s">
        <v>647</v>
      </c>
      <c r="N505" s="1">
        <v>186</v>
      </c>
      <c r="O505" s="1" t="s">
        <v>1660</v>
      </c>
      <c r="P505" s="3">
        <v>105561</v>
      </c>
    </row>
    <row r="506" spans="1:19" x14ac:dyDescent="0.2">
      <c r="A506" s="8" t="str">
        <f t="shared" si="18"/>
        <v>SERISR00113**C</v>
      </c>
      <c r="B506" s="1" t="s">
        <v>515</v>
      </c>
      <c r="C506" s="1" t="s">
        <v>552</v>
      </c>
      <c r="D506" s="4">
        <v>7.13</v>
      </c>
      <c r="E506" s="4">
        <v>11.46</v>
      </c>
      <c r="F506" s="1" t="s">
        <v>322</v>
      </c>
      <c r="G506" s="5">
        <v>0</v>
      </c>
      <c r="H506" s="5">
        <v>0</v>
      </c>
      <c r="I506" s="5">
        <v>273</v>
      </c>
      <c r="J506" s="5">
        <v>0</v>
      </c>
      <c r="K506" s="5">
        <v>0</v>
      </c>
      <c r="L506" s="5">
        <f t="shared" si="19"/>
        <v>273</v>
      </c>
      <c r="M506" s="1" t="s">
        <v>323</v>
      </c>
      <c r="N506" s="1">
        <v>280</v>
      </c>
      <c r="O506" s="1" t="s">
        <v>1596</v>
      </c>
      <c r="P506" s="99">
        <v>94393</v>
      </c>
      <c r="R506" s="104" t="s">
        <v>1608</v>
      </c>
      <c r="S506" s="96" t="s">
        <v>1664</v>
      </c>
    </row>
    <row r="507" spans="1:19" x14ac:dyDescent="0.2">
      <c r="A507" s="8" t="str">
        <f t="shared" si="18"/>
        <v>SERISR00113**C</v>
      </c>
      <c r="B507" s="1" t="s">
        <v>515</v>
      </c>
      <c r="C507" s="1" t="s">
        <v>552</v>
      </c>
      <c r="D507" s="4">
        <v>11.46</v>
      </c>
      <c r="E507" s="4">
        <v>11.6</v>
      </c>
      <c r="F507" s="1" t="s">
        <v>324</v>
      </c>
      <c r="G507" s="5">
        <v>0</v>
      </c>
      <c r="H507" s="5">
        <v>0</v>
      </c>
      <c r="I507" s="5">
        <v>11</v>
      </c>
      <c r="J507" s="5">
        <v>0</v>
      </c>
      <c r="K507" s="5">
        <v>0</v>
      </c>
      <c r="L507" s="5">
        <f t="shared" si="19"/>
        <v>11</v>
      </c>
      <c r="M507" s="1" t="s">
        <v>638</v>
      </c>
      <c r="N507" s="1">
        <v>11</v>
      </c>
      <c r="O507" s="1" t="s">
        <v>1596</v>
      </c>
      <c r="P507" s="99">
        <v>94393</v>
      </c>
      <c r="R507" s="104" t="s">
        <v>1608</v>
      </c>
      <c r="S507" s="96" t="s">
        <v>1664</v>
      </c>
    </row>
    <row r="508" spans="1:19" x14ac:dyDescent="0.2">
      <c r="A508" s="8" t="str">
        <f t="shared" si="18"/>
        <v>SERISR00113**C</v>
      </c>
      <c r="B508" s="1" t="s">
        <v>515</v>
      </c>
      <c r="C508" s="1" t="s">
        <v>552</v>
      </c>
      <c r="D508" s="4">
        <v>12.81</v>
      </c>
      <c r="E508" s="4">
        <v>12.98</v>
      </c>
      <c r="F508" s="1" t="s">
        <v>324</v>
      </c>
      <c r="G508" s="5">
        <v>0</v>
      </c>
      <c r="H508" s="5">
        <v>0</v>
      </c>
      <c r="I508" s="5">
        <v>11</v>
      </c>
      <c r="J508" s="5">
        <v>0</v>
      </c>
      <c r="K508" s="5">
        <v>0</v>
      </c>
      <c r="L508" s="5">
        <f t="shared" si="19"/>
        <v>11</v>
      </c>
      <c r="M508" s="1" t="s">
        <v>554</v>
      </c>
      <c r="N508" s="1">
        <v>11</v>
      </c>
      <c r="O508" s="1" t="s">
        <v>1596</v>
      </c>
      <c r="P508" s="99">
        <v>94393</v>
      </c>
      <c r="R508" s="104" t="s">
        <v>1608</v>
      </c>
      <c r="S508" s="96" t="s">
        <v>1664</v>
      </c>
    </row>
    <row r="509" spans="1:19" x14ac:dyDescent="0.2">
      <c r="A509" s="8" t="str">
        <f t="shared" si="18"/>
        <v>SERISR00113**C</v>
      </c>
      <c r="B509" s="1" t="s">
        <v>515</v>
      </c>
      <c r="C509" s="1" t="s">
        <v>552</v>
      </c>
      <c r="D509" s="4">
        <v>12.98</v>
      </c>
      <c r="E509" s="4">
        <v>13.4</v>
      </c>
      <c r="F509" s="1" t="s">
        <v>322</v>
      </c>
      <c r="G509" s="5">
        <v>0</v>
      </c>
      <c r="H509" s="5">
        <v>0</v>
      </c>
      <c r="I509" s="5">
        <v>26</v>
      </c>
      <c r="J509" s="5">
        <v>0</v>
      </c>
      <c r="K509" s="5">
        <v>0</v>
      </c>
      <c r="L509" s="5">
        <f t="shared" si="19"/>
        <v>26</v>
      </c>
      <c r="M509" s="1" t="s">
        <v>323</v>
      </c>
      <c r="N509" s="1">
        <v>26</v>
      </c>
      <c r="O509" s="1" t="s">
        <v>1596</v>
      </c>
      <c r="P509" s="99">
        <v>94393</v>
      </c>
      <c r="R509" s="104" t="s">
        <v>1608</v>
      </c>
      <c r="S509" s="96" t="s">
        <v>1664</v>
      </c>
    </row>
    <row r="510" spans="1:19" x14ac:dyDescent="0.2">
      <c r="A510" s="8" t="str">
        <f t="shared" si="18"/>
        <v>SERISR00113**C</v>
      </c>
      <c r="B510" s="1" t="s">
        <v>515</v>
      </c>
      <c r="C510" s="1" t="s">
        <v>552</v>
      </c>
      <c r="D510" s="4">
        <v>13.4</v>
      </c>
      <c r="E510" s="4">
        <v>14.85</v>
      </c>
      <c r="F510" s="1" t="s">
        <v>322</v>
      </c>
      <c r="G510" s="5">
        <v>0</v>
      </c>
      <c r="H510" s="5">
        <v>0</v>
      </c>
      <c r="I510" s="5">
        <v>97</v>
      </c>
      <c r="J510" s="5">
        <v>0</v>
      </c>
      <c r="K510" s="5">
        <v>0</v>
      </c>
      <c r="L510" s="5">
        <f t="shared" si="19"/>
        <v>97</v>
      </c>
      <c r="M510" s="1" t="s">
        <v>323</v>
      </c>
      <c r="N510" s="1">
        <v>97</v>
      </c>
      <c r="O510" s="1" t="s">
        <v>1647</v>
      </c>
      <c r="P510" s="99">
        <v>102626</v>
      </c>
    </row>
    <row r="511" spans="1:19" x14ac:dyDescent="0.2">
      <c r="A511" s="8" t="str">
        <f t="shared" si="18"/>
        <v>SERISR00113**C</v>
      </c>
      <c r="B511" s="1" t="s">
        <v>515</v>
      </c>
      <c r="C511" s="1" t="s">
        <v>552</v>
      </c>
      <c r="D511" s="4">
        <v>14.85</v>
      </c>
      <c r="E511" s="4">
        <v>15.13</v>
      </c>
      <c r="F511" s="1" t="s">
        <v>329</v>
      </c>
      <c r="G511" s="5">
        <v>0</v>
      </c>
      <c r="H511" s="5">
        <v>0</v>
      </c>
      <c r="I511" s="5">
        <v>38</v>
      </c>
      <c r="J511" s="5">
        <v>0</v>
      </c>
      <c r="K511" s="5">
        <v>0</v>
      </c>
      <c r="L511" s="5">
        <f t="shared" si="19"/>
        <v>38</v>
      </c>
      <c r="M511" s="1" t="s">
        <v>343</v>
      </c>
      <c r="N511" s="1">
        <v>38</v>
      </c>
      <c r="O511" s="1" t="s">
        <v>1647</v>
      </c>
      <c r="P511" s="99">
        <v>102626</v>
      </c>
    </row>
    <row r="512" spans="1:19" x14ac:dyDescent="0.2">
      <c r="A512" s="8" t="str">
        <f t="shared" si="18"/>
        <v>SERISR00113**C</v>
      </c>
      <c r="B512" s="1" t="s">
        <v>515</v>
      </c>
      <c r="C512" s="1" t="s">
        <v>552</v>
      </c>
      <c r="D512" s="4">
        <v>15.13</v>
      </c>
      <c r="E512" s="4">
        <v>16.36</v>
      </c>
      <c r="F512" s="1" t="s">
        <v>322</v>
      </c>
      <c r="G512" s="5">
        <v>0</v>
      </c>
      <c r="H512" s="5">
        <v>0</v>
      </c>
      <c r="I512" s="5">
        <v>77</v>
      </c>
      <c r="J512" s="5">
        <v>0</v>
      </c>
      <c r="K512" s="5">
        <v>0</v>
      </c>
      <c r="L512" s="5">
        <f t="shared" si="19"/>
        <v>77</v>
      </c>
      <c r="M512" s="1" t="s">
        <v>323</v>
      </c>
      <c r="N512" s="1">
        <v>77</v>
      </c>
      <c r="O512" s="1" t="s">
        <v>1647</v>
      </c>
      <c r="P512" s="99">
        <v>102626</v>
      </c>
    </row>
    <row r="513" spans="1:19" x14ac:dyDescent="0.2">
      <c r="A513" s="8" t="str">
        <f t="shared" si="18"/>
        <v>SERISR00113**C</v>
      </c>
      <c r="B513" s="1" t="s">
        <v>515</v>
      </c>
      <c r="C513" s="1" t="s">
        <v>552</v>
      </c>
      <c r="D513" s="4">
        <v>16.36</v>
      </c>
      <c r="E513" s="4">
        <v>16.57</v>
      </c>
      <c r="F513" s="1" t="s">
        <v>329</v>
      </c>
      <c r="G513" s="5">
        <v>0</v>
      </c>
      <c r="H513" s="5">
        <v>0</v>
      </c>
      <c r="I513" s="5">
        <v>28</v>
      </c>
      <c r="J513" s="5">
        <v>0</v>
      </c>
      <c r="K513" s="5">
        <v>0</v>
      </c>
      <c r="L513" s="5">
        <f t="shared" si="19"/>
        <v>28</v>
      </c>
      <c r="M513" s="1" t="s">
        <v>343</v>
      </c>
      <c r="N513" s="1">
        <v>28</v>
      </c>
      <c r="O513" s="1" t="s">
        <v>1647</v>
      </c>
      <c r="P513" s="99">
        <v>102626</v>
      </c>
    </row>
    <row r="514" spans="1:19" x14ac:dyDescent="0.2">
      <c r="A514" s="8" t="str">
        <f t="shared" si="18"/>
        <v>SERISR00113**C</v>
      </c>
      <c r="B514" s="1" t="s">
        <v>515</v>
      </c>
      <c r="C514" s="1" t="s">
        <v>552</v>
      </c>
      <c r="D514" s="4">
        <v>16.57</v>
      </c>
      <c r="E514" s="4">
        <v>17.25</v>
      </c>
      <c r="F514" s="1" t="s">
        <v>322</v>
      </c>
      <c r="G514" s="5">
        <v>0</v>
      </c>
      <c r="H514" s="5">
        <v>0</v>
      </c>
      <c r="I514" s="5">
        <v>43</v>
      </c>
      <c r="J514" s="5">
        <v>0</v>
      </c>
      <c r="K514" s="5">
        <v>0</v>
      </c>
      <c r="L514" s="5">
        <f t="shared" si="19"/>
        <v>43</v>
      </c>
      <c r="M514" s="1" t="s">
        <v>323</v>
      </c>
      <c r="N514" s="1">
        <v>43</v>
      </c>
      <c r="O514" s="1" t="s">
        <v>1647</v>
      </c>
      <c r="P514" s="99">
        <v>102626</v>
      </c>
    </row>
    <row r="515" spans="1:19" x14ac:dyDescent="0.2">
      <c r="A515" s="8" t="str">
        <f t="shared" ref="A515:A578" si="20">"S"&amp;B515&amp;MID(C515,1,2)&amp;"00"&amp;MID(C515,4,3)&amp;"**C"</f>
        <v>SERISR00113**C</v>
      </c>
      <c r="B515" s="1" t="s">
        <v>515</v>
      </c>
      <c r="C515" s="1" t="s">
        <v>552</v>
      </c>
      <c r="D515" s="4">
        <v>17.25</v>
      </c>
      <c r="E515" s="4">
        <v>17.47</v>
      </c>
      <c r="F515" s="1" t="s">
        <v>329</v>
      </c>
      <c r="G515" s="5">
        <v>0</v>
      </c>
      <c r="H515" s="5">
        <v>0</v>
      </c>
      <c r="I515" s="5">
        <v>35</v>
      </c>
      <c r="J515" s="5">
        <v>0</v>
      </c>
      <c r="K515" s="5">
        <v>0</v>
      </c>
      <c r="L515" s="5">
        <f t="shared" si="19"/>
        <v>35</v>
      </c>
      <c r="M515" s="1" t="s">
        <v>343</v>
      </c>
      <c r="N515" s="1">
        <v>35</v>
      </c>
      <c r="O515" s="1" t="s">
        <v>1647</v>
      </c>
      <c r="P515" s="99">
        <v>102626</v>
      </c>
    </row>
    <row r="516" spans="1:19" x14ac:dyDescent="0.2">
      <c r="A516" s="8" t="str">
        <f t="shared" si="20"/>
        <v>SERISR00113**C</v>
      </c>
      <c r="B516" s="1" t="s">
        <v>515</v>
      </c>
      <c r="C516" s="1" t="s">
        <v>552</v>
      </c>
      <c r="D516" s="4">
        <v>17.47</v>
      </c>
      <c r="E516" s="4">
        <v>19.84</v>
      </c>
      <c r="F516" s="1" t="s">
        <v>322</v>
      </c>
      <c r="G516" s="5">
        <v>0</v>
      </c>
      <c r="H516" s="5">
        <v>0</v>
      </c>
      <c r="I516" s="5">
        <v>150</v>
      </c>
      <c r="J516" s="5">
        <v>0</v>
      </c>
      <c r="K516" s="5">
        <v>0</v>
      </c>
      <c r="L516" s="5">
        <f t="shared" si="19"/>
        <v>150</v>
      </c>
      <c r="M516" s="1" t="s">
        <v>323</v>
      </c>
      <c r="N516" s="1">
        <v>150</v>
      </c>
      <c r="O516" s="1" t="s">
        <v>1647</v>
      </c>
      <c r="P516" s="99">
        <v>102626</v>
      </c>
    </row>
    <row r="517" spans="1:19" x14ac:dyDescent="0.2">
      <c r="A517" s="8" t="str">
        <f t="shared" si="20"/>
        <v>SERISR00113**C</v>
      </c>
      <c r="B517" s="1" t="s">
        <v>515</v>
      </c>
      <c r="C517" s="1" t="s">
        <v>552</v>
      </c>
      <c r="D517" s="4">
        <v>19.84</v>
      </c>
      <c r="E517" s="4">
        <v>20.18</v>
      </c>
      <c r="F517" s="10" t="s">
        <v>755</v>
      </c>
      <c r="G517" s="5">
        <v>16</v>
      </c>
      <c r="H517" s="5">
        <v>0</v>
      </c>
      <c r="I517" s="5">
        <v>22</v>
      </c>
      <c r="J517" s="5">
        <v>0</v>
      </c>
      <c r="K517" s="5">
        <v>0</v>
      </c>
      <c r="L517" s="5">
        <f t="shared" si="19"/>
        <v>38</v>
      </c>
      <c r="M517" s="1" t="s">
        <v>618</v>
      </c>
      <c r="N517" s="1">
        <v>22</v>
      </c>
      <c r="O517" s="1" t="s">
        <v>1647</v>
      </c>
      <c r="P517" s="99">
        <v>102626</v>
      </c>
    </row>
    <row r="518" spans="1:19" x14ac:dyDescent="0.2">
      <c r="A518" s="8" t="str">
        <f t="shared" si="20"/>
        <v>SERISR00113**C</v>
      </c>
      <c r="B518" s="1" t="s">
        <v>515</v>
      </c>
      <c r="C518" s="1" t="s">
        <v>552</v>
      </c>
      <c r="D518" s="4">
        <v>20.18</v>
      </c>
      <c r="E518" s="4">
        <v>20.64</v>
      </c>
      <c r="F518" s="1" t="s">
        <v>322</v>
      </c>
      <c r="G518" s="5">
        <v>0</v>
      </c>
      <c r="H518" s="5">
        <v>0</v>
      </c>
      <c r="I518" s="5">
        <v>27</v>
      </c>
      <c r="J518" s="5">
        <v>0</v>
      </c>
      <c r="K518" s="5">
        <v>0</v>
      </c>
      <c r="L518" s="5">
        <f t="shared" si="19"/>
        <v>27</v>
      </c>
      <c r="M518" s="1" t="s">
        <v>323</v>
      </c>
      <c r="N518" s="1">
        <v>27</v>
      </c>
      <c r="O518" s="1" t="s">
        <v>1647</v>
      </c>
      <c r="P518" s="99">
        <v>102626</v>
      </c>
    </row>
    <row r="519" spans="1:19" x14ac:dyDescent="0.2">
      <c r="A519" s="8" t="str">
        <f t="shared" si="20"/>
        <v>SERISR00113**C</v>
      </c>
      <c r="B519" s="1" t="s">
        <v>515</v>
      </c>
      <c r="C519" s="1" t="s">
        <v>552</v>
      </c>
      <c r="D519" s="4">
        <v>20.64</v>
      </c>
      <c r="E519" s="4">
        <v>20.87</v>
      </c>
      <c r="F519" s="1" t="s">
        <v>329</v>
      </c>
      <c r="G519" s="5">
        <v>0</v>
      </c>
      <c r="H519" s="5">
        <v>0</v>
      </c>
      <c r="I519" s="5">
        <v>41</v>
      </c>
      <c r="J519" s="5">
        <v>0</v>
      </c>
      <c r="K519" s="5">
        <v>0</v>
      </c>
      <c r="L519" s="5">
        <f t="shared" si="19"/>
        <v>41</v>
      </c>
      <c r="M519" s="1" t="s">
        <v>343</v>
      </c>
      <c r="N519" s="1">
        <v>41</v>
      </c>
      <c r="O519" s="1" t="s">
        <v>1647</v>
      </c>
      <c r="P519" s="99">
        <v>102626</v>
      </c>
    </row>
    <row r="520" spans="1:19" x14ac:dyDescent="0.2">
      <c r="A520" s="8" t="str">
        <f t="shared" si="20"/>
        <v>SERISR00269**C</v>
      </c>
      <c r="B520" s="1" t="s">
        <v>515</v>
      </c>
      <c r="C520" s="1" t="s">
        <v>556</v>
      </c>
      <c r="D520" s="4">
        <v>0</v>
      </c>
      <c r="E520" s="4">
        <v>4.26</v>
      </c>
      <c r="F520" s="1" t="s">
        <v>322</v>
      </c>
      <c r="G520" s="5">
        <v>0</v>
      </c>
      <c r="H520" s="5">
        <v>0</v>
      </c>
      <c r="I520" s="5">
        <v>273</v>
      </c>
      <c r="J520" s="5">
        <v>0</v>
      </c>
      <c r="K520" s="5">
        <v>0</v>
      </c>
      <c r="L520" s="5">
        <f t="shared" si="19"/>
        <v>273</v>
      </c>
      <c r="M520" s="1" t="s">
        <v>323</v>
      </c>
      <c r="N520" s="1">
        <v>282</v>
      </c>
      <c r="O520" s="1" t="s">
        <v>1647</v>
      </c>
      <c r="P520" s="99">
        <v>102626</v>
      </c>
    </row>
    <row r="521" spans="1:19" x14ac:dyDescent="0.2">
      <c r="A521" s="8" t="str">
        <f t="shared" si="20"/>
        <v>SERISR00269**C</v>
      </c>
      <c r="B521" s="1" t="s">
        <v>515</v>
      </c>
      <c r="C521" s="1" t="s">
        <v>556</v>
      </c>
      <c r="D521" s="4">
        <v>4.26</v>
      </c>
      <c r="E521" s="4">
        <v>7.45</v>
      </c>
      <c r="F521" s="1" t="s">
        <v>322</v>
      </c>
      <c r="G521" s="5">
        <v>0</v>
      </c>
      <c r="H521" s="5">
        <v>0</v>
      </c>
      <c r="I521" s="5">
        <v>174</v>
      </c>
      <c r="J521" s="5">
        <v>0</v>
      </c>
      <c r="K521" s="5">
        <v>0</v>
      </c>
      <c r="L521" s="5">
        <f t="shared" si="19"/>
        <v>174</v>
      </c>
      <c r="M521" s="1" t="s">
        <v>323</v>
      </c>
      <c r="N521" s="1">
        <v>174</v>
      </c>
      <c r="O521" s="1" t="s">
        <v>1662</v>
      </c>
      <c r="Q521" s="99">
        <v>101697</v>
      </c>
      <c r="R521" s="107"/>
      <c r="S521" s="96" t="s">
        <v>1621</v>
      </c>
    </row>
    <row r="522" spans="1:19" x14ac:dyDescent="0.2">
      <c r="A522" s="8" t="str">
        <f t="shared" si="20"/>
        <v>SERISR00269**C</v>
      </c>
      <c r="B522" s="1" t="s">
        <v>515</v>
      </c>
      <c r="C522" s="1" t="s">
        <v>556</v>
      </c>
      <c r="D522" s="4">
        <v>8.5500000000000007</v>
      </c>
      <c r="E522" s="4">
        <v>10.5</v>
      </c>
      <c r="F522" s="1" t="s">
        <v>322</v>
      </c>
      <c r="G522" s="5">
        <v>0</v>
      </c>
      <c r="H522" s="5">
        <v>0</v>
      </c>
      <c r="I522" s="5">
        <v>136</v>
      </c>
      <c r="J522" s="5">
        <v>0</v>
      </c>
      <c r="K522" s="5">
        <v>0</v>
      </c>
      <c r="L522" s="5">
        <f t="shared" si="19"/>
        <v>136</v>
      </c>
      <c r="M522" s="1" t="s">
        <v>323</v>
      </c>
      <c r="N522" s="1">
        <v>136</v>
      </c>
      <c r="O522" s="1" t="s">
        <v>1647</v>
      </c>
      <c r="P522" s="99">
        <v>102626</v>
      </c>
    </row>
    <row r="523" spans="1:19" x14ac:dyDescent="0.2">
      <c r="A523" s="8" t="str">
        <f t="shared" si="20"/>
        <v>SERISR00269**C</v>
      </c>
      <c r="B523" s="1" t="s">
        <v>515</v>
      </c>
      <c r="C523" s="1" t="s">
        <v>556</v>
      </c>
      <c r="D523" s="4">
        <v>10.5</v>
      </c>
      <c r="E523" s="4">
        <v>10.68</v>
      </c>
      <c r="F523" s="1" t="s">
        <v>334</v>
      </c>
      <c r="G523" s="5">
        <v>16</v>
      </c>
      <c r="H523" s="5">
        <v>0</v>
      </c>
      <c r="I523" s="5">
        <v>11</v>
      </c>
      <c r="J523" s="5">
        <v>0</v>
      </c>
      <c r="K523" s="5">
        <v>0</v>
      </c>
      <c r="L523" s="5">
        <f t="shared" si="19"/>
        <v>27</v>
      </c>
      <c r="M523" s="1" t="s">
        <v>558</v>
      </c>
      <c r="N523" s="1">
        <v>27</v>
      </c>
      <c r="O523" s="1" t="s">
        <v>1647</v>
      </c>
      <c r="P523" s="99">
        <v>102626</v>
      </c>
    </row>
    <row r="524" spans="1:19" x14ac:dyDescent="0.2">
      <c r="A524" s="8" t="str">
        <f t="shared" si="20"/>
        <v>SERISR00269**C</v>
      </c>
      <c r="B524" s="1" t="s">
        <v>515</v>
      </c>
      <c r="C524" s="1" t="s">
        <v>556</v>
      </c>
      <c r="D524" s="4">
        <v>11.33</v>
      </c>
      <c r="E524" s="4">
        <v>11.53</v>
      </c>
      <c r="F524" s="1" t="s">
        <v>334</v>
      </c>
      <c r="G524" s="5">
        <v>16</v>
      </c>
      <c r="H524" s="5">
        <v>0</v>
      </c>
      <c r="I524" s="5">
        <v>14</v>
      </c>
      <c r="J524" s="5">
        <v>0</v>
      </c>
      <c r="K524" s="5">
        <v>0</v>
      </c>
      <c r="L524" s="5">
        <f t="shared" si="19"/>
        <v>30</v>
      </c>
      <c r="M524" s="1" t="s">
        <v>557</v>
      </c>
      <c r="N524" s="1">
        <v>27</v>
      </c>
      <c r="O524" s="1" t="s">
        <v>1662</v>
      </c>
      <c r="P524" s="99"/>
      <c r="Q524" s="99">
        <v>101697</v>
      </c>
      <c r="R524" s="107"/>
      <c r="S524" s="96" t="s">
        <v>1621</v>
      </c>
    </row>
    <row r="525" spans="1:19" x14ac:dyDescent="0.2">
      <c r="A525" s="8" t="str">
        <f t="shared" si="20"/>
        <v>SERISR00269**C</v>
      </c>
      <c r="B525" s="1" t="s">
        <v>515</v>
      </c>
      <c r="C525" s="1" t="s">
        <v>556</v>
      </c>
      <c r="D525" s="4">
        <v>11.53</v>
      </c>
      <c r="E525" s="4">
        <v>12.6</v>
      </c>
      <c r="F525" s="1" t="s">
        <v>322</v>
      </c>
      <c r="G525" s="5">
        <v>0</v>
      </c>
      <c r="H525" s="5">
        <v>0</v>
      </c>
      <c r="I525" s="5">
        <v>76</v>
      </c>
      <c r="J525" s="5">
        <v>0</v>
      </c>
      <c r="K525" s="5">
        <v>0</v>
      </c>
      <c r="L525" s="5">
        <f t="shared" si="19"/>
        <v>76</v>
      </c>
      <c r="M525" s="1" t="s">
        <v>323</v>
      </c>
      <c r="N525" s="1">
        <v>71</v>
      </c>
      <c r="O525" s="1" t="s">
        <v>1662</v>
      </c>
      <c r="P525" s="99"/>
      <c r="Q525" s="99">
        <v>101697</v>
      </c>
      <c r="R525" s="106"/>
      <c r="S525" s="96" t="s">
        <v>1621</v>
      </c>
    </row>
    <row r="526" spans="1:19" x14ac:dyDescent="0.2">
      <c r="A526" s="8" t="str">
        <f t="shared" si="20"/>
        <v>SERIUS00006**C</v>
      </c>
      <c r="B526" s="1" t="s">
        <v>515</v>
      </c>
      <c r="C526" s="1" t="s">
        <v>559</v>
      </c>
      <c r="D526" s="4">
        <v>0</v>
      </c>
      <c r="E526" s="4">
        <v>0.71</v>
      </c>
      <c r="F526" s="1" t="s">
        <v>322</v>
      </c>
      <c r="G526" s="5">
        <v>0</v>
      </c>
      <c r="H526" s="5">
        <v>0</v>
      </c>
      <c r="I526" s="5">
        <v>40</v>
      </c>
      <c r="J526" s="5">
        <v>0</v>
      </c>
      <c r="K526" s="5">
        <v>0</v>
      </c>
      <c r="L526" s="5">
        <f t="shared" si="19"/>
        <v>40</v>
      </c>
      <c r="M526" s="1" t="s">
        <v>323</v>
      </c>
      <c r="N526" s="1">
        <v>46</v>
      </c>
      <c r="O526" s="1" t="s">
        <v>1647</v>
      </c>
      <c r="P526" s="99">
        <v>102626</v>
      </c>
    </row>
    <row r="527" spans="1:19" x14ac:dyDescent="0.2">
      <c r="A527" s="8" t="str">
        <f t="shared" si="20"/>
        <v>SERIUS00006**C</v>
      </c>
      <c r="B527" s="1" t="s">
        <v>515</v>
      </c>
      <c r="C527" s="1" t="s">
        <v>559</v>
      </c>
      <c r="D527" s="4">
        <v>0.71</v>
      </c>
      <c r="E527" s="4">
        <v>2.36</v>
      </c>
      <c r="F527" s="1" t="s">
        <v>358</v>
      </c>
      <c r="G527" s="5">
        <v>0</v>
      </c>
      <c r="H527" s="5">
        <v>0</v>
      </c>
      <c r="I527" s="5">
        <v>168</v>
      </c>
      <c r="J527" s="5">
        <v>0</v>
      </c>
      <c r="K527" s="5">
        <v>0</v>
      </c>
      <c r="L527" s="5">
        <f t="shared" si="19"/>
        <v>168</v>
      </c>
      <c r="M527" s="1" t="s">
        <v>560</v>
      </c>
      <c r="N527" s="1">
        <v>198</v>
      </c>
      <c r="O527" s="1" t="s">
        <v>1647</v>
      </c>
      <c r="P527" s="99">
        <v>102626</v>
      </c>
    </row>
    <row r="528" spans="1:19" x14ac:dyDescent="0.2">
      <c r="A528" s="8" t="str">
        <f t="shared" si="20"/>
        <v>SERIUS00006**C</v>
      </c>
      <c r="B528" s="1" t="s">
        <v>515</v>
      </c>
      <c r="C528" s="1" t="s">
        <v>559</v>
      </c>
      <c r="D528" s="4">
        <v>2.36</v>
      </c>
      <c r="E528" s="4">
        <v>3.64</v>
      </c>
      <c r="F528" s="1">
        <v>15</v>
      </c>
      <c r="G528" s="5">
        <v>0</v>
      </c>
      <c r="H528" s="5">
        <v>0</v>
      </c>
      <c r="I528" s="5">
        <v>79</v>
      </c>
      <c r="J528" s="5">
        <v>0</v>
      </c>
      <c r="K528" s="5">
        <v>0</v>
      </c>
      <c r="L528" s="5">
        <f t="shared" si="19"/>
        <v>79</v>
      </c>
      <c r="M528" s="1" t="s">
        <v>323</v>
      </c>
      <c r="N528" s="1">
        <v>88</v>
      </c>
      <c r="O528" s="1" t="s">
        <v>1647</v>
      </c>
      <c r="P528" s="99">
        <v>102626</v>
      </c>
    </row>
    <row r="529" spans="1:19" x14ac:dyDescent="0.2">
      <c r="A529" s="8" t="str">
        <f t="shared" si="20"/>
        <v>SERIUS00006**C</v>
      </c>
      <c r="B529" s="1" t="s">
        <v>515</v>
      </c>
      <c r="C529" s="1" t="s">
        <v>559</v>
      </c>
      <c r="D529" s="4">
        <v>11.22</v>
      </c>
      <c r="E529" s="4">
        <v>12.99</v>
      </c>
      <c r="F529" s="1" t="s">
        <v>324</v>
      </c>
      <c r="G529" s="5">
        <v>0</v>
      </c>
      <c r="H529" s="5">
        <v>0</v>
      </c>
      <c r="I529" s="5">
        <v>113</v>
      </c>
      <c r="J529" s="5">
        <v>0</v>
      </c>
      <c r="K529" s="5">
        <v>0</v>
      </c>
      <c r="L529" s="5">
        <f t="shared" si="19"/>
        <v>113</v>
      </c>
      <c r="M529" s="1" t="s">
        <v>323</v>
      </c>
      <c r="N529" s="1">
        <v>113</v>
      </c>
      <c r="O529" s="1" t="s">
        <v>1617</v>
      </c>
      <c r="P529" s="99">
        <v>101469</v>
      </c>
      <c r="R529" s="104" t="s">
        <v>1608</v>
      </c>
      <c r="S529" s="96" t="s">
        <v>1664</v>
      </c>
    </row>
    <row r="530" spans="1:19" x14ac:dyDescent="0.2">
      <c r="A530" s="8" t="str">
        <f t="shared" si="20"/>
        <v>SERIUS00006**C</v>
      </c>
      <c r="B530" s="1" t="s">
        <v>515</v>
      </c>
      <c r="C530" s="1" t="s">
        <v>559</v>
      </c>
      <c r="D530" s="4">
        <v>12.99</v>
      </c>
      <c r="E530" s="4">
        <v>13.5</v>
      </c>
      <c r="F530" s="1" t="s">
        <v>329</v>
      </c>
      <c r="G530" s="5">
        <v>0</v>
      </c>
      <c r="H530" s="5">
        <v>0</v>
      </c>
      <c r="I530" s="5">
        <v>57</v>
      </c>
      <c r="J530" s="5">
        <v>10</v>
      </c>
      <c r="K530" s="5">
        <v>0</v>
      </c>
      <c r="L530" s="5">
        <f t="shared" si="19"/>
        <v>67</v>
      </c>
      <c r="M530" s="1" t="s">
        <v>561</v>
      </c>
      <c r="N530" s="1">
        <v>67</v>
      </c>
      <c r="O530" s="1" t="s">
        <v>1617</v>
      </c>
      <c r="P530" s="99">
        <v>101469</v>
      </c>
      <c r="R530" s="104" t="s">
        <v>1608</v>
      </c>
      <c r="S530" s="96" t="s">
        <v>1664</v>
      </c>
    </row>
    <row r="531" spans="1:19" x14ac:dyDescent="0.2">
      <c r="A531" s="8" t="str">
        <f t="shared" si="20"/>
        <v>SERIUS00006**C</v>
      </c>
      <c r="B531" s="1" t="s">
        <v>515</v>
      </c>
      <c r="C531" s="1" t="s">
        <v>559</v>
      </c>
      <c r="D531" s="4">
        <v>13.5</v>
      </c>
      <c r="E531" s="4">
        <v>13.63</v>
      </c>
      <c r="F531" s="1" t="s">
        <v>324</v>
      </c>
      <c r="G531" s="5">
        <v>0</v>
      </c>
      <c r="H531" s="5">
        <v>0</v>
      </c>
      <c r="I531" s="5">
        <v>9</v>
      </c>
      <c r="J531" s="5">
        <v>0</v>
      </c>
      <c r="K531" s="5">
        <v>0</v>
      </c>
      <c r="L531" s="5">
        <f t="shared" si="19"/>
        <v>9</v>
      </c>
      <c r="M531" s="1" t="s">
        <v>323</v>
      </c>
      <c r="N531" s="1">
        <v>9</v>
      </c>
      <c r="O531" s="1" t="s">
        <v>1617</v>
      </c>
      <c r="P531" s="99">
        <v>101469</v>
      </c>
      <c r="R531" s="104" t="s">
        <v>1608</v>
      </c>
      <c r="S531" s="96" t="s">
        <v>1664</v>
      </c>
    </row>
    <row r="532" spans="1:19" x14ac:dyDescent="0.2">
      <c r="A532" s="8" t="str">
        <f t="shared" si="20"/>
        <v>SERIUS00006**C</v>
      </c>
      <c r="B532" s="1" t="s">
        <v>515</v>
      </c>
      <c r="C532" s="1" t="s">
        <v>559</v>
      </c>
      <c r="D532" s="4">
        <v>13.63</v>
      </c>
      <c r="E532" s="4">
        <v>14.01</v>
      </c>
      <c r="F532" s="1" t="s">
        <v>329</v>
      </c>
      <c r="G532" s="5">
        <v>0</v>
      </c>
      <c r="H532" s="5">
        <v>0</v>
      </c>
      <c r="I532" s="5">
        <v>48</v>
      </c>
      <c r="J532" s="5">
        <v>0</v>
      </c>
      <c r="K532" s="5">
        <v>0</v>
      </c>
      <c r="L532" s="5">
        <f t="shared" si="19"/>
        <v>48</v>
      </c>
      <c r="M532" s="1" t="s">
        <v>366</v>
      </c>
      <c r="N532" s="1">
        <v>48</v>
      </c>
      <c r="O532" s="1" t="s">
        <v>1617</v>
      </c>
      <c r="P532" s="99">
        <v>101469</v>
      </c>
      <c r="R532" s="104" t="s">
        <v>1608</v>
      </c>
      <c r="S532" s="96" t="s">
        <v>1664</v>
      </c>
    </row>
    <row r="533" spans="1:19" x14ac:dyDescent="0.2">
      <c r="A533" s="8" t="str">
        <f t="shared" si="20"/>
        <v>SERIUS00006**C</v>
      </c>
      <c r="B533" s="1" t="s">
        <v>515</v>
      </c>
      <c r="C533" s="1" t="s">
        <v>559</v>
      </c>
      <c r="D533" s="4">
        <v>14.01</v>
      </c>
      <c r="E533" s="4">
        <v>14.85</v>
      </c>
      <c r="F533" s="1" t="s">
        <v>322</v>
      </c>
      <c r="G533" s="5">
        <v>0</v>
      </c>
      <c r="H533" s="5">
        <v>0</v>
      </c>
      <c r="I533" s="5">
        <v>55</v>
      </c>
      <c r="J533" s="5">
        <v>0</v>
      </c>
      <c r="K533" s="5">
        <v>0</v>
      </c>
      <c r="L533" s="5">
        <f t="shared" si="19"/>
        <v>55</v>
      </c>
      <c r="M533" s="1" t="s">
        <v>323</v>
      </c>
      <c r="N533" s="1">
        <v>55</v>
      </c>
      <c r="O533" s="1" t="s">
        <v>1617</v>
      </c>
      <c r="P533" s="99">
        <v>101469</v>
      </c>
      <c r="R533" s="104" t="s">
        <v>1608</v>
      </c>
      <c r="S533" s="96" t="s">
        <v>1664</v>
      </c>
    </row>
    <row r="534" spans="1:19" x14ac:dyDescent="0.2">
      <c r="A534" s="8" t="str">
        <f t="shared" si="20"/>
        <v>SERIUS00006**C</v>
      </c>
      <c r="B534" s="1" t="s">
        <v>515</v>
      </c>
      <c r="C534" s="1" t="s">
        <v>559</v>
      </c>
      <c r="D534" s="4">
        <v>14.85</v>
      </c>
      <c r="E534" s="4">
        <v>14.98</v>
      </c>
      <c r="F534" s="1" t="s">
        <v>329</v>
      </c>
      <c r="G534" s="5">
        <v>0</v>
      </c>
      <c r="H534" s="5">
        <v>0</v>
      </c>
      <c r="I534" s="5">
        <v>16</v>
      </c>
      <c r="J534" s="5">
        <v>0</v>
      </c>
      <c r="K534" s="5">
        <v>0</v>
      </c>
      <c r="L534" s="5">
        <f t="shared" si="19"/>
        <v>16</v>
      </c>
      <c r="M534" s="1" t="s">
        <v>343</v>
      </c>
      <c r="N534" s="1">
        <v>16</v>
      </c>
      <c r="O534" s="1" t="s">
        <v>1617</v>
      </c>
      <c r="P534" s="99">
        <v>101469</v>
      </c>
      <c r="R534" s="104" t="s">
        <v>1608</v>
      </c>
      <c r="S534" s="96" t="s">
        <v>1664</v>
      </c>
    </row>
    <row r="535" spans="1:19" x14ac:dyDescent="0.2">
      <c r="A535" s="8" t="str">
        <f t="shared" si="20"/>
        <v>SERIUS00006**C</v>
      </c>
      <c r="B535" s="1" t="s">
        <v>515</v>
      </c>
      <c r="C535" s="1" t="s">
        <v>559</v>
      </c>
      <c r="D535" s="4">
        <v>14.98</v>
      </c>
      <c r="E535" s="4">
        <v>15.19</v>
      </c>
      <c r="F535" s="1" t="s">
        <v>322</v>
      </c>
      <c r="G535" s="5">
        <v>0</v>
      </c>
      <c r="H535" s="5">
        <v>0</v>
      </c>
      <c r="I535" s="5">
        <v>28</v>
      </c>
      <c r="J535" s="5">
        <v>23</v>
      </c>
      <c r="K535" s="5">
        <v>0</v>
      </c>
      <c r="L535" s="5">
        <f t="shared" si="19"/>
        <v>51</v>
      </c>
      <c r="M535" s="1" t="s">
        <v>562</v>
      </c>
      <c r="N535" s="1">
        <v>51</v>
      </c>
      <c r="O535" s="1" t="s">
        <v>1617</v>
      </c>
      <c r="P535" s="99">
        <v>101469</v>
      </c>
      <c r="R535" s="104" t="s">
        <v>1608</v>
      </c>
      <c r="S535" s="96" t="s">
        <v>1664</v>
      </c>
    </row>
    <row r="536" spans="1:19" x14ac:dyDescent="0.2">
      <c r="A536" s="8" t="str">
        <f t="shared" si="20"/>
        <v>SERIUS00006**C</v>
      </c>
      <c r="B536" s="1" t="s">
        <v>515</v>
      </c>
      <c r="C536" s="1" t="s">
        <v>559</v>
      </c>
      <c r="D536" s="4">
        <v>15.19</v>
      </c>
      <c r="E536" s="4">
        <v>15.39</v>
      </c>
      <c r="F536" s="1" t="s">
        <v>322</v>
      </c>
      <c r="G536" s="5">
        <v>0</v>
      </c>
      <c r="H536" s="5">
        <v>0</v>
      </c>
      <c r="I536" s="5">
        <v>10</v>
      </c>
      <c r="J536" s="5">
        <v>22</v>
      </c>
      <c r="K536" s="5">
        <v>0</v>
      </c>
      <c r="L536" s="5">
        <f t="shared" si="19"/>
        <v>32</v>
      </c>
      <c r="M536" s="1" t="s">
        <v>563</v>
      </c>
      <c r="N536" s="1">
        <v>32</v>
      </c>
      <c r="O536" s="1" t="s">
        <v>1617</v>
      </c>
      <c r="P536" s="99">
        <v>101469</v>
      </c>
      <c r="R536" s="104" t="s">
        <v>1608</v>
      </c>
      <c r="S536" s="96" t="s">
        <v>1664</v>
      </c>
    </row>
    <row r="537" spans="1:19" x14ac:dyDescent="0.2">
      <c r="A537" s="8" t="str">
        <f t="shared" si="20"/>
        <v>SERIUS00006**C</v>
      </c>
      <c r="B537" s="1" t="s">
        <v>515</v>
      </c>
      <c r="C537" s="1" t="s">
        <v>559</v>
      </c>
      <c r="D537" s="4">
        <v>15.39</v>
      </c>
      <c r="E537" s="4">
        <v>15.52</v>
      </c>
      <c r="F537" s="1" t="s">
        <v>401</v>
      </c>
      <c r="G537" s="5">
        <v>0</v>
      </c>
      <c r="H537" s="5">
        <v>0</v>
      </c>
      <c r="I537" s="5">
        <v>21</v>
      </c>
      <c r="J537" s="5">
        <v>0</v>
      </c>
      <c r="K537" s="5">
        <v>0</v>
      </c>
      <c r="L537" s="5">
        <f t="shared" si="19"/>
        <v>21</v>
      </c>
      <c r="M537" s="1" t="s">
        <v>564</v>
      </c>
      <c r="N537" s="1">
        <v>21</v>
      </c>
      <c r="O537" s="1" t="s">
        <v>1617</v>
      </c>
      <c r="P537" s="99">
        <v>101469</v>
      </c>
      <c r="R537" s="104" t="s">
        <v>1608</v>
      </c>
      <c r="S537" s="96" t="s">
        <v>1664</v>
      </c>
    </row>
    <row r="538" spans="1:19" x14ac:dyDescent="0.2">
      <c r="A538" s="8" t="str">
        <f t="shared" si="20"/>
        <v>SERIUS00006**C</v>
      </c>
      <c r="B538" s="1" t="s">
        <v>515</v>
      </c>
      <c r="C538" s="1" t="s">
        <v>559</v>
      </c>
      <c r="D538" s="4">
        <v>19.18</v>
      </c>
      <c r="E538" s="4">
        <v>21.14</v>
      </c>
      <c r="F538" s="1" t="s">
        <v>322</v>
      </c>
      <c r="G538" s="5">
        <v>0</v>
      </c>
      <c r="H538" s="5">
        <v>0</v>
      </c>
      <c r="I538" s="5">
        <v>130</v>
      </c>
      <c r="J538" s="5">
        <v>0</v>
      </c>
      <c r="K538" s="5">
        <v>0</v>
      </c>
      <c r="L538" s="5">
        <f t="shared" si="19"/>
        <v>130</v>
      </c>
      <c r="M538" s="1" t="s">
        <v>323</v>
      </c>
      <c r="N538" s="1">
        <v>130</v>
      </c>
      <c r="O538" s="1" t="s">
        <v>1617</v>
      </c>
      <c r="P538" s="99">
        <v>101469</v>
      </c>
      <c r="R538" s="104" t="s">
        <v>1608</v>
      </c>
      <c r="S538" s="96" t="s">
        <v>1664</v>
      </c>
    </row>
    <row r="539" spans="1:19" x14ac:dyDescent="0.2">
      <c r="A539" s="8" t="str">
        <f t="shared" si="20"/>
        <v>SERIUS00006**C</v>
      </c>
      <c r="B539" s="1" t="s">
        <v>515</v>
      </c>
      <c r="C539" s="1" t="s">
        <v>559</v>
      </c>
      <c r="D539" s="4">
        <v>21.14</v>
      </c>
      <c r="E539" s="4">
        <v>21.34</v>
      </c>
      <c r="F539" s="1" t="s">
        <v>327</v>
      </c>
      <c r="G539" s="5">
        <v>16</v>
      </c>
      <c r="H539" s="5">
        <v>0</v>
      </c>
      <c r="I539" s="5">
        <v>17</v>
      </c>
      <c r="J539" s="5">
        <v>9</v>
      </c>
      <c r="K539" s="5">
        <v>0</v>
      </c>
      <c r="L539" s="5">
        <f t="shared" si="19"/>
        <v>42</v>
      </c>
      <c r="M539" s="1" t="s">
        <v>565</v>
      </c>
      <c r="N539" s="1">
        <v>42</v>
      </c>
      <c r="O539" s="1" t="s">
        <v>1617</v>
      </c>
      <c r="P539" s="99">
        <v>101469</v>
      </c>
      <c r="R539" s="104" t="s">
        <v>1608</v>
      </c>
      <c r="S539" s="96" t="s">
        <v>1664</v>
      </c>
    </row>
    <row r="540" spans="1:19" x14ac:dyDescent="0.2">
      <c r="A540" s="8" t="str">
        <f t="shared" si="20"/>
        <v>SERIUS00006**C</v>
      </c>
      <c r="B540" s="1" t="s">
        <v>515</v>
      </c>
      <c r="C540" s="1" t="s">
        <v>559</v>
      </c>
      <c r="D540" s="4">
        <v>21.34</v>
      </c>
      <c r="E540" s="4">
        <v>21.5</v>
      </c>
      <c r="F540" s="1" t="s">
        <v>322</v>
      </c>
      <c r="G540" s="5">
        <v>16</v>
      </c>
      <c r="H540" s="5">
        <v>0</v>
      </c>
      <c r="I540" s="5">
        <v>17</v>
      </c>
      <c r="J540" s="5">
        <v>9</v>
      </c>
      <c r="K540" s="5">
        <v>0</v>
      </c>
      <c r="L540" s="5">
        <f t="shared" si="19"/>
        <v>42</v>
      </c>
      <c r="M540" s="1" t="s">
        <v>566</v>
      </c>
      <c r="N540" s="1">
        <v>42</v>
      </c>
      <c r="O540" s="1" t="s">
        <v>1617</v>
      </c>
      <c r="P540" s="99">
        <v>101469</v>
      </c>
      <c r="R540" s="104" t="s">
        <v>1608</v>
      </c>
      <c r="S540" s="96" t="s">
        <v>1664</v>
      </c>
    </row>
    <row r="541" spans="1:19" x14ac:dyDescent="0.2">
      <c r="A541" s="8" t="str">
        <f t="shared" si="20"/>
        <v>SERIUS00006**C</v>
      </c>
      <c r="B541" s="1" t="s">
        <v>515</v>
      </c>
      <c r="C541" s="1" t="s">
        <v>559</v>
      </c>
      <c r="D541" s="4">
        <v>21.5</v>
      </c>
      <c r="E541" s="4">
        <v>24.19</v>
      </c>
      <c r="F541" s="1" t="s">
        <v>322</v>
      </c>
      <c r="G541" s="5">
        <v>0</v>
      </c>
      <c r="H541" s="5">
        <v>0</v>
      </c>
      <c r="I541" s="5">
        <v>178</v>
      </c>
      <c r="J541" s="5">
        <v>0</v>
      </c>
      <c r="K541" s="5">
        <v>0</v>
      </c>
      <c r="L541" s="5">
        <f t="shared" si="19"/>
        <v>178</v>
      </c>
      <c r="M541" s="1" t="s">
        <v>323</v>
      </c>
      <c r="N541" s="1">
        <v>178</v>
      </c>
      <c r="O541" s="1" t="s">
        <v>1617</v>
      </c>
      <c r="P541" s="99">
        <v>101469</v>
      </c>
      <c r="R541" s="104" t="s">
        <v>1608</v>
      </c>
      <c r="S541" s="96" t="s">
        <v>1664</v>
      </c>
    </row>
    <row r="542" spans="1:19" x14ac:dyDescent="0.2">
      <c r="A542" s="8" t="str">
        <f t="shared" si="20"/>
        <v>SERIUS00006**C</v>
      </c>
      <c r="B542" s="1" t="s">
        <v>515</v>
      </c>
      <c r="C542" s="1" t="s">
        <v>559</v>
      </c>
      <c r="D542" s="4">
        <v>24.19</v>
      </c>
      <c r="E542" s="4">
        <v>24.55</v>
      </c>
      <c r="F542" s="1" t="s">
        <v>329</v>
      </c>
      <c r="G542" s="5">
        <v>0</v>
      </c>
      <c r="H542" s="5">
        <v>0</v>
      </c>
      <c r="I542" s="5">
        <v>48</v>
      </c>
      <c r="J542" s="5">
        <v>0</v>
      </c>
      <c r="K542" s="5">
        <v>0</v>
      </c>
      <c r="L542" s="5">
        <f t="shared" si="19"/>
        <v>48</v>
      </c>
      <c r="M542" s="1" t="s">
        <v>366</v>
      </c>
      <c r="N542" s="1">
        <v>48</v>
      </c>
      <c r="O542" s="1" t="s">
        <v>1617</v>
      </c>
      <c r="P542" s="99">
        <v>101469</v>
      </c>
      <c r="R542" s="104" t="s">
        <v>1608</v>
      </c>
      <c r="S542" s="96" t="s">
        <v>1664</v>
      </c>
    </row>
    <row r="543" spans="1:19" x14ac:dyDescent="0.2">
      <c r="A543" s="8" t="str">
        <f t="shared" si="20"/>
        <v>SERIUS00006**C</v>
      </c>
      <c r="B543" s="1" t="s">
        <v>515</v>
      </c>
      <c r="C543" s="1" t="s">
        <v>559</v>
      </c>
      <c r="D543" s="4">
        <v>24.55</v>
      </c>
      <c r="E543" s="4">
        <v>25.04</v>
      </c>
      <c r="F543" s="1" t="s">
        <v>322</v>
      </c>
      <c r="G543" s="5">
        <v>0</v>
      </c>
      <c r="H543" s="5">
        <v>0</v>
      </c>
      <c r="I543" s="5">
        <v>32</v>
      </c>
      <c r="J543" s="5">
        <v>0</v>
      </c>
      <c r="K543" s="5">
        <v>0</v>
      </c>
      <c r="L543" s="5">
        <f t="shared" si="19"/>
        <v>32</v>
      </c>
      <c r="M543" s="1" t="s">
        <v>323</v>
      </c>
      <c r="N543" s="1">
        <v>32</v>
      </c>
      <c r="O543" s="1" t="s">
        <v>1617</v>
      </c>
      <c r="P543" s="99">
        <v>101469</v>
      </c>
      <c r="R543" s="104" t="s">
        <v>1608</v>
      </c>
      <c r="S543" s="96" t="s">
        <v>1664</v>
      </c>
    </row>
    <row r="544" spans="1:19" x14ac:dyDescent="0.2">
      <c r="A544" s="8" t="str">
        <f t="shared" si="20"/>
        <v>SERIUS00006**C</v>
      </c>
      <c r="B544" s="1" t="s">
        <v>515</v>
      </c>
      <c r="C544" s="1" t="s">
        <v>559</v>
      </c>
      <c r="D544" s="4">
        <v>25.04</v>
      </c>
      <c r="E544" s="4">
        <v>25.4</v>
      </c>
      <c r="F544" s="1" t="s">
        <v>329</v>
      </c>
      <c r="G544" s="5">
        <v>0</v>
      </c>
      <c r="H544" s="5">
        <v>0</v>
      </c>
      <c r="I544" s="5">
        <v>48</v>
      </c>
      <c r="J544" s="5">
        <v>0</v>
      </c>
      <c r="K544" s="5">
        <v>0</v>
      </c>
      <c r="L544" s="5">
        <f t="shared" si="19"/>
        <v>48</v>
      </c>
      <c r="M544" s="1" t="s">
        <v>366</v>
      </c>
      <c r="N544" s="1">
        <v>48</v>
      </c>
      <c r="O544" s="1" t="s">
        <v>1617</v>
      </c>
      <c r="P544" s="99">
        <v>101469</v>
      </c>
      <c r="R544" s="104" t="s">
        <v>1608</v>
      </c>
      <c r="S544" s="96" t="s">
        <v>1664</v>
      </c>
    </row>
    <row r="545" spans="1:19" x14ac:dyDescent="0.2">
      <c r="A545" s="8" t="str">
        <f t="shared" si="20"/>
        <v>SERIUS00006**C</v>
      </c>
      <c r="B545" s="1" t="s">
        <v>515</v>
      </c>
      <c r="C545" s="1" t="s">
        <v>559</v>
      </c>
      <c r="D545" s="4">
        <v>25.4</v>
      </c>
      <c r="E545" s="4">
        <v>26.67</v>
      </c>
      <c r="F545" s="1" t="s">
        <v>322</v>
      </c>
      <c r="G545" s="5">
        <v>0</v>
      </c>
      <c r="H545" s="5">
        <v>0</v>
      </c>
      <c r="I545" s="5">
        <v>84</v>
      </c>
      <c r="J545" s="5">
        <v>0</v>
      </c>
      <c r="K545" s="5">
        <v>0</v>
      </c>
      <c r="L545" s="5">
        <f t="shared" si="19"/>
        <v>84</v>
      </c>
      <c r="M545" s="1" t="s">
        <v>323</v>
      </c>
      <c r="N545" s="1">
        <v>84</v>
      </c>
      <c r="O545" s="1" t="s">
        <v>1617</v>
      </c>
      <c r="P545" s="99">
        <v>101469</v>
      </c>
      <c r="R545" s="104" t="s">
        <v>1608</v>
      </c>
      <c r="S545" s="96" t="s">
        <v>1664</v>
      </c>
    </row>
    <row r="546" spans="1:19" x14ac:dyDescent="0.2">
      <c r="A546" s="8" t="str">
        <f t="shared" si="20"/>
        <v>SERIUS00006**C</v>
      </c>
      <c r="B546" s="1" t="s">
        <v>515</v>
      </c>
      <c r="C546" s="1" t="s">
        <v>559</v>
      </c>
      <c r="D546" s="4">
        <v>26.67</v>
      </c>
      <c r="E546" s="4">
        <v>27.02</v>
      </c>
      <c r="F546" s="1" t="s">
        <v>329</v>
      </c>
      <c r="G546" s="5">
        <v>0</v>
      </c>
      <c r="H546" s="5">
        <v>0</v>
      </c>
      <c r="I546" s="5">
        <v>46</v>
      </c>
      <c r="J546" s="5">
        <v>0</v>
      </c>
      <c r="K546" s="5">
        <v>0</v>
      </c>
      <c r="L546" s="5">
        <f t="shared" si="19"/>
        <v>46</v>
      </c>
      <c r="M546" s="1" t="s">
        <v>366</v>
      </c>
      <c r="N546" s="1">
        <v>46</v>
      </c>
      <c r="O546" s="1" t="s">
        <v>1617</v>
      </c>
      <c r="P546" s="99">
        <v>101469</v>
      </c>
      <c r="R546" s="104" t="s">
        <v>1608</v>
      </c>
      <c r="S546" s="96" t="s">
        <v>1664</v>
      </c>
    </row>
    <row r="547" spans="1:19" x14ac:dyDescent="0.2">
      <c r="A547" s="8" t="str">
        <f t="shared" si="20"/>
        <v>SERIUS00006**C</v>
      </c>
      <c r="B547" s="1" t="s">
        <v>515</v>
      </c>
      <c r="C547" s="1" t="s">
        <v>559</v>
      </c>
      <c r="D547" s="4">
        <v>27.02</v>
      </c>
      <c r="E547" s="4">
        <v>27.62</v>
      </c>
      <c r="F547" s="1" t="s">
        <v>322</v>
      </c>
      <c r="G547" s="5">
        <v>0</v>
      </c>
      <c r="H547" s="5">
        <v>0</v>
      </c>
      <c r="I547" s="5">
        <v>40</v>
      </c>
      <c r="J547" s="5">
        <v>0</v>
      </c>
      <c r="K547" s="5">
        <v>0</v>
      </c>
      <c r="L547" s="5">
        <f t="shared" si="19"/>
        <v>40</v>
      </c>
      <c r="M547" s="1" t="s">
        <v>323</v>
      </c>
      <c r="N547" s="1">
        <v>40</v>
      </c>
      <c r="O547" s="1" t="s">
        <v>1617</v>
      </c>
      <c r="P547" s="99">
        <v>101469</v>
      </c>
      <c r="R547" s="104" t="s">
        <v>1608</v>
      </c>
      <c r="S547" s="96" t="s">
        <v>1664</v>
      </c>
    </row>
    <row r="548" spans="1:19" x14ac:dyDescent="0.2">
      <c r="A548" s="8" t="str">
        <f t="shared" si="20"/>
        <v>SERIUS00006**C</v>
      </c>
      <c r="B548" s="1" t="s">
        <v>515</v>
      </c>
      <c r="C548" s="1" t="s">
        <v>559</v>
      </c>
      <c r="D548" s="4">
        <v>27.62</v>
      </c>
      <c r="E548" s="4">
        <v>27.71</v>
      </c>
      <c r="F548" s="1" t="s">
        <v>427</v>
      </c>
      <c r="G548" s="5">
        <v>20</v>
      </c>
      <c r="H548" s="5">
        <v>0</v>
      </c>
      <c r="I548" s="5">
        <v>34</v>
      </c>
      <c r="J548" s="5">
        <v>52</v>
      </c>
      <c r="K548" s="5">
        <v>0</v>
      </c>
      <c r="L548" s="5">
        <f t="shared" si="19"/>
        <v>106</v>
      </c>
      <c r="M548" s="1" t="s">
        <v>567</v>
      </c>
      <c r="N548" s="1">
        <v>106</v>
      </c>
      <c r="O548" s="1" t="s">
        <v>1617</v>
      </c>
      <c r="P548" s="99">
        <v>101469</v>
      </c>
      <c r="R548" s="104" t="s">
        <v>1608</v>
      </c>
      <c r="S548" s="96" t="s">
        <v>1664</v>
      </c>
    </row>
    <row r="549" spans="1:19" x14ac:dyDescent="0.2">
      <c r="A549" s="8" t="str">
        <f t="shared" si="20"/>
        <v>SERIUS00250**C</v>
      </c>
      <c r="B549" s="1" t="s">
        <v>515</v>
      </c>
      <c r="C549" s="1" t="s">
        <v>439</v>
      </c>
      <c r="D549" s="4">
        <v>1.1299999999999999</v>
      </c>
      <c r="E549" s="4">
        <v>4.49</v>
      </c>
      <c r="F549" s="89" t="s">
        <v>568</v>
      </c>
      <c r="G549" s="5">
        <v>128</v>
      </c>
      <c r="H549" s="5">
        <v>0</v>
      </c>
      <c r="I549" s="5">
        <v>262</v>
      </c>
      <c r="J549" s="5">
        <v>619</v>
      </c>
      <c r="K549" s="5">
        <v>0</v>
      </c>
      <c r="L549" s="5">
        <f t="shared" si="19"/>
        <v>1009</v>
      </c>
      <c r="M549" s="1" t="s">
        <v>702</v>
      </c>
      <c r="N549" s="1">
        <v>1617</v>
      </c>
      <c r="O549" s="1" t="s">
        <v>1660</v>
      </c>
      <c r="P549" s="3">
        <v>105561</v>
      </c>
    </row>
    <row r="550" spans="1:19" x14ac:dyDescent="0.2">
      <c r="A550" s="8" t="str">
        <f t="shared" si="20"/>
        <v>SERIUS00250**C</v>
      </c>
      <c r="B550" s="1" t="s">
        <v>515</v>
      </c>
      <c r="C550" s="1" t="s">
        <v>439</v>
      </c>
      <c r="D550" s="4">
        <f>5.53-1.14</f>
        <v>4.3900000000000006</v>
      </c>
      <c r="E550" s="4">
        <f>9.7-1.14</f>
        <v>8.5599999999999987</v>
      </c>
      <c r="F550" s="1" t="s">
        <v>322</v>
      </c>
      <c r="G550" s="5">
        <v>0</v>
      </c>
      <c r="H550" s="5">
        <v>0</v>
      </c>
      <c r="I550" s="5">
        <v>500</v>
      </c>
      <c r="J550" s="5">
        <v>608</v>
      </c>
      <c r="K550" s="5">
        <v>0</v>
      </c>
      <c r="L550" s="5">
        <f t="shared" si="19"/>
        <v>1108</v>
      </c>
      <c r="M550" s="1" t="s">
        <v>323</v>
      </c>
      <c r="N550" s="1">
        <v>275</v>
      </c>
      <c r="O550" s="1" t="s">
        <v>1647</v>
      </c>
      <c r="P550" s="99">
        <v>102626</v>
      </c>
    </row>
    <row r="551" spans="1:19" x14ac:dyDescent="0.2">
      <c r="A551" s="8" t="str">
        <f t="shared" si="20"/>
        <v>SERIUS00250**C</v>
      </c>
      <c r="B551" s="1" t="s">
        <v>515</v>
      </c>
      <c r="C551" s="1" t="s">
        <v>439</v>
      </c>
      <c r="D551" s="4">
        <f>9.7-1.14</f>
        <v>8.5599999999999987</v>
      </c>
      <c r="E551" s="4">
        <f>10.35-1.14</f>
        <v>9.2099999999999991</v>
      </c>
      <c r="F551" s="1" t="s">
        <v>417</v>
      </c>
      <c r="G551" s="5">
        <v>64</v>
      </c>
      <c r="H551" s="5">
        <v>0</v>
      </c>
      <c r="I551" s="5">
        <v>94</v>
      </c>
      <c r="J551" s="5">
        <v>125</v>
      </c>
      <c r="K551" s="5">
        <v>0</v>
      </c>
      <c r="L551" s="5">
        <f t="shared" si="19"/>
        <v>283</v>
      </c>
      <c r="M551" s="1" t="s">
        <v>571</v>
      </c>
      <c r="N551" s="75">
        <v>226</v>
      </c>
      <c r="O551" s="1" t="s">
        <v>1647</v>
      </c>
      <c r="P551" s="99">
        <v>102626</v>
      </c>
    </row>
    <row r="552" spans="1:19" x14ac:dyDescent="0.2">
      <c r="A552" s="8" t="str">
        <f t="shared" si="20"/>
        <v>SERIUS00250**C</v>
      </c>
      <c r="B552" s="1" t="s">
        <v>515</v>
      </c>
      <c r="C552" s="1" t="s">
        <v>439</v>
      </c>
      <c r="D552" s="4">
        <f>10.35-1.14</f>
        <v>9.2099999999999991</v>
      </c>
      <c r="E552" s="4">
        <f>10.45-1.14</f>
        <v>9.3099999999999987</v>
      </c>
      <c r="F552" s="1" t="s">
        <v>423</v>
      </c>
      <c r="G552" s="5">
        <v>0</v>
      </c>
      <c r="H552" s="5">
        <v>0</v>
      </c>
      <c r="I552" s="5">
        <v>20</v>
      </c>
      <c r="J552" s="5">
        <v>20</v>
      </c>
      <c r="K552" s="5">
        <v>0</v>
      </c>
      <c r="L552" s="5">
        <f t="shared" si="19"/>
        <v>40</v>
      </c>
      <c r="M552" s="1" t="s">
        <v>422</v>
      </c>
      <c r="N552" s="1">
        <v>100</v>
      </c>
      <c r="O552" s="1" t="s">
        <v>1647</v>
      </c>
      <c r="P552" s="99">
        <v>102626</v>
      </c>
    </row>
    <row r="553" spans="1:19" x14ac:dyDescent="0.2">
      <c r="A553" s="8" t="str">
        <f t="shared" si="20"/>
        <v>SERIUS00250**C</v>
      </c>
      <c r="B553" s="1" t="s">
        <v>515</v>
      </c>
      <c r="C553" s="1" t="s">
        <v>439</v>
      </c>
      <c r="D553" s="4">
        <f>10.45-1.14</f>
        <v>9.3099999999999987</v>
      </c>
      <c r="E553" s="4">
        <f>10.55-1.14</f>
        <v>9.41</v>
      </c>
      <c r="F553" s="76">
        <v>10</v>
      </c>
      <c r="G553" s="5">
        <v>0</v>
      </c>
      <c r="H553" s="5">
        <v>0</v>
      </c>
      <c r="I553" s="5">
        <v>12</v>
      </c>
      <c r="J553" s="5">
        <v>20</v>
      </c>
      <c r="K553" s="5">
        <v>0</v>
      </c>
      <c r="L553" s="5">
        <f t="shared" si="19"/>
        <v>32</v>
      </c>
      <c r="M553" s="1" t="s">
        <v>569</v>
      </c>
      <c r="N553" s="1">
        <v>52</v>
      </c>
      <c r="O553" s="1" t="s">
        <v>1647</v>
      </c>
      <c r="P553" s="99">
        <v>102626</v>
      </c>
    </row>
    <row r="554" spans="1:19" x14ac:dyDescent="0.2">
      <c r="A554" s="8" t="str">
        <f t="shared" si="20"/>
        <v>SERIUS00250**C</v>
      </c>
      <c r="B554" s="1" t="s">
        <v>515</v>
      </c>
      <c r="C554" s="1" t="s">
        <v>439</v>
      </c>
      <c r="D554" s="4">
        <f>10.55-1.14</f>
        <v>9.41</v>
      </c>
      <c r="E554" s="4">
        <f>10.81-1.14</f>
        <v>9.67</v>
      </c>
      <c r="F554" s="90" t="s">
        <v>450</v>
      </c>
      <c r="G554" s="5">
        <v>0</v>
      </c>
      <c r="H554" s="5">
        <v>0</v>
      </c>
      <c r="I554" s="5">
        <v>116</v>
      </c>
      <c r="J554" s="5">
        <v>125</v>
      </c>
      <c r="K554" s="5">
        <v>0</v>
      </c>
      <c r="L554" s="5">
        <f t="shared" si="19"/>
        <v>241</v>
      </c>
      <c r="M554" s="1" t="s">
        <v>648</v>
      </c>
      <c r="N554" s="1">
        <v>241</v>
      </c>
      <c r="O554" s="1" t="s">
        <v>1647</v>
      </c>
      <c r="P554" s="99">
        <v>102626</v>
      </c>
    </row>
    <row r="555" spans="1:19" x14ac:dyDescent="0.2">
      <c r="A555" s="8" t="str">
        <f t="shared" si="20"/>
        <v>SERIUS00250**C</v>
      </c>
      <c r="B555" s="1" t="s">
        <v>515</v>
      </c>
      <c r="C555" s="1" t="s">
        <v>439</v>
      </c>
      <c r="D555" s="4">
        <f>10.81-1.14</f>
        <v>9.67</v>
      </c>
      <c r="E555" s="4">
        <f>11.71-1.14</f>
        <v>10.57</v>
      </c>
      <c r="F555" s="1" t="s">
        <v>424</v>
      </c>
      <c r="G555" s="5">
        <v>32</v>
      </c>
      <c r="H555" s="5">
        <v>0</v>
      </c>
      <c r="I555" s="5">
        <v>83</v>
      </c>
      <c r="J555" s="5">
        <v>154</v>
      </c>
      <c r="K555" s="5">
        <v>0</v>
      </c>
      <c r="L555" s="5">
        <f t="shared" si="19"/>
        <v>269</v>
      </c>
      <c r="M555" s="1" t="s">
        <v>570</v>
      </c>
      <c r="N555" s="1">
        <v>269</v>
      </c>
      <c r="O555" s="1" t="s">
        <v>1647</v>
      </c>
      <c r="P555" s="99">
        <v>102626</v>
      </c>
    </row>
    <row r="556" spans="1:19" x14ac:dyDescent="0.2">
      <c r="A556" s="8" t="str">
        <f t="shared" si="20"/>
        <v>SERIUS00250**C</v>
      </c>
      <c r="B556" s="1" t="s">
        <v>515</v>
      </c>
      <c r="C556" s="1" t="s">
        <v>439</v>
      </c>
      <c r="D556" s="4">
        <f>11.71-1.14</f>
        <v>10.57</v>
      </c>
      <c r="E556" s="4">
        <f>12.81-1.14</f>
        <v>11.67</v>
      </c>
      <c r="F556" s="1" t="s">
        <v>317</v>
      </c>
      <c r="G556" s="5">
        <v>0</v>
      </c>
      <c r="H556" s="5">
        <v>0</v>
      </c>
      <c r="I556" s="5">
        <v>23</v>
      </c>
      <c r="J556" s="5">
        <v>57</v>
      </c>
      <c r="K556" s="5">
        <v>0</v>
      </c>
      <c r="L556" s="5">
        <f t="shared" si="19"/>
        <v>80</v>
      </c>
      <c r="M556" s="1" t="s">
        <v>649</v>
      </c>
      <c r="N556" s="1">
        <v>80</v>
      </c>
      <c r="O556" s="1" t="s">
        <v>1647</v>
      </c>
      <c r="P556" s="99">
        <v>102626</v>
      </c>
    </row>
    <row r="557" spans="1:19" x14ac:dyDescent="0.2">
      <c r="A557" s="8" t="str">
        <f t="shared" si="20"/>
        <v>SERIUS00250**C</v>
      </c>
      <c r="B557" s="1" t="s">
        <v>515</v>
      </c>
      <c r="C557" s="1" t="s">
        <v>439</v>
      </c>
      <c r="D557" s="4">
        <f>12.81-1.14</f>
        <v>11.67</v>
      </c>
      <c r="E557" s="4">
        <f>13.03-1.14</f>
        <v>11.889999999999999</v>
      </c>
      <c r="F557" s="1" t="s">
        <v>423</v>
      </c>
      <c r="G557" s="5">
        <v>0</v>
      </c>
      <c r="H557" s="5">
        <v>0</v>
      </c>
      <c r="I557" s="5">
        <v>26</v>
      </c>
      <c r="J557" s="5">
        <v>30</v>
      </c>
      <c r="K557" s="5">
        <v>0</v>
      </c>
      <c r="L557" s="5">
        <f t="shared" si="19"/>
        <v>56</v>
      </c>
      <c r="M557" s="1" t="s">
        <v>422</v>
      </c>
      <c r="N557" s="1">
        <v>56</v>
      </c>
      <c r="O557" s="1" t="s">
        <v>1647</v>
      </c>
      <c r="P557" s="99">
        <v>102626</v>
      </c>
    </row>
    <row r="558" spans="1:19" x14ac:dyDescent="0.2">
      <c r="A558" s="8" t="str">
        <f t="shared" si="20"/>
        <v>SERIUS00250**C</v>
      </c>
      <c r="B558" s="1" t="s">
        <v>515</v>
      </c>
      <c r="C558" s="1" t="s">
        <v>439</v>
      </c>
      <c r="D558" s="4">
        <f>13.03-1.14</f>
        <v>11.889999999999999</v>
      </c>
      <c r="E558" s="4">
        <v>12.47</v>
      </c>
      <c r="F558" s="1" t="s">
        <v>322</v>
      </c>
      <c r="G558" s="5">
        <v>0</v>
      </c>
      <c r="H558" s="5">
        <v>0</v>
      </c>
      <c r="I558" s="5">
        <v>38</v>
      </c>
      <c r="J558" s="5">
        <v>0</v>
      </c>
      <c r="K558" s="5">
        <v>0</v>
      </c>
      <c r="L558" s="5">
        <f t="shared" si="19"/>
        <v>38</v>
      </c>
      <c r="M558" s="1" t="s">
        <v>323</v>
      </c>
      <c r="N558" s="1">
        <v>32</v>
      </c>
      <c r="O558" s="1" t="s">
        <v>1647</v>
      </c>
      <c r="P558" s="99">
        <v>102626</v>
      </c>
    </row>
    <row r="559" spans="1:19" x14ac:dyDescent="0.2">
      <c r="A559" s="8" t="str">
        <f t="shared" si="20"/>
        <v>SHURSR00004**C</v>
      </c>
      <c r="B559" s="1" t="s">
        <v>572</v>
      </c>
      <c r="C559" s="1" t="s">
        <v>448</v>
      </c>
      <c r="D559" s="4">
        <v>0</v>
      </c>
      <c r="E559" s="4">
        <v>0.17</v>
      </c>
      <c r="F559" s="1" t="s">
        <v>324</v>
      </c>
      <c r="G559" s="5">
        <v>0</v>
      </c>
      <c r="H559" s="5">
        <v>0</v>
      </c>
      <c r="I559" s="5">
        <v>11</v>
      </c>
      <c r="J559" s="5">
        <v>0</v>
      </c>
      <c r="K559" s="5">
        <v>0</v>
      </c>
      <c r="L559" s="5">
        <f t="shared" si="19"/>
        <v>11</v>
      </c>
      <c r="M559" s="1" t="s">
        <v>573</v>
      </c>
      <c r="N559" s="1">
        <v>11</v>
      </c>
      <c r="O559" s="1" t="s">
        <v>1617</v>
      </c>
      <c r="P559" s="99">
        <v>101469</v>
      </c>
      <c r="R559" s="104" t="s">
        <v>1608</v>
      </c>
      <c r="S559" s="96" t="s">
        <v>1664</v>
      </c>
    </row>
    <row r="560" spans="1:19" x14ac:dyDescent="0.2">
      <c r="A560" s="8" t="str">
        <f t="shared" si="20"/>
        <v>SHURSR00004**C</v>
      </c>
      <c r="B560" s="1" t="s">
        <v>572</v>
      </c>
      <c r="C560" s="1" t="s">
        <v>448</v>
      </c>
      <c r="D560" s="4">
        <v>0.17</v>
      </c>
      <c r="E560" s="4">
        <v>1.89</v>
      </c>
      <c r="F560" s="1" t="s">
        <v>322</v>
      </c>
      <c r="G560" s="5">
        <v>0</v>
      </c>
      <c r="H560" s="5">
        <v>0</v>
      </c>
      <c r="I560" s="5">
        <v>116</v>
      </c>
      <c r="J560" s="5">
        <v>0</v>
      </c>
      <c r="K560" s="5">
        <v>0</v>
      </c>
      <c r="L560" s="5">
        <f t="shared" si="19"/>
        <v>116</v>
      </c>
      <c r="M560" s="1" t="s">
        <v>323</v>
      </c>
      <c r="N560" s="1">
        <v>116</v>
      </c>
      <c r="O560" s="1" t="s">
        <v>1617</v>
      </c>
      <c r="P560" s="99">
        <v>101469</v>
      </c>
      <c r="R560" s="104" t="s">
        <v>1608</v>
      </c>
      <c r="S560" s="96" t="s">
        <v>1664</v>
      </c>
    </row>
    <row r="561" spans="1:19" x14ac:dyDescent="0.2">
      <c r="A561" s="8" t="str">
        <f t="shared" si="20"/>
        <v>SHURSR00004**C</v>
      </c>
      <c r="B561" s="1" t="s">
        <v>572</v>
      </c>
      <c r="C561" s="1" t="s">
        <v>448</v>
      </c>
      <c r="D561" s="4">
        <v>1.89</v>
      </c>
      <c r="E561" s="4">
        <v>2.23</v>
      </c>
      <c r="F561" s="1" t="s">
        <v>324</v>
      </c>
      <c r="G561" s="5">
        <v>0</v>
      </c>
      <c r="H561" s="5">
        <v>0</v>
      </c>
      <c r="I561" s="5">
        <v>22</v>
      </c>
      <c r="J561" s="5">
        <v>0</v>
      </c>
      <c r="K561" s="5">
        <v>0</v>
      </c>
      <c r="L561" s="5">
        <f t="shared" si="19"/>
        <v>22</v>
      </c>
      <c r="M561" s="1" t="s">
        <v>574</v>
      </c>
      <c r="N561" s="1">
        <v>22</v>
      </c>
      <c r="O561" s="1" t="s">
        <v>1617</v>
      </c>
      <c r="P561" s="99">
        <v>101469</v>
      </c>
      <c r="R561" s="104" t="s">
        <v>1608</v>
      </c>
      <c r="S561" s="96" t="s">
        <v>1664</v>
      </c>
    </row>
    <row r="562" spans="1:19" x14ac:dyDescent="0.2">
      <c r="A562" s="8" t="str">
        <f t="shared" si="20"/>
        <v>SHURSR00004**C</v>
      </c>
      <c r="B562" s="1" t="s">
        <v>572</v>
      </c>
      <c r="C562" s="1" t="s">
        <v>448</v>
      </c>
      <c r="D562" s="4">
        <v>2.23</v>
      </c>
      <c r="E562" s="4">
        <v>6.66</v>
      </c>
      <c r="F562" s="1" t="s">
        <v>322</v>
      </c>
      <c r="G562" s="5">
        <v>0</v>
      </c>
      <c r="H562" s="5">
        <v>0</v>
      </c>
      <c r="I562" s="5">
        <v>293</v>
      </c>
      <c r="J562" s="5">
        <v>0</v>
      </c>
      <c r="K562" s="5">
        <v>0</v>
      </c>
      <c r="L562" s="5">
        <f t="shared" si="19"/>
        <v>293</v>
      </c>
      <c r="M562" s="1" t="s">
        <v>323</v>
      </c>
      <c r="N562" s="1">
        <v>293</v>
      </c>
      <c r="O562" s="1" t="s">
        <v>1617</v>
      </c>
      <c r="P562" s="99">
        <v>101469</v>
      </c>
      <c r="R562" s="104" t="s">
        <v>1608</v>
      </c>
      <c r="S562" s="96" t="s">
        <v>1664</v>
      </c>
    </row>
    <row r="563" spans="1:19" x14ac:dyDescent="0.2">
      <c r="A563" s="8" t="str">
        <f t="shared" si="20"/>
        <v>SHURSR00004**C</v>
      </c>
      <c r="B563" s="1" t="s">
        <v>572</v>
      </c>
      <c r="C563" s="1" t="s">
        <v>448</v>
      </c>
      <c r="D563" s="4">
        <v>6.66</v>
      </c>
      <c r="E563" s="4">
        <v>6.86</v>
      </c>
      <c r="F563" s="1" t="s">
        <v>334</v>
      </c>
      <c r="G563" s="5">
        <v>16</v>
      </c>
      <c r="H563" s="5">
        <v>0</v>
      </c>
      <c r="I563" s="5">
        <v>5</v>
      </c>
      <c r="J563" s="5">
        <v>0</v>
      </c>
      <c r="K563" s="5">
        <v>0</v>
      </c>
      <c r="L563" s="5">
        <f t="shared" si="19"/>
        <v>21</v>
      </c>
      <c r="M563" s="1" t="s">
        <v>575</v>
      </c>
      <c r="N563" s="1">
        <v>54</v>
      </c>
      <c r="O563" s="1" t="s">
        <v>1660</v>
      </c>
      <c r="P563" s="3">
        <v>105561</v>
      </c>
    </row>
    <row r="564" spans="1:19" x14ac:dyDescent="0.2">
      <c r="A564" s="8" t="str">
        <f t="shared" si="20"/>
        <v>SHURSR00004**C</v>
      </c>
      <c r="B564" s="1" t="s">
        <v>572</v>
      </c>
      <c r="C564" s="1" t="s">
        <v>448</v>
      </c>
      <c r="D564" s="4">
        <v>6.86</v>
      </c>
      <c r="E564" s="4">
        <v>7.82</v>
      </c>
      <c r="F564" s="1" t="s">
        <v>322</v>
      </c>
      <c r="G564" s="5">
        <v>0</v>
      </c>
      <c r="H564" s="5">
        <v>0</v>
      </c>
      <c r="I564" s="5">
        <v>15</v>
      </c>
      <c r="J564" s="5">
        <v>0</v>
      </c>
      <c r="K564" s="5">
        <v>0</v>
      </c>
      <c r="L564" s="5">
        <f t="shared" si="19"/>
        <v>15</v>
      </c>
      <c r="M564" s="1" t="s">
        <v>323</v>
      </c>
      <c r="N564" s="1">
        <v>63</v>
      </c>
      <c r="O564" s="1" t="s">
        <v>1660</v>
      </c>
      <c r="P564" s="3">
        <v>105561</v>
      </c>
    </row>
    <row r="565" spans="1:19" x14ac:dyDescent="0.2">
      <c r="A565" s="8" t="str">
        <f t="shared" si="20"/>
        <v>SHURSR00004**C</v>
      </c>
      <c r="B565" s="1" t="s">
        <v>572</v>
      </c>
      <c r="C565" s="1" t="s">
        <v>448</v>
      </c>
      <c r="D565" s="4">
        <v>7.82</v>
      </c>
      <c r="E565" s="4">
        <v>8.2200000000000006</v>
      </c>
      <c r="F565" s="1" t="s">
        <v>334</v>
      </c>
      <c r="G565" s="5">
        <v>24</v>
      </c>
      <c r="H565" s="5">
        <v>0</v>
      </c>
      <c r="I565" s="5">
        <v>10</v>
      </c>
      <c r="J565" s="5">
        <v>0</v>
      </c>
      <c r="K565" s="5">
        <v>0</v>
      </c>
      <c r="L565" s="5">
        <f t="shared" si="19"/>
        <v>34</v>
      </c>
      <c r="M565" s="1" t="s">
        <v>576</v>
      </c>
      <c r="N565" s="1">
        <v>45</v>
      </c>
      <c r="O565" s="1" t="s">
        <v>1660</v>
      </c>
      <c r="P565" s="3">
        <v>105561</v>
      </c>
    </row>
    <row r="566" spans="1:19" x14ac:dyDescent="0.2">
      <c r="A566" s="8" t="str">
        <f t="shared" si="20"/>
        <v>SHURSR00004**C</v>
      </c>
      <c r="B566" s="1" t="s">
        <v>572</v>
      </c>
      <c r="C566" s="1" t="s">
        <v>448</v>
      </c>
      <c r="D566" s="4">
        <v>8.2200000000000006</v>
      </c>
      <c r="E566" s="4">
        <v>8.3800000000000008</v>
      </c>
      <c r="F566" s="1" t="s">
        <v>322</v>
      </c>
      <c r="G566" s="5">
        <v>0</v>
      </c>
      <c r="H566" s="5">
        <v>0</v>
      </c>
      <c r="I566" s="5">
        <v>5</v>
      </c>
      <c r="J566" s="5">
        <v>0</v>
      </c>
      <c r="K566" s="5">
        <v>0</v>
      </c>
      <c r="L566" s="5">
        <f t="shared" si="19"/>
        <v>5</v>
      </c>
      <c r="M566" s="1" t="s">
        <v>323</v>
      </c>
      <c r="N566" s="1">
        <v>9</v>
      </c>
      <c r="O566" s="1" t="s">
        <v>1660</v>
      </c>
      <c r="P566" s="3">
        <v>105561</v>
      </c>
    </row>
    <row r="567" spans="1:19" x14ac:dyDescent="0.2">
      <c r="A567" s="8" t="str">
        <f t="shared" si="20"/>
        <v>SHURSR00013**C</v>
      </c>
      <c r="B567" s="1" t="s">
        <v>572</v>
      </c>
      <c r="C567" s="1" t="s">
        <v>529</v>
      </c>
      <c r="D567" s="4">
        <v>0</v>
      </c>
      <c r="E567" s="4">
        <v>2.35</v>
      </c>
      <c r="F567" s="1" t="s">
        <v>322</v>
      </c>
      <c r="G567" s="5">
        <v>0</v>
      </c>
      <c r="H567" s="5">
        <v>0</v>
      </c>
      <c r="I567" s="5">
        <v>154</v>
      </c>
      <c r="J567" s="5">
        <v>0</v>
      </c>
      <c r="K567" s="5">
        <v>0</v>
      </c>
      <c r="L567" s="5">
        <f t="shared" ref="L567:L630" si="21">SUM(G567:K567)</f>
        <v>154</v>
      </c>
      <c r="M567" s="1" t="s">
        <v>323</v>
      </c>
      <c r="N567" s="1">
        <v>154</v>
      </c>
      <c r="O567" s="1" t="s">
        <v>1596</v>
      </c>
      <c r="P567" s="99">
        <v>101386</v>
      </c>
      <c r="S567" s="96" t="s">
        <v>1651</v>
      </c>
    </row>
    <row r="568" spans="1:19" x14ac:dyDescent="0.2">
      <c r="A568" s="8" t="str">
        <f t="shared" si="20"/>
        <v>SHURSR00013**C</v>
      </c>
      <c r="B568" s="1" t="s">
        <v>572</v>
      </c>
      <c r="C568" s="1" t="s">
        <v>529</v>
      </c>
      <c r="D568" s="4">
        <v>2.35</v>
      </c>
      <c r="E568" s="4">
        <v>2.75</v>
      </c>
      <c r="F568" s="1" t="s">
        <v>334</v>
      </c>
      <c r="G568" s="5">
        <v>32</v>
      </c>
      <c r="H568" s="5">
        <v>0</v>
      </c>
      <c r="I568" s="5">
        <v>25</v>
      </c>
      <c r="J568" s="5">
        <v>0</v>
      </c>
      <c r="K568" s="5">
        <v>0</v>
      </c>
      <c r="L568" s="5">
        <f t="shared" si="21"/>
        <v>57</v>
      </c>
      <c r="M568" s="1" t="s">
        <v>337</v>
      </c>
      <c r="N568" s="1">
        <v>54</v>
      </c>
      <c r="O568" s="1" t="s">
        <v>1596</v>
      </c>
      <c r="P568" s="99">
        <v>101386</v>
      </c>
      <c r="S568" s="96" t="s">
        <v>1651</v>
      </c>
    </row>
    <row r="569" spans="1:19" x14ac:dyDescent="0.2">
      <c r="A569" s="8" t="str">
        <f t="shared" si="20"/>
        <v>SHURSR00013**C</v>
      </c>
      <c r="B569" s="1" t="s">
        <v>572</v>
      </c>
      <c r="C569" s="1" t="s">
        <v>529</v>
      </c>
      <c r="D569" s="4">
        <v>2.75</v>
      </c>
      <c r="E569" s="4">
        <v>6.86</v>
      </c>
      <c r="F569" s="1" t="s">
        <v>322</v>
      </c>
      <c r="G569" s="5">
        <v>0</v>
      </c>
      <c r="H569" s="5">
        <v>0</v>
      </c>
      <c r="I569" s="5">
        <v>263</v>
      </c>
      <c r="J569" s="5">
        <v>0</v>
      </c>
      <c r="K569" s="5">
        <v>0</v>
      </c>
      <c r="L569" s="5">
        <f t="shared" si="21"/>
        <v>263</v>
      </c>
      <c r="M569" s="1" t="s">
        <v>323</v>
      </c>
      <c r="N569" s="1">
        <v>273</v>
      </c>
      <c r="O569" s="1" t="s">
        <v>1596</v>
      </c>
      <c r="P569" s="99">
        <v>101386</v>
      </c>
      <c r="S569" s="96" t="s">
        <v>1651</v>
      </c>
    </row>
    <row r="570" spans="1:19" x14ac:dyDescent="0.2">
      <c r="A570" s="8" t="str">
        <f t="shared" si="20"/>
        <v>SHURSR00013**C</v>
      </c>
      <c r="B570" s="1" t="s">
        <v>572</v>
      </c>
      <c r="C570" s="1" t="s">
        <v>529</v>
      </c>
      <c r="D570" s="4">
        <v>6.86</v>
      </c>
      <c r="E570" s="4">
        <v>7.06</v>
      </c>
      <c r="F570" s="1" t="s">
        <v>334</v>
      </c>
      <c r="G570" s="5">
        <v>16</v>
      </c>
      <c r="H570" s="5">
        <v>0</v>
      </c>
      <c r="I570" s="5">
        <v>15</v>
      </c>
      <c r="J570" s="5">
        <v>0</v>
      </c>
      <c r="K570" s="5">
        <v>0</v>
      </c>
      <c r="L570" s="5">
        <f t="shared" si="21"/>
        <v>31</v>
      </c>
      <c r="M570" s="1" t="s">
        <v>385</v>
      </c>
      <c r="N570" s="1">
        <v>31</v>
      </c>
      <c r="O570" s="1" t="s">
        <v>1596</v>
      </c>
      <c r="P570" s="99">
        <v>101386</v>
      </c>
      <c r="S570" s="96" t="s">
        <v>1651</v>
      </c>
    </row>
    <row r="571" spans="1:19" x14ac:dyDescent="0.2">
      <c r="A571" s="8" t="str">
        <f t="shared" si="20"/>
        <v>SHURSR00018**C</v>
      </c>
      <c r="B571" s="1" t="s">
        <v>572</v>
      </c>
      <c r="C571" s="1" t="s">
        <v>577</v>
      </c>
      <c r="D571" s="4">
        <v>15.32</v>
      </c>
      <c r="E571" s="4">
        <v>15.54</v>
      </c>
      <c r="F571" s="1" t="s">
        <v>423</v>
      </c>
      <c r="G571" s="5">
        <v>39</v>
      </c>
      <c r="H571" s="5">
        <v>0</v>
      </c>
      <c r="I571" s="5">
        <v>25</v>
      </c>
      <c r="J571" s="5">
        <v>0</v>
      </c>
      <c r="K571" s="5">
        <v>22</v>
      </c>
      <c r="L571" s="5">
        <f t="shared" si="21"/>
        <v>86</v>
      </c>
      <c r="M571" s="1" t="s">
        <v>578</v>
      </c>
      <c r="N571" s="1">
        <v>86</v>
      </c>
      <c r="O571" s="1" t="s">
        <v>1617</v>
      </c>
      <c r="P571" s="99">
        <v>101469</v>
      </c>
      <c r="R571" s="104" t="s">
        <v>1608</v>
      </c>
      <c r="S571" s="96" t="s">
        <v>1664</v>
      </c>
    </row>
    <row r="572" spans="1:19" x14ac:dyDescent="0.2">
      <c r="A572" s="8" t="str">
        <f t="shared" si="20"/>
        <v>SHURSR00018**C</v>
      </c>
      <c r="B572" s="1" t="s">
        <v>572</v>
      </c>
      <c r="C572" s="1" t="s">
        <v>577</v>
      </c>
      <c r="D572" s="4">
        <v>15.54</v>
      </c>
      <c r="E572" s="4">
        <v>16.8</v>
      </c>
      <c r="F572" s="1" t="s">
        <v>322</v>
      </c>
      <c r="G572" s="5">
        <v>0</v>
      </c>
      <c r="H572" s="5">
        <v>0</v>
      </c>
      <c r="I572" s="5">
        <v>83</v>
      </c>
      <c r="J572" s="5">
        <v>0</v>
      </c>
      <c r="K572" s="5">
        <v>0</v>
      </c>
      <c r="L572" s="5">
        <f t="shared" si="21"/>
        <v>83</v>
      </c>
      <c r="M572" s="1" t="s">
        <v>323</v>
      </c>
      <c r="N572" s="1">
        <v>83</v>
      </c>
      <c r="O572" s="1" t="s">
        <v>1617</v>
      </c>
      <c r="P572" s="99">
        <v>101469</v>
      </c>
      <c r="R572" s="104" t="s">
        <v>1608</v>
      </c>
      <c r="S572" s="96" t="s">
        <v>1664</v>
      </c>
    </row>
    <row r="573" spans="1:19" x14ac:dyDescent="0.2">
      <c r="A573" s="8" t="str">
        <f t="shared" si="20"/>
        <v>SHURSR00018**C</v>
      </c>
      <c r="B573" s="1" t="s">
        <v>572</v>
      </c>
      <c r="C573" s="1" t="s">
        <v>577</v>
      </c>
      <c r="D573" s="4">
        <v>16.8</v>
      </c>
      <c r="E573" s="4">
        <v>17.14</v>
      </c>
      <c r="F573" s="1">
        <v>8</v>
      </c>
      <c r="G573" s="5">
        <v>0</v>
      </c>
      <c r="H573" s="5">
        <v>0</v>
      </c>
      <c r="I573" s="5">
        <v>22</v>
      </c>
      <c r="J573" s="5">
        <v>0</v>
      </c>
      <c r="K573" s="5">
        <v>0</v>
      </c>
      <c r="L573" s="5">
        <f t="shared" si="21"/>
        <v>22</v>
      </c>
      <c r="M573" s="1" t="s">
        <v>579</v>
      </c>
      <c r="N573" s="1">
        <v>22</v>
      </c>
      <c r="O573" s="1" t="s">
        <v>1617</v>
      </c>
      <c r="P573" s="99">
        <v>101469</v>
      </c>
      <c r="R573" s="104" t="s">
        <v>1608</v>
      </c>
      <c r="S573" s="96" t="s">
        <v>1664</v>
      </c>
    </row>
    <row r="574" spans="1:19" x14ac:dyDescent="0.2">
      <c r="A574" s="8" t="str">
        <f t="shared" si="20"/>
        <v>SHURSR00018**C</v>
      </c>
      <c r="B574" s="1" t="s">
        <v>572</v>
      </c>
      <c r="C574" s="1" t="s">
        <v>577</v>
      </c>
      <c r="D574" s="4">
        <v>17.14</v>
      </c>
      <c r="E574" s="4">
        <v>24.39</v>
      </c>
      <c r="F574" s="1" t="s">
        <v>322</v>
      </c>
      <c r="G574" s="5">
        <v>0</v>
      </c>
      <c r="H574" s="5">
        <v>0</v>
      </c>
      <c r="I574" s="5">
        <v>479</v>
      </c>
      <c r="J574" s="5">
        <v>0</v>
      </c>
      <c r="K574" s="5">
        <v>0</v>
      </c>
      <c r="L574" s="5">
        <f t="shared" si="21"/>
        <v>479</v>
      </c>
      <c r="M574" s="1" t="s">
        <v>323</v>
      </c>
      <c r="N574" s="1">
        <v>479</v>
      </c>
      <c r="O574" s="1" t="s">
        <v>1617</v>
      </c>
      <c r="P574" s="99">
        <v>101469</v>
      </c>
      <c r="R574" s="104" t="s">
        <v>1608</v>
      </c>
      <c r="S574" s="96" t="s">
        <v>1664</v>
      </c>
    </row>
    <row r="575" spans="1:19" x14ac:dyDescent="0.2">
      <c r="A575" s="8" t="str">
        <f t="shared" si="20"/>
        <v>SHURSR00018**C</v>
      </c>
      <c r="B575" s="1" t="s">
        <v>572</v>
      </c>
      <c r="C575" s="1" t="s">
        <v>577</v>
      </c>
      <c r="D575" s="4">
        <v>24.39</v>
      </c>
      <c r="E575" s="4">
        <v>24.73</v>
      </c>
      <c r="F575" s="1" t="s">
        <v>324</v>
      </c>
      <c r="G575" s="5">
        <v>0</v>
      </c>
      <c r="H575" s="5">
        <v>0</v>
      </c>
      <c r="I575" s="5">
        <v>22</v>
      </c>
      <c r="J575" s="5">
        <v>0</v>
      </c>
      <c r="K575" s="5">
        <v>0</v>
      </c>
      <c r="L575" s="5">
        <f t="shared" si="21"/>
        <v>22</v>
      </c>
      <c r="M575" s="1" t="s">
        <v>580</v>
      </c>
      <c r="N575" s="1">
        <v>22</v>
      </c>
      <c r="O575" s="1" t="s">
        <v>1617</v>
      </c>
      <c r="P575" s="99">
        <v>101469</v>
      </c>
      <c r="R575" s="104" t="s">
        <v>1608</v>
      </c>
      <c r="S575" s="96" t="s">
        <v>1664</v>
      </c>
    </row>
    <row r="576" spans="1:19" x14ac:dyDescent="0.2">
      <c r="A576" s="8" t="str">
        <f t="shared" si="20"/>
        <v>SHURSR00018**C</v>
      </c>
      <c r="B576" s="1" t="s">
        <v>572</v>
      </c>
      <c r="C576" s="1" t="s">
        <v>577</v>
      </c>
      <c r="D576" s="4">
        <v>24.73</v>
      </c>
      <c r="E576" s="4">
        <v>24.98</v>
      </c>
      <c r="F576" s="1" t="s">
        <v>322</v>
      </c>
      <c r="G576" s="5">
        <v>0</v>
      </c>
      <c r="H576" s="5">
        <v>0</v>
      </c>
      <c r="I576" s="5">
        <v>17</v>
      </c>
      <c r="J576" s="5">
        <v>0</v>
      </c>
      <c r="K576" s="5">
        <v>0</v>
      </c>
      <c r="L576" s="5">
        <f t="shared" si="21"/>
        <v>17</v>
      </c>
      <c r="M576" s="1" t="s">
        <v>323</v>
      </c>
      <c r="N576" s="1">
        <v>17</v>
      </c>
      <c r="O576" s="1" t="s">
        <v>1617</v>
      </c>
      <c r="P576" s="99">
        <v>101469</v>
      </c>
      <c r="R576" s="104" t="s">
        <v>1608</v>
      </c>
      <c r="S576" s="96" t="s">
        <v>1664</v>
      </c>
    </row>
    <row r="577" spans="1:19" x14ac:dyDescent="0.2">
      <c r="A577" s="8" t="str">
        <f t="shared" si="20"/>
        <v>SHURSR00018**C</v>
      </c>
      <c r="B577" s="1" t="s">
        <v>572</v>
      </c>
      <c r="C577" s="1" t="s">
        <v>577</v>
      </c>
      <c r="D577" s="4">
        <v>24.98</v>
      </c>
      <c r="E577" s="4">
        <v>25.32</v>
      </c>
      <c r="F577" s="1" t="s">
        <v>324</v>
      </c>
      <c r="G577" s="5">
        <v>0</v>
      </c>
      <c r="H577" s="5">
        <v>0</v>
      </c>
      <c r="I577" s="5">
        <v>22</v>
      </c>
      <c r="J577" s="5">
        <v>0</v>
      </c>
      <c r="K577" s="5">
        <v>0</v>
      </c>
      <c r="L577" s="5">
        <f t="shared" si="21"/>
        <v>22</v>
      </c>
      <c r="M577" s="1" t="s">
        <v>581</v>
      </c>
      <c r="N577" s="1">
        <v>22</v>
      </c>
      <c r="O577" s="1" t="s">
        <v>1617</v>
      </c>
      <c r="P577" s="99">
        <v>101469</v>
      </c>
      <c r="R577" s="104" t="s">
        <v>1608</v>
      </c>
      <c r="S577" s="96" t="s">
        <v>1664</v>
      </c>
    </row>
    <row r="578" spans="1:19" x14ac:dyDescent="0.2">
      <c r="A578" s="8" t="str">
        <f t="shared" si="20"/>
        <v>SHURSR00018**C</v>
      </c>
      <c r="B578" s="1" t="s">
        <v>572</v>
      </c>
      <c r="C578" s="1" t="s">
        <v>577</v>
      </c>
      <c r="D578" s="4">
        <v>25.32</v>
      </c>
      <c r="E578" s="4">
        <v>29.18</v>
      </c>
      <c r="F578" s="1" t="s">
        <v>322</v>
      </c>
      <c r="G578" s="5">
        <v>0</v>
      </c>
      <c r="H578" s="5">
        <v>0</v>
      </c>
      <c r="I578" s="5">
        <v>247</v>
      </c>
      <c r="J578" s="5">
        <v>0</v>
      </c>
      <c r="K578" s="5">
        <v>0</v>
      </c>
      <c r="L578" s="5">
        <f t="shared" si="21"/>
        <v>247</v>
      </c>
      <c r="M578" s="1" t="s">
        <v>323</v>
      </c>
      <c r="N578" s="1">
        <v>247</v>
      </c>
      <c r="O578" s="1" t="s">
        <v>1617</v>
      </c>
      <c r="P578" s="99">
        <v>101469</v>
      </c>
      <c r="R578" s="104" t="s">
        <v>1608</v>
      </c>
      <c r="S578" s="96" t="s">
        <v>1664</v>
      </c>
    </row>
    <row r="579" spans="1:19" x14ac:dyDescent="0.2">
      <c r="A579" s="8" t="str">
        <f t="shared" ref="A579:A619" si="22">"S"&amp;B579&amp;MID(C579,1,2)&amp;"00"&amp;MID(C579,4,3)&amp;"**C"</f>
        <v>SHURSR00060**C</v>
      </c>
      <c r="B579" s="1" t="s">
        <v>572</v>
      </c>
      <c r="C579" s="1" t="s">
        <v>342</v>
      </c>
      <c r="D579" s="4">
        <v>0</v>
      </c>
      <c r="E579" s="4">
        <v>0.46</v>
      </c>
      <c r="F579" s="1" t="s">
        <v>322</v>
      </c>
      <c r="G579" s="5">
        <v>0</v>
      </c>
      <c r="H579" s="5">
        <v>0</v>
      </c>
      <c r="I579" s="5">
        <v>30</v>
      </c>
      <c r="J579" s="5">
        <v>0</v>
      </c>
      <c r="K579" s="5">
        <v>0</v>
      </c>
      <c r="L579" s="5">
        <f t="shared" si="21"/>
        <v>30</v>
      </c>
      <c r="M579" s="1" t="s">
        <v>323</v>
      </c>
      <c r="N579" s="1">
        <v>30</v>
      </c>
      <c r="O579" s="1" t="s">
        <v>1617</v>
      </c>
      <c r="P579" s="99">
        <v>101469</v>
      </c>
      <c r="R579" s="104" t="s">
        <v>1608</v>
      </c>
      <c r="S579" s="96" t="s">
        <v>1664</v>
      </c>
    </row>
    <row r="580" spans="1:19" x14ac:dyDescent="0.2">
      <c r="A580" s="8" t="str">
        <f t="shared" si="22"/>
        <v>SHURSR00060**C</v>
      </c>
      <c r="B580" s="1" t="s">
        <v>572</v>
      </c>
      <c r="C580" s="1" t="s">
        <v>342</v>
      </c>
      <c r="D580" s="4">
        <v>2.0699999999999998</v>
      </c>
      <c r="E580" s="4">
        <v>3.86</v>
      </c>
      <c r="F580" s="1" t="s">
        <v>322</v>
      </c>
      <c r="G580" s="5">
        <v>0</v>
      </c>
      <c r="H580" s="5">
        <v>0</v>
      </c>
      <c r="I580" s="5">
        <v>118</v>
      </c>
      <c r="J580" s="5">
        <v>0</v>
      </c>
      <c r="K580" s="5">
        <v>0</v>
      </c>
      <c r="L580" s="5">
        <f t="shared" si="21"/>
        <v>118</v>
      </c>
      <c r="M580" s="1" t="s">
        <v>323</v>
      </c>
      <c r="N580" s="1">
        <v>118</v>
      </c>
      <c r="O580" s="1" t="s">
        <v>1617</v>
      </c>
      <c r="P580" s="99">
        <v>101469</v>
      </c>
      <c r="R580" s="104" t="s">
        <v>1608</v>
      </c>
      <c r="S580" s="96" t="s">
        <v>1664</v>
      </c>
    </row>
    <row r="581" spans="1:19" x14ac:dyDescent="0.2">
      <c r="A581" s="8" t="str">
        <f t="shared" si="22"/>
        <v>SHURSR00060**C</v>
      </c>
      <c r="B581" s="1" t="s">
        <v>572</v>
      </c>
      <c r="C581" s="1" t="s">
        <v>342</v>
      </c>
      <c r="D581" s="4">
        <v>3.86</v>
      </c>
      <c r="E581" s="4">
        <v>4.08</v>
      </c>
      <c r="F581" s="1" t="s">
        <v>329</v>
      </c>
      <c r="G581" s="5">
        <v>0</v>
      </c>
      <c r="H581" s="5">
        <v>0</v>
      </c>
      <c r="I581" s="5">
        <v>21</v>
      </c>
      <c r="J581" s="5">
        <v>0</v>
      </c>
      <c r="K581" s="5">
        <v>0</v>
      </c>
      <c r="L581" s="5">
        <f t="shared" si="21"/>
        <v>21</v>
      </c>
      <c r="M581" s="1" t="s">
        <v>343</v>
      </c>
      <c r="N581" s="1">
        <v>21</v>
      </c>
      <c r="O581" s="1" t="s">
        <v>1617</v>
      </c>
      <c r="P581" s="99">
        <v>101469</v>
      </c>
      <c r="R581" s="104" t="s">
        <v>1608</v>
      </c>
      <c r="S581" s="96" t="s">
        <v>1664</v>
      </c>
    </row>
    <row r="582" spans="1:19" x14ac:dyDescent="0.2">
      <c r="A582" s="8" t="str">
        <f t="shared" si="22"/>
        <v>SHURSR00060**C</v>
      </c>
      <c r="B582" s="1" t="s">
        <v>572</v>
      </c>
      <c r="C582" s="1" t="s">
        <v>342</v>
      </c>
      <c r="D582" s="4">
        <v>4.08</v>
      </c>
      <c r="E582" s="4">
        <v>8.2799999999999994</v>
      </c>
      <c r="F582" s="1" t="s">
        <v>322</v>
      </c>
      <c r="G582" s="5">
        <v>0</v>
      </c>
      <c r="H582" s="5">
        <v>0</v>
      </c>
      <c r="I582" s="5">
        <v>277</v>
      </c>
      <c r="J582" s="5">
        <v>0</v>
      </c>
      <c r="K582" s="5">
        <v>0</v>
      </c>
      <c r="L582" s="5">
        <f t="shared" si="21"/>
        <v>277</v>
      </c>
      <c r="M582" s="1" t="s">
        <v>323</v>
      </c>
      <c r="N582" s="1">
        <v>277</v>
      </c>
      <c r="O582" s="1" t="s">
        <v>1617</v>
      </c>
      <c r="P582" s="99">
        <v>101469</v>
      </c>
      <c r="R582" s="104" t="s">
        <v>1608</v>
      </c>
      <c r="S582" s="96" t="s">
        <v>1664</v>
      </c>
    </row>
    <row r="583" spans="1:19" x14ac:dyDescent="0.2">
      <c r="A583" s="8" t="str">
        <f t="shared" si="22"/>
        <v>SHURSR00060**C</v>
      </c>
      <c r="B583" s="1" t="s">
        <v>572</v>
      </c>
      <c r="C583" s="1" t="s">
        <v>342</v>
      </c>
      <c r="D583" s="4">
        <v>8.2799999999999994</v>
      </c>
      <c r="E583" s="4">
        <v>8.4700000000000006</v>
      </c>
      <c r="F583" s="1" t="s">
        <v>334</v>
      </c>
      <c r="G583" s="5">
        <v>16</v>
      </c>
      <c r="H583" s="5">
        <v>0</v>
      </c>
      <c r="I583" s="5">
        <v>11</v>
      </c>
      <c r="J583" s="5">
        <v>0</v>
      </c>
      <c r="K583" s="5">
        <v>0</v>
      </c>
      <c r="L583" s="5">
        <f t="shared" si="21"/>
        <v>27</v>
      </c>
      <c r="M583" s="1" t="s">
        <v>585</v>
      </c>
      <c r="N583" s="1">
        <v>27</v>
      </c>
      <c r="O583" s="1" t="s">
        <v>1617</v>
      </c>
      <c r="P583" s="99">
        <v>101469</v>
      </c>
      <c r="R583" s="104" t="s">
        <v>1608</v>
      </c>
      <c r="S583" s="96" t="s">
        <v>1664</v>
      </c>
    </row>
    <row r="584" spans="1:19" x14ac:dyDescent="0.2">
      <c r="A584" s="8" t="str">
        <f t="shared" si="22"/>
        <v>SHURSR00060**C</v>
      </c>
      <c r="B584" s="1" t="s">
        <v>572</v>
      </c>
      <c r="C584" s="1" t="s">
        <v>342</v>
      </c>
      <c r="D584" s="4">
        <v>9.07</v>
      </c>
      <c r="E584" s="4">
        <v>9.08</v>
      </c>
      <c r="F584" s="1" t="s">
        <v>586</v>
      </c>
      <c r="G584" s="5">
        <v>0</v>
      </c>
      <c r="H584" s="5">
        <v>0</v>
      </c>
      <c r="I584" s="5">
        <v>0</v>
      </c>
      <c r="J584" s="5">
        <v>4</v>
      </c>
      <c r="K584" s="5">
        <v>4</v>
      </c>
      <c r="L584" s="5">
        <f t="shared" si="21"/>
        <v>8</v>
      </c>
      <c r="M584" s="1" t="s">
        <v>587</v>
      </c>
      <c r="N584" s="1">
        <v>8</v>
      </c>
      <c r="O584" s="1" t="s">
        <v>1660</v>
      </c>
      <c r="P584" s="3">
        <v>105561</v>
      </c>
    </row>
    <row r="585" spans="1:19" x14ac:dyDescent="0.2">
      <c r="A585" s="8" t="str">
        <f t="shared" si="22"/>
        <v>SHURSR00060**C</v>
      </c>
      <c r="B585" s="1" t="s">
        <v>572</v>
      </c>
      <c r="C585" s="1" t="s">
        <v>342</v>
      </c>
      <c r="D585" s="4">
        <v>9.07</v>
      </c>
      <c r="E585" s="4">
        <v>9.27</v>
      </c>
      <c r="F585" s="1" t="s">
        <v>334</v>
      </c>
      <c r="G585" s="5">
        <v>16</v>
      </c>
      <c r="H585" s="5">
        <v>0</v>
      </c>
      <c r="I585" s="5">
        <v>11</v>
      </c>
      <c r="J585" s="5">
        <v>0</v>
      </c>
      <c r="K585" s="5">
        <v>0</v>
      </c>
      <c r="L585" s="5">
        <f t="shared" si="21"/>
        <v>27</v>
      </c>
      <c r="M585" s="1" t="s">
        <v>588</v>
      </c>
      <c r="N585" s="1">
        <v>27</v>
      </c>
      <c r="O585" s="1" t="s">
        <v>1660</v>
      </c>
      <c r="P585" s="3">
        <v>105561</v>
      </c>
    </row>
    <row r="586" spans="1:19" x14ac:dyDescent="0.2">
      <c r="A586" s="8" t="str">
        <f t="shared" si="22"/>
        <v>SHURSR00060**C</v>
      </c>
      <c r="B586" s="1" t="s">
        <v>572</v>
      </c>
      <c r="C586" s="1" t="s">
        <v>342</v>
      </c>
      <c r="D586" s="4">
        <v>9.27</v>
      </c>
      <c r="E586" s="4">
        <v>9.66</v>
      </c>
      <c r="F586" s="1" t="s">
        <v>322</v>
      </c>
      <c r="G586" s="5">
        <v>0</v>
      </c>
      <c r="H586" s="5">
        <v>0</v>
      </c>
      <c r="I586" s="5">
        <v>26</v>
      </c>
      <c r="J586" s="5">
        <v>0</v>
      </c>
      <c r="K586" s="5">
        <v>0</v>
      </c>
      <c r="L586" s="5">
        <f t="shared" si="21"/>
        <v>26</v>
      </c>
      <c r="M586" s="1" t="s">
        <v>323</v>
      </c>
      <c r="N586" s="1">
        <v>26</v>
      </c>
      <c r="O586" s="1" t="s">
        <v>1660</v>
      </c>
      <c r="P586" s="3">
        <v>105561</v>
      </c>
    </row>
    <row r="587" spans="1:19" x14ac:dyDescent="0.2">
      <c r="A587" s="8" t="str">
        <f t="shared" si="22"/>
        <v>SHURSR00060**C</v>
      </c>
      <c r="B587" s="1" t="s">
        <v>572</v>
      </c>
      <c r="C587" s="1" t="s">
        <v>342</v>
      </c>
      <c r="D587" s="4">
        <v>9.66</v>
      </c>
      <c r="E587" s="4">
        <v>9.91</v>
      </c>
      <c r="F587" s="1" t="s">
        <v>327</v>
      </c>
      <c r="G587" s="5">
        <v>0</v>
      </c>
      <c r="H587" s="5">
        <v>0</v>
      </c>
      <c r="I587" s="5">
        <v>66</v>
      </c>
      <c r="J587" s="5">
        <v>0</v>
      </c>
      <c r="K587" s="5">
        <v>0</v>
      </c>
      <c r="L587" s="5">
        <f t="shared" si="21"/>
        <v>66</v>
      </c>
      <c r="M587" s="1" t="s">
        <v>583</v>
      </c>
      <c r="N587" s="1">
        <v>66</v>
      </c>
      <c r="O587" s="1" t="s">
        <v>1660</v>
      </c>
      <c r="P587" s="3">
        <v>105561</v>
      </c>
    </row>
    <row r="588" spans="1:19" x14ac:dyDescent="0.2">
      <c r="A588" s="8" t="str">
        <f t="shared" si="22"/>
        <v>SHURSR00060**C</v>
      </c>
      <c r="B588" s="1" t="s">
        <v>572</v>
      </c>
      <c r="C588" s="1" t="s">
        <v>342</v>
      </c>
      <c r="D588" s="4">
        <v>9.91</v>
      </c>
      <c r="E588" s="4">
        <v>11.9</v>
      </c>
      <c r="F588" s="1" t="s">
        <v>322</v>
      </c>
      <c r="G588" s="5">
        <v>0</v>
      </c>
      <c r="H588" s="5">
        <v>0</v>
      </c>
      <c r="I588" s="5">
        <v>161</v>
      </c>
      <c r="J588" s="5">
        <v>0</v>
      </c>
      <c r="K588" s="5">
        <v>0</v>
      </c>
      <c r="L588" s="5">
        <f t="shared" si="21"/>
        <v>161</v>
      </c>
      <c r="M588" s="1" t="s">
        <v>323</v>
      </c>
      <c r="N588" s="1">
        <v>161</v>
      </c>
      <c r="O588" s="1" t="s">
        <v>1660</v>
      </c>
      <c r="P588" s="3">
        <v>105561</v>
      </c>
    </row>
    <row r="589" spans="1:19" x14ac:dyDescent="0.2">
      <c r="A589" s="8" t="str">
        <f t="shared" si="22"/>
        <v>SHURSR00060**C</v>
      </c>
      <c r="B589" s="1" t="s">
        <v>572</v>
      </c>
      <c r="C589" s="1" t="s">
        <v>342</v>
      </c>
      <c r="D589" s="4">
        <v>11.9</v>
      </c>
      <c r="E589" s="4">
        <v>12.15</v>
      </c>
      <c r="F589" s="1" t="s">
        <v>329</v>
      </c>
      <c r="G589" s="5">
        <v>0</v>
      </c>
      <c r="H589" s="5">
        <v>0</v>
      </c>
      <c r="I589" s="5">
        <v>17</v>
      </c>
      <c r="J589" s="5">
        <v>0</v>
      </c>
      <c r="K589" s="5">
        <v>0</v>
      </c>
      <c r="L589" s="5">
        <f t="shared" si="21"/>
        <v>17</v>
      </c>
      <c r="M589" s="1" t="s">
        <v>343</v>
      </c>
      <c r="N589" s="1">
        <v>17</v>
      </c>
      <c r="O589" s="1" t="s">
        <v>1660</v>
      </c>
      <c r="P589" s="3">
        <v>105561</v>
      </c>
    </row>
    <row r="590" spans="1:19" x14ac:dyDescent="0.2">
      <c r="A590" s="8" t="str">
        <f t="shared" si="22"/>
        <v>SHURSR00060**C</v>
      </c>
      <c r="B590" s="1" t="s">
        <v>572</v>
      </c>
      <c r="C590" s="1" t="s">
        <v>342</v>
      </c>
      <c r="D590" s="4">
        <v>12.15</v>
      </c>
      <c r="E590" s="4">
        <v>12.76</v>
      </c>
      <c r="F590" s="1" t="s">
        <v>322</v>
      </c>
      <c r="G590" s="5">
        <v>0</v>
      </c>
      <c r="H590" s="5">
        <v>0</v>
      </c>
      <c r="I590" s="5">
        <v>40</v>
      </c>
      <c r="J590" s="5">
        <v>0</v>
      </c>
      <c r="K590" s="5">
        <v>0</v>
      </c>
      <c r="L590" s="5">
        <f t="shared" si="21"/>
        <v>40</v>
      </c>
      <c r="M590" s="1" t="s">
        <v>323</v>
      </c>
      <c r="N590" s="1">
        <v>40</v>
      </c>
      <c r="O590" s="1" t="s">
        <v>1660</v>
      </c>
      <c r="P590" s="3">
        <v>105561</v>
      </c>
    </row>
    <row r="591" spans="1:19" x14ac:dyDescent="0.2">
      <c r="A591" s="8" t="str">
        <f t="shared" si="22"/>
        <v>SHURSR00060**C</v>
      </c>
      <c r="B591" s="1" t="s">
        <v>572</v>
      </c>
      <c r="C591" s="1" t="s">
        <v>342</v>
      </c>
      <c r="D591" s="4">
        <v>12.76</v>
      </c>
      <c r="E591" s="4">
        <v>12.93</v>
      </c>
      <c r="F591" s="1" t="s">
        <v>324</v>
      </c>
      <c r="G591" s="5">
        <v>16</v>
      </c>
      <c r="H591" s="5">
        <v>0</v>
      </c>
      <c r="I591" s="5">
        <v>11</v>
      </c>
      <c r="J591" s="5">
        <v>0</v>
      </c>
      <c r="K591" s="5">
        <v>0</v>
      </c>
      <c r="L591" s="5">
        <f t="shared" si="21"/>
        <v>27</v>
      </c>
      <c r="M591" s="1" t="s">
        <v>582</v>
      </c>
      <c r="N591" s="1">
        <v>27</v>
      </c>
      <c r="O591" s="1" t="s">
        <v>1660</v>
      </c>
      <c r="P591" s="3">
        <v>105561</v>
      </c>
    </row>
    <row r="592" spans="1:19" x14ac:dyDescent="0.2">
      <c r="A592" s="8" t="str">
        <f t="shared" si="22"/>
        <v>SHURSR00060**C</v>
      </c>
      <c r="B592" s="1" t="s">
        <v>572</v>
      </c>
      <c r="C592" s="1" t="s">
        <v>342</v>
      </c>
      <c r="D592" s="4">
        <v>13.88</v>
      </c>
      <c r="E592" s="4">
        <v>14.88</v>
      </c>
      <c r="F592" s="1" t="s">
        <v>322</v>
      </c>
      <c r="G592" s="5">
        <v>0</v>
      </c>
      <c r="H592" s="5">
        <v>0</v>
      </c>
      <c r="I592" s="5">
        <v>66</v>
      </c>
      <c r="J592" s="5">
        <v>0</v>
      </c>
      <c r="K592" s="5">
        <v>0</v>
      </c>
      <c r="L592" s="5">
        <f t="shared" si="21"/>
        <v>66</v>
      </c>
      <c r="M592" s="1" t="s">
        <v>323</v>
      </c>
      <c r="N592" s="1">
        <v>66</v>
      </c>
      <c r="O592" s="1" t="s">
        <v>1660</v>
      </c>
      <c r="P592" s="3">
        <v>105561</v>
      </c>
    </row>
    <row r="593" spans="1:19" x14ac:dyDescent="0.2">
      <c r="A593" s="8" t="str">
        <f t="shared" si="22"/>
        <v>SHURSR00060**C</v>
      </c>
      <c r="B593" s="1" t="s">
        <v>572</v>
      </c>
      <c r="C593" s="1" t="s">
        <v>342</v>
      </c>
      <c r="D593" s="4">
        <v>14.88</v>
      </c>
      <c r="E593" s="4">
        <v>14.96</v>
      </c>
      <c r="F593" s="1" t="s">
        <v>327</v>
      </c>
      <c r="G593" s="5">
        <v>0</v>
      </c>
      <c r="H593" s="5">
        <v>0</v>
      </c>
      <c r="I593" s="5">
        <v>42</v>
      </c>
      <c r="J593" s="5">
        <v>0</v>
      </c>
      <c r="K593" s="5">
        <v>0</v>
      </c>
      <c r="L593" s="5">
        <f t="shared" si="21"/>
        <v>42</v>
      </c>
      <c r="M593" s="1" t="s">
        <v>583</v>
      </c>
      <c r="N593" s="1">
        <v>42</v>
      </c>
      <c r="O593" s="1" t="s">
        <v>1660</v>
      </c>
      <c r="P593" s="3">
        <v>105561</v>
      </c>
    </row>
    <row r="594" spans="1:19" x14ac:dyDescent="0.2">
      <c r="A594" s="8" t="str">
        <f t="shared" si="22"/>
        <v>SHURSR00060**C</v>
      </c>
      <c r="B594" s="1" t="s">
        <v>572</v>
      </c>
      <c r="C594" s="1" t="s">
        <v>342</v>
      </c>
      <c r="D594" s="4">
        <v>14.96</v>
      </c>
      <c r="E594" s="4">
        <v>15.56</v>
      </c>
      <c r="F594" s="1" t="s">
        <v>322</v>
      </c>
      <c r="G594" s="5">
        <v>0</v>
      </c>
      <c r="H594" s="5">
        <v>0</v>
      </c>
      <c r="I594" s="5">
        <v>27</v>
      </c>
      <c r="J594" s="5">
        <v>0</v>
      </c>
      <c r="K594" s="5">
        <v>0</v>
      </c>
      <c r="L594" s="5">
        <f t="shared" si="21"/>
        <v>27</v>
      </c>
      <c r="M594" s="1" t="s">
        <v>584</v>
      </c>
      <c r="N594" s="1">
        <v>27</v>
      </c>
      <c r="O594" s="1" t="s">
        <v>1660</v>
      </c>
      <c r="P594" s="3">
        <v>105561</v>
      </c>
    </row>
    <row r="595" spans="1:19" x14ac:dyDescent="0.2">
      <c r="A595" s="8" t="str">
        <f t="shared" si="22"/>
        <v>SHURSR00060**C</v>
      </c>
      <c r="B595" s="1" t="s">
        <v>572</v>
      </c>
      <c r="C595" s="1" t="s">
        <v>342</v>
      </c>
      <c r="D595" s="4">
        <v>15.56</v>
      </c>
      <c r="E595" s="4">
        <v>15.82</v>
      </c>
      <c r="F595" s="1" t="s">
        <v>327</v>
      </c>
      <c r="G595" s="5">
        <v>0</v>
      </c>
      <c r="H595" s="5">
        <v>0</v>
      </c>
      <c r="I595" s="5">
        <v>45</v>
      </c>
      <c r="J595" s="5">
        <v>0</v>
      </c>
      <c r="K595" s="5">
        <v>0</v>
      </c>
      <c r="L595" s="5">
        <f t="shared" si="21"/>
        <v>45</v>
      </c>
      <c r="M595" s="1" t="s">
        <v>583</v>
      </c>
      <c r="N595" s="1">
        <v>45</v>
      </c>
      <c r="O595" s="1" t="s">
        <v>1660</v>
      </c>
      <c r="P595" s="3">
        <v>105561</v>
      </c>
    </row>
    <row r="596" spans="1:19" x14ac:dyDescent="0.2">
      <c r="A596" s="8" t="str">
        <f t="shared" si="22"/>
        <v>SHURSR00060**C</v>
      </c>
      <c r="B596" s="1" t="s">
        <v>572</v>
      </c>
      <c r="C596" s="1" t="s">
        <v>342</v>
      </c>
      <c r="D596" s="4">
        <v>15.82</v>
      </c>
      <c r="E596" s="4">
        <v>15.96</v>
      </c>
      <c r="F596" s="1" t="s">
        <v>322</v>
      </c>
      <c r="G596" s="5">
        <v>0</v>
      </c>
      <c r="H596" s="5">
        <v>0</v>
      </c>
      <c r="I596" s="5">
        <v>15</v>
      </c>
      <c r="J596" s="5">
        <v>0</v>
      </c>
      <c r="K596" s="5">
        <v>0</v>
      </c>
      <c r="L596" s="5">
        <f t="shared" si="21"/>
        <v>15</v>
      </c>
      <c r="M596" s="1" t="s">
        <v>323</v>
      </c>
      <c r="N596" s="1">
        <v>15</v>
      </c>
      <c r="O596" s="1" t="s">
        <v>1660</v>
      </c>
      <c r="P596" s="3">
        <v>105561</v>
      </c>
    </row>
    <row r="597" spans="1:19" x14ac:dyDescent="0.2">
      <c r="A597" s="8" t="str">
        <f t="shared" si="22"/>
        <v>SHURSR00061**C</v>
      </c>
      <c r="B597" s="1" t="s">
        <v>572</v>
      </c>
      <c r="C597" s="1" t="s">
        <v>464</v>
      </c>
      <c r="D597" s="4">
        <v>0.76</v>
      </c>
      <c r="E597" s="4">
        <v>2.4500000000000002</v>
      </c>
      <c r="F597" s="1" t="s">
        <v>589</v>
      </c>
      <c r="G597" s="5">
        <v>0</v>
      </c>
      <c r="H597" s="5">
        <v>0</v>
      </c>
      <c r="I597" s="5">
        <v>123</v>
      </c>
      <c r="J597" s="5">
        <v>0</v>
      </c>
      <c r="K597" s="5">
        <v>0</v>
      </c>
      <c r="L597" s="5">
        <f t="shared" si="21"/>
        <v>123</v>
      </c>
      <c r="M597" s="1" t="s">
        <v>590</v>
      </c>
      <c r="N597" s="1">
        <v>123</v>
      </c>
      <c r="O597" s="1" t="s">
        <v>1647</v>
      </c>
      <c r="P597" s="99">
        <v>102626</v>
      </c>
    </row>
    <row r="598" spans="1:19" x14ac:dyDescent="0.2">
      <c r="A598" s="8" t="str">
        <f t="shared" si="22"/>
        <v>SHURSR00061**C</v>
      </c>
      <c r="B598" s="1" t="s">
        <v>572</v>
      </c>
      <c r="C598" s="1" t="s">
        <v>464</v>
      </c>
      <c r="D598" s="4">
        <v>2.4500000000000002</v>
      </c>
      <c r="E598" s="4">
        <v>2.65</v>
      </c>
      <c r="F598" s="1" t="s">
        <v>334</v>
      </c>
      <c r="G598" s="5">
        <v>16</v>
      </c>
      <c r="H598" s="5">
        <v>0</v>
      </c>
      <c r="I598" s="5">
        <v>11</v>
      </c>
      <c r="J598" s="5">
        <v>0</v>
      </c>
      <c r="K598" s="5">
        <v>0</v>
      </c>
      <c r="L598" s="5">
        <f t="shared" si="21"/>
        <v>27</v>
      </c>
      <c r="M598" s="1" t="s">
        <v>594</v>
      </c>
      <c r="N598" s="1">
        <v>27</v>
      </c>
      <c r="O598" s="1" t="s">
        <v>1647</v>
      </c>
      <c r="P598" s="99">
        <v>102626</v>
      </c>
    </row>
    <row r="599" spans="1:19" x14ac:dyDescent="0.2">
      <c r="A599" s="8" t="str">
        <f t="shared" si="22"/>
        <v>SHURSR00061**C</v>
      </c>
      <c r="B599" s="1" t="s">
        <v>572</v>
      </c>
      <c r="C599" s="1" t="s">
        <v>464</v>
      </c>
      <c r="D599" s="4">
        <v>2.65</v>
      </c>
      <c r="E599" s="4">
        <v>2.85</v>
      </c>
      <c r="F599" s="1" t="s">
        <v>334</v>
      </c>
      <c r="G599" s="5">
        <v>16</v>
      </c>
      <c r="H599" s="5">
        <v>0</v>
      </c>
      <c r="I599" s="5">
        <v>11</v>
      </c>
      <c r="J599" s="5">
        <v>0</v>
      </c>
      <c r="K599" s="5">
        <v>0</v>
      </c>
      <c r="L599" s="5">
        <f t="shared" si="21"/>
        <v>27</v>
      </c>
      <c r="M599" s="1" t="s">
        <v>595</v>
      </c>
      <c r="N599" s="1">
        <v>27</v>
      </c>
      <c r="O599" s="1" t="s">
        <v>1647</v>
      </c>
      <c r="P599" s="99">
        <v>102626</v>
      </c>
    </row>
    <row r="600" spans="1:19" x14ac:dyDescent="0.2">
      <c r="A600" s="8" t="str">
        <f t="shared" si="22"/>
        <v>SHURSR00061**C</v>
      </c>
      <c r="B600" s="1" t="s">
        <v>572</v>
      </c>
      <c r="C600" s="1" t="s">
        <v>464</v>
      </c>
      <c r="D600" s="4">
        <v>2.85</v>
      </c>
      <c r="E600" s="4">
        <v>3.09</v>
      </c>
      <c r="F600" s="1" t="s">
        <v>596</v>
      </c>
      <c r="G600" s="5">
        <v>16</v>
      </c>
      <c r="H600" s="5">
        <v>0</v>
      </c>
      <c r="I600" s="5">
        <v>40</v>
      </c>
      <c r="J600" s="5">
        <v>0</v>
      </c>
      <c r="K600" s="5">
        <v>0</v>
      </c>
      <c r="L600" s="5">
        <f t="shared" si="21"/>
        <v>56</v>
      </c>
      <c r="M600" s="1" t="s">
        <v>116</v>
      </c>
      <c r="N600" s="1">
        <v>56</v>
      </c>
      <c r="O600" s="1" t="s">
        <v>1660</v>
      </c>
      <c r="P600" s="3">
        <v>105561</v>
      </c>
    </row>
    <row r="601" spans="1:19" x14ac:dyDescent="0.2">
      <c r="A601" s="8" t="str">
        <f t="shared" si="22"/>
        <v>SHURSR00061**C</v>
      </c>
      <c r="B601" s="1" t="s">
        <v>572</v>
      </c>
      <c r="C601" s="1" t="s">
        <v>464</v>
      </c>
      <c r="D601" s="4">
        <v>3.09</v>
      </c>
      <c r="E601" s="4">
        <v>3.86</v>
      </c>
      <c r="F601" s="1" t="s">
        <v>329</v>
      </c>
      <c r="G601" s="5">
        <v>0</v>
      </c>
      <c r="H601" s="5">
        <v>0</v>
      </c>
      <c r="I601" s="5">
        <v>102</v>
      </c>
      <c r="J601" s="5">
        <v>0</v>
      </c>
      <c r="K601" s="5">
        <v>0</v>
      </c>
      <c r="L601" s="5">
        <f t="shared" si="21"/>
        <v>102</v>
      </c>
      <c r="M601" s="1" t="s">
        <v>343</v>
      </c>
      <c r="N601" s="1">
        <v>102</v>
      </c>
      <c r="O601" s="1" t="s">
        <v>1660</v>
      </c>
      <c r="P601" s="3">
        <v>105561</v>
      </c>
    </row>
    <row r="602" spans="1:19" x14ac:dyDescent="0.2">
      <c r="A602" s="8" t="str">
        <f t="shared" si="22"/>
        <v>SHURSR00061**C</v>
      </c>
      <c r="B602" s="1" t="s">
        <v>572</v>
      </c>
      <c r="C602" s="1" t="s">
        <v>464</v>
      </c>
      <c r="D602" s="4">
        <v>3.86</v>
      </c>
      <c r="E602" s="4">
        <v>4.32</v>
      </c>
      <c r="F602" s="1" t="s">
        <v>322</v>
      </c>
      <c r="G602" s="5">
        <v>0</v>
      </c>
      <c r="H602" s="5">
        <v>0</v>
      </c>
      <c r="I602" s="5">
        <v>30</v>
      </c>
      <c r="J602" s="5">
        <v>0</v>
      </c>
      <c r="K602" s="5">
        <v>0</v>
      </c>
      <c r="L602" s="5">
        <f t="shared" si="21"/>
        <v>30</v>
      </c>
      <c r="M602" s="1" t="s">
        <v>323</v>
      </c>
      <c r="N602" s="1">
        <v>30</v>
      </c>
      <c r="O602" s="1" t="s">
        <v>1660</v>
      </c>
      <c r="P602" s="3">
        <v>105561</v>
      </c>
    </row>
    <row r="603" spans="1:19" x14ac:dyDescent="0.2">
      <c r="A603" s="8" t="str">
        <f t="shared" si="22"/>
        <v>SHURSR00061**C</v>
      </c>
      <c r="B603" s="1" t="s">
        <v>572</v>
      </c>
      <c r="C603" s="1" t="s">
        <v>464</v>
      </c>
      <c r="D603" s="4">
        <v>4.32</v>
      </c>
      <c r="E603" s="4">
        <v>4.66</v>
      </c>
      <c r="F603" s="1" t="s">
        <v>324</v>
      </c>
      <c r="G603" s="5">
        <v>0</v>
      </c>
      <c r="H603" s="5">
        <v>0</v>
      </c>
      <c r="I603" s="5">
        <v>22</v>
      </c>
      <c r="J603" s="5">
        <v>0</v>
      </c>
      <c r="K603" s="5">
        <v>0</v>
      </c>
      <c r="L603" s="5">
        <f t="shared" si="21"/>
        <v>22</v>
      </c>
      <c r="M603" s="1" t="s">
        <v>452</v>
      </c>
      <c r="N603" s="1">
        <v>22</v>
      </c>
      <c r="O603" s="1" t="s">
        <v>1660</v>
      </c>
      <c r="P603" s="3">
        <v>105561</v>
      </c>
    </row>
    <row r="604" spans="1:19" x14ac:dyDescent="0.2">
      <c r="A604" s="8" t="str">
        <f t="shared" si="22"/>
        <v>SHURSR00061**C</v>
      </c>
      <c r="B604" s="1" t="s">
        <v>572</v>
      </c>
      <c r="C604" s="1" t="s">
        <v>464</v>
      </c>
      <c r="D604" s="4">
        <v>4.66</v>
      </c>
      <c r="E604" s="4">
        <v>6.7</v>
      </c>
      <c r="F604" s="1" t="s">
        <v>322</v>
      </c>
      <c r="G604" s="5">
        <v>0</v>
      </c>
      <c r="H604" s="5">
        <v>0</v>
      </c>
      <c r="I604" s="5">
        <v>149</v>
      </c>
      <c r="J604" s="5">
        <v>0</v>
      </c>
      <c r="K604" s="5">
        <v>0</v>
      </c>
      <c r="L604" s="5">
        <f t="shared" si="21"/>
        <v>149</v>
      </c>
      <c r="M604" s="1" t="s">
        <v>323</v>
      </c>
      <c r="N604" s="1">
        <v>149</v>
      </c>
      <c r="O604" s="1" t="s">
        <v>1660</v>
      </c>
      <c r="P604" s="3">
        <v>105561</v>
      </c>
    </row>
    <row r="605" spans="1:19" x14ac:dyDescent="0.2">
      <c r="A605" s="8" t="str">
        <f t="shared" si="22"/>
        <v>SHURSR00061**C</v>
      </c>
      <c r="B605" s="1" t="s">
        <v>572</v>
      </c>
      <c r="C605" s="1" t="s">
        <v>464</v>
      </c>
      <c r="D605" s="4">
        <v>6.7</v>
      </c>
      <c r="E605" s="4">
        <v>7.97</v>
      </c>
      <c r="F605" s="1" t="s">
        <v>322</v>
      </c>
      <c r="G605" s="5">
        <v>0</v>
      </c>
      <c r="H605" s="5">
        <v>0</v>
      </c>
      <c r="I605" s="5">
        <v>93</v>
      </c>
      <c r="J605" s="5">
        <v>0</v>
      </c>
      <c r="K605" s="5">
        <v>0</v>
      </c>
      <c r="L605" s="5">
        <f t="shared" si="21"/>
        <v>93</v>
      </c>
      <c r="M605" s="1" t="s">
        <v>323</v>
      </c>
      <c r="N605" s="1">
        <v>93</v>
      </c>
      <c r="O605" s="1" t="s">
        <v>1662</v>
      </c>
      <c r="Q605" s="99">
        <v>101390</v>
      </c>
      <c r="S605" s="96" t="s">
        <v>1622</v>
      </c>
    </row>
    <row r="606" spans="1:19" x14ac:dyDescent="0.2">
      <c r="A606" s="8" t="str">
        <f t="shared" si="22"/>
        <v>SHURSR00061**C</v>
      </c>
      <c r="B606" s="1" t="s">
        <v>572</v>
      </c>
      <c r="C606" s="1" t="s">
        <v>464</v>
      </c>
      <c r="D606" s="4">
        <v>7.97</v>
      </c>
      <c r="E606" s="4">
        <v>8.31</v>
      </c>
      <c r="F606" s="1" t="s">
        <v>324</v>
      </c>
      <c r="G606" s="5">
        <v>0</v>
      </c>
      <c r="H606" s="5">
        <v>0</v>
      </c>
      <c r="I606" s="5">
        <v>22</v>
      </c>
      <c r="J606" s="5">
        <v>0</v>
      </c>
      <c r="K606" s="5">
        <v>0</v>
      </c>
      <c r="L606" s="5">
        <f t="shared" si="21"/>
        <v>22</v>
      </c>
      <c r="M606" s="1" t="s">
        <v>597</v>
      </c>
      <c r="N606" s="1">
        <v>22</v>
      </c>
      <c r="O606" s="1" t="s">
        <v>1662</v>
      </c>
      <c r="Q606" s="99">
        <v>101390</v>
      </c>
      <c r="S606" s="96" t="s">
        <v>1622</v>
      </c>
    </row>
    <row r="607" spans="1:19" x14ac:dyDescent="0.2">
      <c r="A607" s="8" t="str">
        <f t="shared" si="22"/>
        <v>SHURSR00061**C</v>
      </c>
      <c r="B607" s="1" t="s">
        <v>572</v>
      </c>
      <c r="C607" s="1" t="s">
        <v>464</v>
      </c>
      <c r="D607" s="4">
        <v>8.31</v>
      </c>
      <c r="E607" s="4">
        <v>12.08</v>
      </c>
      <c r="F607" s="1" t="s">
        <v>322</v>
      </c>
      <c r="G607" s="5">
        <v>0</v>
      </c>
      <c r="H607" s="5">
        <v>0</v>
      </c>
      <c r="I607" s="5">
        <v>248</v>
      </c>
      <c r="J607" s="5">
        <v>0</v>
      </c>
      <c r="K607" s="5">
        <v>0</v>
      </c>
      <c r="L607" s="5">
        <f t="shared" si="21"/>
        <v>248</v>
      </c>
      <c r="M607" s="1" t="s">
        <v>323</v>
      </c>
      <c r="N607" s="1">
        <v>248</v>
      </c>
      <c r="O607" s="1" t="s">
        <v>1662</v>
      </c>
      <c r="Q607" s="99">
        <v>101390</v>
      </c>
      <c r="S607" s="96" t="s">
        <v>1622</v>
      </c>
    </row>
    <row r="608" spans="1:19" x14ac:dyDescent="0.2">
      <c r="A608" s="8" t="str">
        <f t="shared" si="22"/>
        <v>SHURSR00061**C</v>
      </c>
      <c r="B608" s="1" t="s">
        <v>572</v>
      </c>
      <c r="C608" s="1" t="s">
        <v>464</v>
      </c>
      <c r="D608" s="4">
        <v>12.08</v>
      </c>
      <c r="E608" s="4">
        <v>14.86</v>
      </c>
      <c r="F608" s="1" t="s">
        <v>322</v>
      </c>
      <c r="G608" s="5">
        <v>0</v>
      </c>
      <c r="H608" s="5">
        <v>0</v>
      </c>
      <c r="I608" s="5">
        <v>183</v>
      </c>
      <c r="J608" s="5">
        <v>0</v>
      </c>
      <c r="K608" s="5">
        <v>0</v>
      </c>
      <c r="L608" s="5">
        <f t="shared" si="21"/>
        <v>183</v>
      </c>
      <c r="M608" s="1" t="s">
        <v>323</v>
      </c>
      <c r="N608" s="1">
        <v>183</v>
      </c>
      <c r="O608" s="1" t="s">
        <v>1660</v>
      </c>
      <c r="P608" s="3">
        <v>105561</v>
      </c>
    </row>
    <row r="609" spans="1:19" x14ac:dyDescent="0.2">
      <c r="A609" s="8" t="str">
        <f t="shared" si="22"/>
        <v>SHURSR00061**C</v>
      </c>
      <c r="B609" s="1" t="s">
        <v>572</v>
      </c>
      <c r="C609" s="1" t="s">
        <v>464</v>
      </c>
      <c r="D609" s="4">
        <v>14.86</v>
      </c>
      <c r="E609" s="4">
        <v>15.71</v>
      </c>
      <c r="F609" s="1" t="s">
        <v>322</v>
      </c>
      <c r="G609" s="5">
        <v>0</v>
      </c>
      <c r="H609" s="5">
        <v>0</v>
      </c>
      <c r="I609" s="5">
        <v>56</v>
      </c>
      <c r="J609" s="5">
        <v>0</v>
      </c>
      <c r="K609" s="5">
        <v>0</v>
      </c>
      <c r="L609" s="5">
        <f t="shared" si="21"/>
        <v>56</v>
      </c>
      <c r="M609" s="1" t="s">
        <v>323</v>
      </c>
      <c r="N609" s="1">
        <v>56</v>
      </c>
      <c r="O609" s="1" t="s">
        <v>1660</v>
      </c>
      <c r="P609" s="3">
        <v>105561</v>
      </c>
    </row>
    <row r="610" spans="1:19" x14ac:dyDescent="0.2">
      <c r="A610" s="8" t="str">
        <f t="shared" si="22"/>
        <v>SHURSR00061**C</v>
      </c>
      <c r="B610" s="1" t="s">
        <v>572</v>
      </c>
      <c r="C610" s="1" t="s">
        <v>464</v>
      </c>
      <c r="D610" s="4">
        <v>15.71</v>
      </c>
      <c r="E610" s="4">
        <v>15.96</v>
      </c>
      <c r="F610" s="1" t="s">
        <v>327</v>
      </c>
      <c r="G610" s="5">
        <v>0</v>
      </c>
      <c r="H610" s="5">
        <v>0</v>
      </c>
      <c r="I610" s="5">
        <v>31</v>
      </c>
      <c r="J610" s="5">
        <v>0</v>
      </c>
      <c r="K610" s="5">
        <v>0</v>
      </c>
      <c r="L610" s="5">
        <f t="shared" si="21"/>
        <v>31</v>
      </c>
      <c r="M610" s="1" t="s">
        <v>347</v>
      </c>
      <c r="N610" s="1">
        <v>31</v>
      </c>
      <c r="O610" s="1" t="s">
        <v>1660</v>
      </c>
      <c r="P610" s="3">
        <v>105561</v>
      </c>
    </row>
    <row r="611" spans="1:19" x14ac:dyDescent="0.2">
      <c r="A611" s="8" t="str">
        <f t="shared" si="22"/>
        <v>SHURSR00061**C</v>
      </c>
      <c r="B611" s="1" t="s">
        <v>572</v>
      </c>
      <c r="C611" s="1" t="s">
        <v>464</v>
      </c>
      <c r="D611" s="4">
        <v>15.96</v>
      </c>
      <c r="E611" s="4">
        <v>17</v>
      </c>
      <c r="F611" s="1" t="s">
        <v>322</v>
      </c>
      <c r="G611" s="5">
        <v>0</v>
      </c>
      <c r="H611" s="5">
        <v>0</v>
      </c>
      <c r="I611" s="5">
        <v>69</v>
      </c>
      <c r="J611" s="5">
        <v>0</v>
      </c>
      <c r="K611" s="5">
        <v>0</v>
      </c>
      <c r="L611" s="5">
        <f t="shared" si="21"/>
        <v>69</v>
      </c>
      <c r="M611" s="1" t="s">
        <v>323</v>
      </c>
      <c r="N611" s="1">
        <v>69</v>
      </c>
      <c r="O611" s="1" t="s">
        <v>1660</v>
      </c>
      <c r="P611" s="3">
        <v>105561</v>
      </c>
    </row>
    <row r="612" spans="1:19" x14ac:dyDescent="0.2">
      <c r="A612" s="8" t="str">
        <f t="shared" si="22"/>
        <v>SHURSR00061**C</v>
      </c>
      <c r="B612" s="1" t="s">
        <v>572</v>
      </c>
      <c r="C612" s="1" t="s">
        <v>464</v>
      </c>
      <c r="D612" s="4">
        <v>17</v>
      </c>
      <c r="E612" s="4">
        <v>17.149999999999999</v>
      </c>
      <c r="F612" s="1" t="s">
        <v>591</v>
      </c>
      <c r="G612" s="5">
        <v>16</v>
      </c>
      <c r="H612" s="5">
        <v>0</v>
      </c>
      <c r="I612" s="5">
        <v>24</v>
      </c>
      <c r="J612" s="5">
        <v>23</v>
      </c>
      <c r="K612" s="5">
        <v>0</v>
      </c>
      <c r="L612" s="5">
        <f t="shared" si="21"/>
        <v>63</v>
      </c>
      <c r="M612" s="1" t="s">
        <v>592</v>
      </c>
      <c r="N612" s="1">
        <v>63</v>
      </c>
      <c r="O612" s="1" t="s">
        <v>1660</v>
      </c>
      <c r="P612" s="3">
        <v>105561</v>
      </c>
    </row>
    <row r="613" spans="1:19" x14ac:dyDescent="0.2">
      <c r="A613" s="8" t="str">
        <f t="shared" si="22"/>
        <v>SHURSR00061**C</v>
      </c>
      <c r="B613" s="1" t="s">
        <v>572</v>
      </c>
      <c r="C613" s="1" t="s">
        <v>464</v>
      </c>
      <c r="D613" s="4">
        <v>17.149999999999999</v>
      </c>
      <c r="E613" s="4">
        <v>17.32</v>
      </c>
      <c r="F613" s="1" t="s">
        <v>591</v>
      </c>
      <c r="G613" s="5">
        <v>0</v>
      </c>
      <c r="H613" s="5">
        <v>0</v>
      </c>
      <c r="I613" s="5">
        <v>11</v>
      </c>
      <c r="J613" s="5">
        <v>11</v>
      </c>
      <c r="K613" s="5">
        <v>0</v>
      </c>
      <c r="L613" s="5">
        <f t="shared" si="21"/>
        <v>22</v>
      </c>
      <c r="M613" s="1" t="s">
        <v>593</v>
      </c>
      <c r="N613" s="1">
        <v>22</v>
      </c>
      <c r="O613" s="1" t="s">
        <v>1660</v>
      </c>
      <c r="P613" s="3">
        <v>105561</v>
      </c>
    </row>
    <row r="614" spans="1:19" x14ac:dyDescent="0.2">
      <c r="A614" s="8" t="str">
        <f t="shared" si="22"/>
        <v>SHURSR00061**C</v>
      </c>
      <c r="B614" s="1" t="s">
        <v>572</v>
      </c>
      <c r="C614" s="1" t="s">
        <v>464</v>
      </c>
      <c r="D614" s="4">
        <v>20.329999999999998</v>
      </c>
      <c r="E614" s="4">
        <v>21.03</v>
      </c>
      <c r="F614" s="1" t="s">
        <v>322</v>
      </c>
      <c r="G614" s="5">
        <v>0</v>
      </c>
      <c r="H614" s="5">
        <v>0</v>
      </c>
      <c r="I614" s="5">
        <v>46</v>
      </c>
      <c r="J614" s="5">
        <v>0</v>
      </c>
      <c r="K614" s="5">
        <v>0</v>
      </c>
      <c r="L614" s="5">
        <f t="shared" si="21"/>
        <v>46</v>
      </c>
      <c r="M614" s="1" t="s">
        <v>323</v>
      </c>
      <c r="N614" s="1">
        <v>46</v>
      </c>
      <c r="O614" s="1" t="s">
        <v>1617</v>
      </c>
      <c r="P614" s="99">
        <v>101469</v>
      </c>
      <c r="R614" s="104" t="s">
        <v>1608</v>
      </c>
      <c r="S614" s="96" t="s">
        <v>1664</v>
      </c>
    </row>
    <row r="615" spans="1:19" x14ac:dyDescent="0.2">
      <c r="A615" s="8" t="str">
        <f t="shared" si="22"/>
        <v>SHURSR00061**C</v>
      </c>
      <c r="B615" s="1" t="s">
        <v>572</v>
      </c>
      <c r="C615" s="1" t="s">
        <v>464</v>
      </c>
      <c r="D615" s="4">
        <v>21.03</v>
      </c>
      <c r="E615" s="4">
        <v>21.25</v>
      </c>
      <c r="F615" s="1" t="s">
        <v>329</v>
      </c>
      <c r="G615" s="5">
        <v>0</v>
      </c>
      <c r="H615" s="5">
        <v>0</v>
      </c>
      <c r="I615" s="5">
        <v>31</v>
      </c>
      <c r="J615" s="5">
        <v>0</v>
      </c>
      <c r="K615" s="5">
        <v>0</v>
      </c>
      <c r="L615" s="5">
        <f t="shared" si="21"/>
        <v>31</v>
      </c>
      <c r="M615" s="1" t="s">
        <v>343</v>
      </c>
      <c r="N615" s="1">
        <v>31</v>
      </c>
      <c r="O615" s="1" t="s">
        <v>1617</v>
      </c>
      <c r="P615" s="99">
        <v>101469</v>
      </c>
      <c r="R615" s="104" t="s">
        <v>1608</v>
      </c>
      <c r="S615" s="96" t="s">
        <v>1664</v>
      </c>
    </row>
    <row r="616" spans="1:19" x14ac:dyDescent="0.2">
      <c r="A616" s="8" t="str">
        <f t="shared" si="22"/>
        <v>SHURSR00061**C</v>
      </c>
      <c r="B616" s="1" t="s">
        <v>572</v>
      </c>
      <c r="C616" s="1" t="s">
        <v>464</v>
      </c>
      <c r="D616" s="4">
        <v>21.25</v>
      </c>
      <c r="E616" s="4">
        <v>21.68</v>
      </c>
      <c r="F616" s="1" t="s">
        <v>322</v>
      </c>
      <c r="G616" s="5">
        <v>0</v>
      </c>
      <c r="H616" s="5">
        <v>0</v>
      </c>
      <c r="I616" s="5">
        <v>24</v>
      </c>
      <c r="J616" s="5">
        <v>0</v>
      </c>
      <c r="K616" s="5">
        <v>0</v>
      </c>
      <c r="L616" s="5">
        <f t="shared" si="21"/>
        <v>24</v>
      </c>
      <c r="M616" s="1" t="s">
        <v>323</v>
      </c>
      <c r="N616" s="1">
        <v>24</v>
      </c>
      <c r="O616" s="1" t="s">
        <v>1617</v>
      </c>
      <c r="P616" s="99">
        <v>101469</v>
      </c>
      <c r="R616" s="104" t="s">
        <v>1608</v>
      </c>
      <c r="S616" s="96" t="s">
        <v>1664</v>
      </c>
    </row>
    <row r="617" spans="1:19" x14ac:dyDescent="0.2">
      <c r="A617" s="8" t="str">
        <f t="shared" si="22"/>
        <v>SHURSR00061**C</v>
      </c>
      <c r="B617" s="1" t="s">
        <v>572</v>
      </c>
      <c r="C617" s="1" t="s">
        <v>464</v>
      </c>
      <c r="D617" s="4">
        <v>21.68</v>
      </c>
      <c r="E617" s="4">
        <v>21.83</v>
      </c>
      <c r="F617" s="1" t="s">
        <v>329</v>
      </c>
      <c r="G617" s="5">
        <v>0</v>
      </c>
      <c r="H617" s="5">
        <v>0</v>
      </c>
      <c r="I617" s="5">
        <v>24</v>
      </c>
      <c r="J617" s="5">
        <v>0</v>
      </c>
      <c r="K617" s="5">
        <v>0</v>
      </c>
      <c r="L617" s="5">
        <f t="shared" si="21"/>
        <v>24</v>
      </c>
      <c r="M617" s="1" t="s">
        <v>343</v>
      </c>
      <c r="N617" s="1">
        <v>24</v>
      </c>
      <c r="O617" s="1" t="s">
        <v>1617</v>
      </c>
      <c r="P617" s="99">
        <v>101469</v>
      </c>
      <c r="R617" s="104" t="s">
        <v>1608</v>
      </c>
      <c r="S617" s="96" t="s">
        <v>1664</v>
      </c>
    </row>
    <row r="618" spans="1:19" x14ac:dyDescent="0.2">
      <c r="A618" s="8" t="str">
        <f t="shared" si="22"/>
        <v>SHURSR00061**C</v>
      </c>
      <c r="B618" s="1" t="s">
        <v>572</v>
      </c>
      <c r="C618" s="1" t="s">
        <v>464</v>
      </c>
      <c r="D618" s="4">
        <v>21.83</v>
      </c>
      <c r="E618" s="4">
        <v>22.17</v>
      </c>
      <c r="F618" s="1">
        <v>6</v>
      </c>
      <c r="G618" s="5">
        <v>0</v>
      </c>
      <c r="H618" s="5">
        <v>16</v>
      </c>
      <c r="I618" s="5">
        <v>22</v>
      </c>
      <c r="J618" s="5">
        <v>0</v>
      </c>
      <c r="K618" s="5">
        <v>0</v>
      </c>
      <c r="L618" s="5">
        <f t="shared" si="21"/>
        <v>38</v>
      </c>
      <c r="M618" s="1" t="s">
        <v>754</v>
      </c>
      <c r="N618" s="1">
        <v>22</v>
      </c>
      <c r="O618" s="1" t="s">
        <v>1617</v>
      </c>
      <c r="P618" s="99">
        <v>101469</v>
      </c>
      <c r="R618" s="104" t="s">
        <v>1608</v>
      </c>
      <c r="S618" s="96" t="s">
        <v>1664</v>
      </c>
    </row>
    <row r="619" spans="1:19" x14ac:dyDescent="0.2">
      <c r="A619" s="8" t="str">
        <f t="shared" si="22"/>
        <v>SHURSR00061**C</v>
      </c>
      <c r="B619" s="1" t="s">
        <v>572</v>
      </c>
      <c r="C619" s="1" t="s">
        <v>464</v>
      </c>
      <c r="D619" s="4">
        <v>22.17</v>
      </c>
      <c r="E619" s="4">
        <v>23.92</v>
      </c>
      <c r="F619" s="1" t="s">
        <v>322</v>
      </c>
      <c r="G619" s="5">
        <v>0</v>
      </c>
      <c r="H619" s="5">
        <v>0</v>
      </c>
      <c r="I619" s="5">
        <v>115</v>
      </c>
      <c r="J619" s="5">
        <v>0</v>
      </c>
      <c r="K619" s="5">
        <v>0</v>
      </c>
      <c r="L619" s="5">
        <f t="shared" si="21"/>
        <v>115</v>
      </c>
      <c r="M619" s="1" t="s">
        <v>323</v>
      </c>
      <c r="N619" s="1">
        <v>115</v>
      </c>
      <c r="O619" s="1" t="s">
        <v>1617</v>
      </c>
      <c r="P619" s="99">
        <v>101469</v>
      </c>
      <c r="R619" s="104" t="s">
        <v>1608</v>
      </c>
      <c r="S619" s="96" t="s">
        <v>1664</v>
      </c>
    </row>
    <row r="620" spans="1:19" x14ac:dyDescent="0.2">
      <c r="A620" s="8" t="str">
        <f>"S"&amp;B620&amp;MID(C620,1,2)&amp;"00"&amp;MID(C620,4,3)&amp;"*CC"</f>
        <v>SHURSR00061*CC</v>
      </c>
      <c r="B620" s="1" t="s">
        <v>572</v>
      </c>
      <c r="C620" s="1" t="s">
        <v>598</v>
      </c>
      <c r="D620" s="4">
        <v>0</v>
      </c>
      <c r="E620" s="4">
        <v>0.67</v>
      </c>
      <c r="F620" s="1" t="s">
        <v>486</v>
      </c>
      <c r="G620" s="5">
        <v>16</v>
      </c>
      <c r="H620" s="5">
        <v>0</v>
      </c>
      <c r="I620" s="5">
        <v>27</v>
      </c>
      <c r="J620" s="5">
        <v>62</v>
      </c>
      <c r="K620" s="5">
        <v>62</v>
      </c>
      <c r="L620" s="5">
        <f t="shared" si="21"/>
        <v>167</v>
      </c>
      <c r="M620" s="1" t="s">
        <v>599</v>
      </c>
      <c r="N620" s="1">
        <v>167</v>
      </c>
      <c r="O620" s="1" t="s">
        <v>1617</v>
      </c>
      <c r="P620" s="99">
        <v>101469</v>
      </c>
      <c r="Q620" s="96">
        <v>107782</v>
      </c>
      <c r="S620" s="96" t="s">
        <v>1668</v>
      </c>
    </row>
    <row r="621" spans="1:19" x14ac:dyDescent="0.2">
      <c r="A621" s="8" t="str">
        <f t="shared" ref="A621:A684" si="23">"S"&amp;B621&amp;MID(C621,1,2)&amp;"00"&amp;MID(C621,4,3)&amp;"**C"</f>
        <v>SHURSR00099**C</v>
      </c>
      <c r="B621" s="1" t="s">
        <v>572</v>
      </c>
      <c r="C621" s="1" t="s">
        <v>542</v>
      </c>
      <c r="D621" s="4">
        <v>1.61</v>
      </c>
      <c r="E621" s="4">
        <v>2</v>
      </c>
      <c r="F621" s="1" t="s">
        <v>322</v>
      </c>
      <c r="G621" s="5">
        <v>0</v>
      </c>
      <c r="H621" s="5">
        <v>0</v>
      </c>
      <c r="I621" s="5">
        <v>27</v>
      </c>
      <c r="J621" s="5">
        <v>0</v>
      </c>
      <c r="K621" s="5">
        <v>0</v>
      </c>
      <c r="L621" s="5">
        <f t="shared" si="21"/>
        <v>27</v>
      </c>
      <c r="M621" s="1" t="s">
        <v>323</v>
      </c>
      <c r="N621" s="1">
        <v>27</v>
      </c>
      <c r="O621" s="1" t="s">
        <v>1647</v>
      </c>
      <c r="P621" s="99"/>
      <c r="Q621" s="96">
        <v>113890</v>
      </c>
      <c r="S621" s="96" t="s">
        <v>1651</v>
      </c>
    </row>
    <row r="622" spans="1:19" x14ac:dyDescent="0.2">
      <c r="A622" s="8" t="str">
        <f t="shared" si="23"/>
        <v>SHURSR00099**C</v>
      </c>
      <c r="B622" s="1" t="s">
        <v>572</v>
      </c>
      <c r="C622" s="1" t="s">
        <v>542</v>
      </c>
      <c r="D622" s="4">
        <v>2</v>
      </c>
      <c r="E622" s="4">
        <v>4.3600000000000003</v>
      </c>
      <c r="F622" s="1" t="s">
        <v>322</v>
      </c>
      <c r="G622" s="5">
        <v>0</v>
      </c>
      <c r="H622" s="5">
        <v>0</v>
      </c>
      <c r="I622" s="5">
        <v>192</v>
      </c>
      <c r="J622" s="5">
        <v>0</v>
      </c>
      <c r="K622" s="5">
        <v>0</v>
      </c>
      <c r="L622" s="5">
        <f t="shared" si="21"/>
        <v>192</v>
      </c>
      <c r="M622" s="1" t="s">
        <v>323</v>
      </c>
      <c r="N622" s="1">
        <v>192</v>
      </c>
      <c r="O622" s="1" t="s">
        <v>1647</v>
      </c>
      <c r="P622" s="99"/>
      <c r="Q622" s="96">
        <v>113890</v>
      </c>
      <c r="S622" s="96" t="s">
        <v>1651</v>
      </c>
    </row>
    <row r="623" spans="1:19" x14ac:dyDescent="0.2">
      <c r="A623" s="8" t="str">
        <f t="shared" si="23"/>
        <v>SHURSR00099**C</v>
      </c>
      <c r="B623" s="1" t="s">
        <v>572</v>
      </c>
      <c r="C623" s="1" t="s">
        <v>542</v>
      </c>
      <c r="D623" s="4">
        <v>4.3600000000000003</v>
      </c>
      <c r="E623" s="4">
        <v>4.7</v>
      </c>
      <c r="F623" s="1">
        <v>8</v>
      </c>
      <c r="G623" s="5">
        <v>0</v>
      </c>
      <c r="H623" s="5">
        <v>0</v>
      </c>
      <c r="I623" s="5">
        <v>22</v>
      </c>
      <c r="J623" s="5">
        <v>0</v>
      </c>
      <c r="K623" s="5">
        <v>0</v>
      </c>
      <c r="L623" s="5">
        <f t="shared" si="21"/>
        <v>22</v>
      </c>
      <c r="M623" s="1" t="s">
        <v>597</v>
      </c>
      <c r="N623" s="1">
        <v>22</v>
      </c>
      <c r="O623" s="1" t="s">
        <v>1647</v>
      </c>
      <c r="P623" s="99"/>
      <c r="Q623" s="96">
        <v>113890</v>
      </c>
      <c r="S623" s="96" t="s">
        <v>1651</v>
      </c>
    </row>
    <row r="624" spans="1:19" x14ac:dyDescent="0.2">
      <c r="A624" s="8" t="str">
        <f t="shared" si="23"/>
        <v>SHURSR00099**C</v>
      </c>
      <c r="B624" s="1" t="s">
        <v>572</v>
      </c>
      <c r="C624" s="1" t="s">
        <v>542</v>
      </c>
      <c r="D624" s="4">
        <v>4.7</v>
      </c>
      <c r="E624" s="4">
        <v>7.11</v>
      </c>
      <c r="F624" s="1" t="s">
        <v>322</v>
      </c>
      <c r="G624" s="5">
        <v>0</v>
      </c>
      <c r="H624" s="5">
        <v>0</v>
      </c>
      <c r="I624" s="5">
        <v>167</v>
      </c>
      <c r="J624" s="5">
        <v>0</v>
      </c>
      <c r="K624" s="5">
        <v>0</v>
      </c>
      <c r="L624" s="5">
        <f t="shared" si="21"/>
        <v>167</v>
      </c>
      <c r="M624" s="1" t="s">
        <v>323</v>
      </c>
      <c r="N624" s="1">
        <v>167</v>
      </c>
      <c r="O624" s="1" t="s">
        <v>1647</v>
      </c>
      <c r="P624" s="99"/>
      <c r="Q624" s="96">
        <v>113890</v>
      </c>
      <c r="S624" s="96" t="s">
        <v>1651</v>
      </c>
    </row>
    <row r="625" spans="1:19" x14ac:dyDescent="0.2">
      <c r="A625" s="8" t="str">
        <f t="shared" si="23"/>
        <v>SHURSR00099**C</v>
      </c>
      <c r="B625" s="1" t="s">
        <v>572</v>
      </c>
      <c r="C625" s="1" t="s">
        <v>542</v>
      </c>
      <c r="D625" s="4">
        <v>7.11</v>
      </c>
      <c r="E625" s="4">
        <v>7.41</v>
      </c>
      <c r="F625" s="1">
        <v>15</v>
      </c>
      <c r="G625" s="5">
        <v>0</v>
      </c>
      <c r="H625" s="5">
        <v>0</v>
      </c>
      <c r="I625" s="5">
        <v>40</v>
      </c>
      <c r="J625" s="5">
        <v>0</v>
      </c>
      <c r="K625" s="5">
        <v>0</v>
      </c>
      <c r="L625" s="5">
        <f t="shared" si="21"/>
        <v>40</v>
      </c>
      <c r="M625" s="1" t="s">
        <v>343</v>
      </c>
      <c r="N625" s="1">
        <v>40</v>
      </c>
      <c r="O625" s="1" t="s">
        <v>1647</v>
      </c>
      <c r="P625" s="99"/>
      <c r="Q625" s="96">
        <v>113890</v>
      </c>
      <c r="S625" s="96" t="s">
        <v>1651</v>
      </c>
    </row>
    <row r="626" spans="1:19" x14ac:dyDescent="0.2">
      <c r="A626" s="8" t="str">
        <f t="shared" si="23"/>
        <v>SHURSR00099**C</v>
      </c>
      <c r="B626" s="1" t="s">
        <v>572</v>
      </c>
      <c r="C626" s="1" t="s">
        <v>542</v>
      </c>
      <c r="D626" s="4">
        <v>7.41</v>
      </c>
      <c r="E626" s="4">
        <v>9.11</v>
      </c>
      <c r="F626" s="1" t="s">
        <v>322</v>
      </c>
      <c r="G626" s="5">
        <v>0</v>
      </c>
      <c r="H626" s="5">
        <v>0</v>
      </c>
      <c r="I626" s="5">
        <v>124</v>
      </c>
      <c r="J626" s="5">
        <v>0</v>
      </c>
      <c r="K626" s="5">
        <v>0</v>
      </c>
      <c r="L626" s="5">
        <f t="shared" si="21"/>
        <v>124</v>
      </c>
      <c r="M626" s="1" t="s">
        <v>323</v>
      </c>
      <c r="N626" s="1">
        <v>124</v>
      </c>
      <c r="O626" s="1" t="s">
        <v>1647</v>
      </c>
      <c r="P626" s="99"/>
      <c r="Q626" s="96">
        <v>113890</v>
      </c>
      <c r="S626" s="96" t="s">
        <v>1651</v>
      </c>
    </row>
    <row r="627" spans="1:19" x14ac:dyDescent="0.2">
      <c r="A627" s="8" t="str">
        <f t="shared" si="23"/>
        <v>SHURSR00099**C</v>
      </c>
      <c r="B627" s="1" t="s">
        <v>572</v>
      </c>
      <c r="C627" s="1" t="s">
        <v>542</v>
      </c>
      <c r="D627" s="4">
        <v>9.11</v>
      </c>
      <c r="E627" s="4">
        <v>13.9</v>
      </c>
      <c r="F627" s="1" t="s">
        <v>322</v>
      </c>
      <c r="G627" s="5">
        <v>0</v>
      </c>
      <c r="H627" s="5">
        <v>0</v>
      </c>
      <c r="I627" s="5">
        <v>306</v>
      </c>
      <c r="J627" s="5">
        <v>0</v>
      </c>
      <c r="K627" s="5">
        <v>0</v>
      </c>
      <c r="L627" s="5">
        <f t="shared" si="21"/>
        <v>306</v>
      </c>
      <c r="M627" s="1" t="s">
        <v>323</v>
      </c>
      <c r="N627" s="1">
        <v>306</v>
      </c>
      <c r="O627" s="1" t="s">
        <v>1647</v>
      </c>
      <c r="P627" s="99"/>
      <c r="Q627" s="96">
        <v>113890</v>
      </c>
      <c r="S627" s="96" t="s">
        <v>1651</v>
      </c>
    </row>
    <row r="628" spans="1:19" x14ac:dyDescent="0.2">
      <c r="A628" s="8" t="str">
        <f t="shared" si="23"/>
        <v>SHURSR00099**C</v>
      </c>
      <c r="B628" s="1" t="s">
        <v>572</v>
      </c>
      <c r="C628" s="1" t="s">
        <v>542</v>
      </c>
      <c r="D628" s="4">
        <v>13.9</v>
      </c>
      <c r="E628" s="4">
        <v>14.12</v>
      </c>
      <c r="F628" s="1" t="s">
        <v>329</v>
      </c>
      <c r="G628" s="5">
        <v>0</v>
      </c>
      <c r="H628" s="5">
        <v>0</v>
      </c>
      <c r="I628" s="5">
        <v>30</v>
      </c>
      <c r="J628" s="5">
        <v>0</v>
      </c>
      <c r="K628" s="5">
        <v>0</v>
      </c>
      <c r="L628" s="5">
        <f t="shared" si="21"/>
        <v>30</v>
      </c>
      <c r="M628" s="1" t="s">
        <v>343</v>
      </c>
      <c r="N628" s="1">
        <v>30</v>
      </c>
      <c r="O628" s="1" t="s">
        <v>1647</v>
      </c>
      <c r="P628" s="99"/>
      <c r="Q628" s="96">
        <v>113890</v>
      </c>
      <c r="S628" s="96" t="s">
        <v>1651</v>
      </c>
    </row>
    <row r="629" spans="1:19" x14ac:dyDescent="0.2">
      <c r="A629" s="8" t="str">
        <f t="shared" si="23"/>
        <v>SHURSR00099**C</v>
      </c>
      <c r="B629" s="1" t="s">
        <v>572</v>
      </c>
      <c r="C629" s="1" t="s">
        <v>542</v>
      </c>
      <c r="D629" s="4">
        <v>15.04</v>
      </c>
      <c r="E629" s="4">
        <v>15.24</v>
      </c>
      <c r="F629" s="1" t="s">
        <v>334</v>
      </c>
      <c r="G629" s="5">
        <v>16</v>
      </c>
      <c r="H629" s="5">
        <v>0</v>
      </c>
      <c r="I629" s="5">
        <v>11</v>
      </c>
      <c r="J629" s="5">
        <v>0</v>
      </c>
      <c r="K629" s="5">
        <v>0</v>
      </c>
      <c r="L629" s="5">
        <f t="shared" si="21"/>
        <v>27</v>
      </c>
      <c r="M629" s="1" t="s">
        <v>461</v>
      </c>
      <c r="N629" s="1">
        <v>27</v>
      </c>
      <c r="O629" s="1" t="s">
        <v>1647</v>
      </c>
      <c r="P629" s="99">
        <v>102626</v>
      </c>
    </row>
    <row r="630" spans="1:19" x14ac:dyDescent="0.2">
      <c r="A630" s="8" t="str">
        <f t="shared" si="23"/>
        <v>SHURSR00099**C</v>
      </c>
      <c r="B630" s="1" t="s">
        <v>572</v>
      </c>
      <c r="C630" s="1" t="s">
        <v>542</v>
      </c>
      <c r="D630" s="4">
        <v>15.24</v>
      </c>
      <c r="E630" s="4">
        <v>15.91</v>
      </c>
      <c r="F630" s="1" t="s">
        <v>322</v>
      </c>
      <c r="G630" s="5">
        <v>0</v>
      </c>
      <c r="H630" s="5">
        <v>0</v>
      </c>
      <c r="I630" s="5">
        <v>37</v>
      </c>
      <c r="J630" s="5">
        <v>0</v>
      </c>
      <c r="K630" s="5">
        <v>0</v>
      </c>
      <c r="L630" s="5">
        <f t="shared" si="21"/>
        <v>37</v>
      </c>
      <c r="M630" s="1" t="s">
        <v>323</v>
      </c>
      <c r="N630" s="1">
        <v>37</v>
      </c>
      <c r="O630" s="1" t="s">
        <v>1647</v>
      </c>
      <c r="P630" s="99">
        <v>102626</v>
      </c>
    </row>
    <row r="631" spans="1:19" x14ac:dyDescent="0.2">
      <c r="A631" s="8" t="str">
        <f t="shared" si="23"/>
        <v>SHURSR00099**C</v>
      </c>
      <c r="B631" s="1" t="s">
        <v>572</v>
      </c>
      <c r="C631" s="1" t="s">
        <v>542</v>
      </c>
      <c r="D631" s="4">
        <v>15.91</v>
      </c>
      <c r="E631" s="4">
        <v>16.170000000000002</v>
      </c>
      <c r="F631" s="1" t="s">
        <v>329</v>
      </c>
      <c r="G631" s="5">
        <v>0</v>
      </c>
      <c r="H631" s="5">
        <v>0</v>
      </c>
      <c r="I631" s="5">
        <v>40</v>
      </c>
      <c r="J631" s="5">
        <v>0</v>
      </c>
      <c r="K631" s="5">
        <v>0</v>
      </c>
      <c r="L631" s="5">
        <f t="shared" ref="L631:L694" si="24">SUM(G631:K631)</f>
        <v>40</v>
      </c>
      <c r="M631" s="1" t="s">
        <v>347</v>
      </c>
      <c r="N631" s="1">
        <v>40</v>
      </c>
      <c r="O631" s="1" t="s">
        <v>1647</v>
      </c>
      <c r="P631" s="99">
        <v>102626</v>
      </c>
    </row>
    <row r="632" spans="1:19" x14ac:dyDescent="0.2">
      <c r="A632" s="8" t="str">
        <f t="shared" si="23"/>
        <v>SHURSR00099**C</v>
      </c>
      <c r="B632" s="1" t="s">
        <v>572</v>
      </c>
      <c r="C632" s="1" t="s">
        <v>542</v>
      </c>
      <c r="D632" s="4">
        <v>16.170000000000002</v>
      </c>
      <c r="E632" s="4">
        <v>16.489999999999998</v>
      </c>
      <c r="F632" s="1" t="s">
        <v>322</v>
      </c>
      <c r="G632" s="5">
        <v>0</v>
      </c>
      <c r="H632" s="5">
        <v>0</v>
      </c>
      <c r="I632" s="5">
        <v>22</v>
      </c>
      <c r="J632" s="5">
        <v>0</v>
      </c>
      <c r="K632" s="5">
        <v>0</v>
      </c>
      <c r="L632" s="5">
        <f t="shared" si="24"/>
        <v>22</v>
      </c>
      <c r="M632" s="1" t="s">
        <v>323</v>
      </c>
      <c r="N632" s="1">
        <v>22</v>
      </c>
      <c r="O632" s="1" t="s">
        <v>1647</v>
      </c>
      <c r="P632" s="99">
        <v>102626</v>
      </c>
    </row>
    <row r="633" spans="1:19" x14ac:dyDescent="0.2">
      <c r="A633" s="8" t="str">
        <f t="shared" si="23"/>
        <v>SHURSR00099**C</v>
      </c>
      <c r="B633" s="1" t="s">
        <v>572</v>
      </c>
      <c r="C633" s="1" t="s">
        <v>542</v>
      </c>
      <c r="D633" s="4">
        <v>16.489999999999998</v>
      </c>
      <c r="E633" s="4">
        <v>16.75</v>
      </c>
      <c r="F633" s="1" t="s">
        <v>329</v>
      </c>
      <c r="G633" s="5">
        <v>0</v>
      </c>
      <c r="H633" s="5">
        <v>0</v>
      </c>
      <c r="I633" s="5">
        <v>45</v>
      </c>
      <c r="J633" s="5">
        <v>0</v>
      </c>
      <c r="K633" s="5">
        <v>0</v>
      </c>
      <c r="L633" s="5">
        <f t="shared" si="24"/>
        <v>45</v>
      </c>
      <c r="M633" s="1" t="s">
        <v>347</v>
      </c>
      <c r="N633" s="1">
        <v>45</v>
      </c>
      <c r="O633" s="1" t="s">
        <v>1647</v>
      </c>
      <c r="P633" s="99">
        <v>102626</v>
      </c>
    </row>
    <row r="634" spans="1:19" x14ac:dyDescent="0.2">
      <c r="A634" s="8" t="str">
        <f t="shared" si="23"/>
        <v>SHURSR00099**C</v>
      </c>
      <c r="B634" s="1" t="s">
        <v>572</v>
      </c>
      <c r="C634" s="1" t="s">
        <v>542</v>
      </c>
      <c r="D634" s="4">
        <v>16.75</v>
      </c>
      <c r="E634" s="4">
        <v>17.82</v>
      </c>
      <c r="F634" s="1" t="s">
        <v>322</v>
      </c>
      <c r="G634" s="5">
        <v>0</v>
      </c>
      <c r="H634" s="5">
        <v>0</v>
      </c>
      <c r="I634" s="5">
        <v>76</v>
      </c>
      <c r="J634" s="5">
        <v>0</v>
      </c>
      <c r="K634" s="5">
        <v>0</v>
      </c>
      <c r="L634" s="5">
        <f t="shared" si="24"/>
        <v>76</v>
      </c>
      <c r="M634" s="1" t="s">
        <v>323</v>
      </c>
      <c r="N634" s="1">
        <v>76</v>
      </c>
      <c r="O634" s="1" t="s">
        <v>1647</v>
      </c>
      <c r="P634" s="99">
        <v>102626</v>
      </c>
    </row>
    <row r="635" spans="1:19" x14ac:dyDescent="0.2">
      <c r="A635" s="8" t="str">
        <f t="shared" si="23"/>
        <v>SHURSR00099**C</v>
      </c>
      <c r="B635" s="1" t="s">
        <v>572</v>
      </c>
      <c r="C635" s="1" t="s">
        <v>542</v>
      </c>
      <c r="D635" s="4">
        <v>17.82</v>
      </c>
      <c r="E635" s="4">
        <v>17.88</v>
      </c>
      <c r="F635" s="1" t="s">
        <v>334</v>
      </c>
      <c r="G635" s="5">
        <v>16</v>
      </c>
      <c r="H635" s="5">
        <v>0</v>
      </c>
      <c r="I635" s="5">
        <v>11</v>
      </c>
      <c r="J635" s="5">
        <v>0</v>
      </c>
      <c r="K635" s="5">
        <v>0</v>
      </c>
      <c r="L635" s="5">
        <f t="shared" si="24"/>
        <v>27</v>
      </c>
      <c r="M635" s="1" t="s">
        <v>601</v>
      </c>
      <c r="N635" s="1">
        <v>27</v>
      </c>
      <c r="O635" s="1" t="s">
        <v>1647</v>
      </c>
      <c r="P635" s="99">
        <v>102626</v>
      </c>
    </row>
    <row r="636" spans="1:19" x14ac:dyDescent="0.2">
      <c r="A636" s="8" t="str">
        <f t="shared" si="23"/>
        <v>SHURSR00103**C</v>
      </c>
      <c r="B636" s="1" t="s">
        <v>572</v>
      </c>
      <c r="C636" s="1" t="s">
        <v>489</v>
      </c>
      <c r="D636" s="4">
        <v>0</v>
      </c>
      <c r="E636" s="4">
        <v>0.15</v>
      </c>
      <c r="F636" s="1" t="s">
        <v>334</v>
      </c>
      <c r="G636" s="5">
        <v>16</v>
      </c>
      <c r="H636" s="5">
        <v>0</v>
      </c>
      <c r="I636" s="5">
        <v>11</v>
      </c>
      <c r="J636" s="5">
        <v>0</v>
      </c>
      <c r="K636" s="5">
        <v>0</v>
      </c>
      <c r="L636" s="5">
        <f t="shared" si="24"/>
        <v>27</v>
      </c>
      <c r="M636" s="1" t="s">
        <v>602</v>
      </c>
      <c r="N636" s="1">
        <v>27</v>
      </c>
      <c r="O636" s="1" t="s">
        <v>1660</v>
      </c>
      <c r="P636" s="3">
        <v>105561</v>
      </c>
    </row>
    <row r="637" spans="1:19" x14ac:dyDescent="0.2">
      <c r="A637" s="8" t="str">
        <f t="shared" si="23"/>
        <v>SHURSR00103**C</v>
      </c>
      <c r="B637" s="1" t="s">
        <v>572</v>
      </c>
      <c r="C637" s="1" t="s">
        <v>489</v>
      </c>
      <c r="D637" s="4">
        <v>0.15</v>
      </c>
      <c r="E637" s="4">
        <v>3.13</v>
      </c>
      <c r="F637" s="1" t="s">
        <v>322</v>
      </c>
      <c r="G637" s="5">
        <v>0</v>
      </c>
      <c r="H637" s="5">
        <v>0</v>
      </c>
      <c r="I637" s="5">
        <v>197</v>
      </c>
      <c r="J637" s="5">
        <v>0</v>
      </c>
      <c r="K637" s="5">
        <v>0</v>
      </c>
      <c r="L637" s="5">
        <f t="shared" si="24"/>
        <v>197</v>
      </c>
      <c r="M637" s="1" t="s">
        <v>323</v>
      </c>
      <c r="N637" s="1">
        <v>197</v>
      </c>
      <c r="O637" s="1" t="s">
        <v>1660</v>
      </c>
      <c r="P637" s="3">
        <v>105561</v>
      </c>
    </row>
    <row r="638" spans="1:19" x14ac:dyDescent="0.2">
      <c r="A638" s="8" t="str">
        <f t="shared" si="23"/>
        <v>SHURSR00103**C</v>
      </c>
      <c r="B638" s="1" t="s">
        <v>572</v>
      </c>
      <c r="C638" s="1" t="s">
        <v>489</v>
      </c>
      <c r="D638" s="4">
        <v>4.99</v>
      </c>
      <c r="E638" s="4">
        <v>6.45</v>
      </c>
      <c r="F638" s="1" t="s">
        <v>322</v>
      </c>
      <c r="G638" s="5">
        <v>0</v>
      </c>
      <c r="H638" s="5">
        <v>0</v>
      </c>
      <c r="I638" s="5">
        <v>72</v>
      </c>
      <c r="J638" s="5">
        <v>0</v>
      </c>
      <c r="K638" s="5">
        <v>0</v>
      </c>
      <c r="L638" s="5">
        <f t="shared" si="24"/>
        <v>72</v>
      </c>
      <c r="M638" s="1" t="s">
        <v>323</v>
      </c>
      <c r="N638" s="1">
        <v>72</v>
      </c>
      <c r="O638" s="1" t="s">
        <v>1647</v>
      </c>
      <c r="P638" s="99">
        <v>102626</v>
      </c>
    </row>
    <row r="639" spans="1:19" x14ac:dyDescent="0.2">
      <c r="A639" s="8" t="str">
        <f t="shared" si="23"/>
        <v>SHURSR00103**C</v>
      </c>
      <c r="B639" s="1" t="s">
        <v>572</v>
      </c>
      <c r="C639" s="1" t="s">
        <v>489</v>
      </c>
      <c r="D639" s="4">
        <v>6.45</v>
      </c>
      <c r="E639" s="4">
        <v>6.79</v>
      </c>
      <c r="F639" s="1" t="s">
        <v>324</v>
      </c>
      <c r="G639" s="5">
        <v>0</v>
      </c>
      <c r="H639" s="5">
        <v>0</v>
      </c>
      <c r="I639" s="5">
        <v>22</v>
      </c>
      <c r="J639" s="5">
        <v>0</v>
      </c>
      <c r="K639" s="5">
        <v>0</v>
      </c>
      <c r="L639" s="5">
        <f t="shared" si="24"/>
        <v>22</v>
      </c>
      <c r="M639" s="1" t="s">
        <v>603</v>
      </c>
      <c r="N639" s="1">
        <v>22</v>
      </c>
      <c r="O639" s="1" t="s">
        <v>1647</v>
      </c>
      <c r="P639" s="99">
        <v>102626</v>
      </c>
    </row>
    <row r="640" spans="1:19" x14ac:dyDescent="0.2">
      <c r="A640" s="8" t="str">
        <f t="shared" si="23"/>
        <v>SHURSR00103**C</v>
      </c>
      <c r="B640" s="1" t="s">
        <v>572</v>
      </c>
      <c r="C640" s="1" t="s">
        <v>489</v>
      </c>
      <c r="D640" s="4">
        <v>6.79</v>
      </c>
      <c r="E640" s="4">
        <v>7.19</v>
      </c>
      <c r="F640" s="1" t="s">
        <v>322</v>
      </c>
      <c r="G640" s="5">
        <v>0</v>
      </c>
      <c r="H640" s="5">
        <v>0</v>
      </c>
      <c r="I640" s="5">
        <v>26</v>
      </c>
      <c r="J640" s="5">
        <v>0</v>
      </c>
      <c r="K640" s="5">
        <v>0</v>
      </c>
      <c r="L640" s="5">
        <f t="shared" si="24"/>
        <v>26</v>
      </c>
      <c r="M640" s="1" t="s">
        <v>323</v>
      </c>
      <c r="N640" s="1">
        <v>26</v>
      </c>
      <c r="O640" s="1" t="s">
        <v>1647</v>
      </c>
      <c r="P640" s="99">
        <v>102626</v>
      </c>
    </row>
    <row r="641" spans="1:16" x14ac:dyDescent="0.2">
      <c r="A641" s="8" t="str">
        <f t="shared" si="23"/>
        <v>SHURSR00103**C</v>
      </c>
      <c r="B641" s="1" t="s">
        <v>572</v>
      </c>
      <c r="C641" s="1" t="s">
        <v>489</v>
      </c>
      <c r="D641" s="4">
        <v>7.19</v>
      </c>
      <c r="E641" s="4">
        <v>7.39</v>
      </c>
      <c r="F641" s="1" t="s">
        <v>334</v>
      </c>
      <c r="G641" s="5">
        <v>16</v>
      </c>
      <c r="H641" s="5">
        <v>0</v>
      </c>
      <c r="I641" s="5">
        <v>11</v>
      </c>
      <c r="J641" s="5">
        <v>0</v>
      </c>
      <c r="K641" s="5">
        <v>0</v>
      </c>
      <c r="L641" s="5">
        <f t="shared" si="24"/>
        <v>27</v>
      </c>
      <c r="M641" s="1" t="s">
        <v>604</v>
      </c>
      <c r="N641" s="1">
        <v>27</v>
      </c>
      <c r="O641" s="1" t="s">
        <v>1647</v>
      </c>
      <c r="P641" s="99">
        <v>102626</v>
      </c>
    </row>
    <row r="642" spans="1:16" x14ac:dyDescent="0.2">
      <c r="A642" s="8" t="str">
        <f t="shared" si="23"/>
        <v>SHURSR00113**C</v>
      </c>
      <c r="B642" s="1" t="s">
        <v>572</v>
      </c>
      <c r="C642" s="1" t="s">
        <v>552</v>
      </c>
      <c r="D642" s="4">
        <v>1.01</v>
      </c>
      <c r="E642" s="4">
        <v>1.84</v>
      </c>
      <c r="F642" s="1" t="s">
        <v>322</v>
      </c>
      <c r="G642" s="5">
        <v>0</v>
      </c>
      <c r="H642" s="5">
        <v>0</v>
      </c>
      <c r="I642" s="5">
        <v>53</v>
      </c>
      <c r="J642" s="5">
        <v>0</v>
      </c>
      <c r="K642" s="5">
        <v>0</v>
      </c>
      <c r="L642" s="5">
        <f t="shared" si="24"/>
        <v>53</v>
      </c>
      <c r="M642" s="1" t="s">
        <v>323</v>
      </c>
      <c r="N642" s="1">
        <v>119</v>
      </c>
      <c r="O642" s="1" t="s">
        <v>1647</v>
      </c>
      <c r="P642" s="99">
        <v>102626</v>
      </c>
    </row>
    <row r="643" spans="1:16" x14ac:dyDescent="0.2">
      <c r="A643" s="8" t="str">
        <f t="shared" si="23"/>
        <v>SHURSR00113**C</v>
      </c>
      <c r="B643" s="1" t="s">
        <v>572</v>
      </c>
      <c r="C643" s="1" t="s">
        <v>552</v>
      </c>
      <c r="D643" s="4">
        <v>1.84</v>
      </c>
      <c r="E643" s="4">
        <v>2.87</v>
      </c>
      <c r="F643" s="1" t="s">
        <v>322</v>
      </c>
      <c r="G643" s="5">
        <v>0</v>
      </c>
      <c r="H643" s="5">
        <v>0</v>
      </c>
      <c r="I643" s="5">
        <v>68</v>
      </c>
      <c r="J643" s="5">
        <v>0</v>
      </c>
      <c r="K643" s="5">
        <v>0</v>
      </c>
      <c r="L643" s="5">
        <f t="shared" si="24"/>
        <v>68</v>
      </c>
      <c r="M643" s="1" t="s">
        <v>323</v>
      </c>
      <c r="N643" s="1">
        <v>66</v>
      </c>
      <c r="O643" s="1" t="s">
        <v>1660</v>
      </c>
      <c r="P643" s="3">
        <v>105561</v>
      </c>
    </row>
    <row r="644" spans="1:16" x14ac:dyDescent="0.2">
      <c r="A644" s="8" t="str">
        <f t="shared" si="23"/>
        <v>SHURSR00113**C</v>
      </c>
      <c r="B644" s="1" t="s">
        <v>572</v>
      </c>
      <c r="C644" s="1" t="s">
        <v>552</v>
      </c>
      <c r="D644" s="4">
        <v>2.87</v>
      </c>
      <c r="E644" s="4">
        <v>3.27</v>
      </c>
      <c r="F644" s="1" t="s">
        <v>334</v>
      </c>
      <c r="G644" s="5">
        <v>32</v>
      </c>
      <c r="H644" s="5">
        <v>0</v>
      </c>
      <c r="I644" s="5">
        <v>22</v>
      </c>
      <c r="J644" s="5">
        <v>0</v>
      </c>
      <c r="K644" s="5">
        <v>0</v>
      </c>
      <c r="L644" s="5">
        <f t="shared" si="24"/>
        <v>54</v>
      </c>
      <c r="M644" s="1" t="s">
        <v>456</v>
      </c>
      <c r="N644" s="1">
        <v>54</v>
      </c>
      <c r="O644" s="1" t="s">
        <v>1660</v>
      </c>
      <c r="P644" s="3">
        <v>105561</v>
      </c>
    </row>
    <row r="645" spans="1:16" x14ac:dyDescent="0.2">
      <c r="A645" s="8" t="str">
        <f t="shared" si="23"/>
        <v>SHURSR00113**C</v>
      </c>
      <c r="B645" s="1" t="s">
        <v>572</v>
      </c>
      <c r="C645" s="1" t="s">
        <v>552</v>
      </c>
      <c r="D645" s="4">
        <v>3.27</v>
      </c>
      <c r="E645" s="4">
        <v>3.63</v>
      </c>
      <c r="F645" s="1" t="s">
        <v>322</v>
      </c>
      <c r="G645" s="5">
        <v>0</v>
      </c>
      <c r="H645" s="5">
        <v>0</v>
      </c>
      <c r="I645" s="5">
        <v>22</v>
      </c>
      <c r="J645" s="5">
        <v>0</v>
      </c>
      <c r="K645" s="5">
        <v>0</v>
      </c>
      <c r="L645" s="5">
        <f t="shared" si="24"/>
        <v>22</v>
      </c>
      <c r="M645" s="1" t="s">
        <v>323</v>
      </c>
      <c r="N645" s="1">
        <v>22</v>
      </c>
      <c r="O645" s="1" t="s">
        <v>1660</v>
      </c>
      <c r="P645" s="3">
        <v>105561</v>
      </c>
    </row>
    <row r="646" spans="1:16" x14ac:dyDescent="0.2">
      <c r="A646" s="8" t="str">
        <f t="shared" si="23"/>
        <v>SHURSR00113**C</v>
      </c>
      <c r="B646" s="1" t="s">
        <v>572</v>
      </c>
      <c r="C646" s="1" t="s">
        <v>552</v>
      </c>
      <c r="D646" s="4">
        <v>3.63</v>
      </c>
      <c r="E646" s="4">
        <v>3.73</v>
      </c>
      <c r="F646" s="1" t="s">
        <v>329</v>
      </c>
      <c r="G646" s="5">
        <v>0</v>
      </c>
      <c r="H646" s="5">
        <v>0</v>
      </c>
      <c r="I646" s="5">
        <v>15</v>
      </c>
      <c r="J646" s="5">
        <v>0</v>
      </c>
      <c r="K646" s="5">
        <v>0</v>
      </c>
      <c r="L646" s="5">
        <f t="shared" si="24"/>
        <v>15</v>
      </c>
      <c r="M646" s="1" t="s">
        <v>605</v>
      </c>
      <c r="N646" s="1">
        <v>15</v>
      </c>
      <c r="O646" s="1" t="s">
        <v>1660</v>
      </c>
      <c r="P646" s="3">
        <v>105561</v>
      </c>
    </row>
    <row r="647" spans="1:16" x14ac:dyDescent="0.2">
      <c r="A647" s="8" t="str">
        <f t="shared" si="23"/>
        <v>SHURSR00113**C</v>
      </c>
      <c r="B647" s="1" t="s">
        <v>572</v>
      </c>
      <c r="C647" s="1" t="s">
        <v>552</v>
      </c>
      <c r="D647" s="4">
        <v>3.73</v>
      </c>
      <c r="E647" s="4">
        <v>4.16</v>
      </c>
      <c r="F647" s="1" t="s">
        <v>322</v>
      </c>
      <c r="G647" s="5">
        <v>0</v>
      </c>
      <c r="H647" s="5">
        <v>0</v>
      </c>
      <c r="I647" s="5">
        <v>28</v>
      </c>
      <c r="J647" s="5">
        <v>0</v>
      </c>
      <c r="K647" s="5">
        <v>0</v>
      </c>
      <c r="L647" s="5">
        <f t="shared" si="24"/>
        <v>28</v>
      </c>
      <c r="M647" s="1" t="s">
        <v>323</v>
      </c>
      <c r="N647" s="1">
        <v>28</v>
      </c>
      <c r="O647" s="1" t="s">
        <v>1660</v>
      </c>
      <c r="P647" s="3">
        <v>105561</v>
      </c>
    </row>
    <row r="648" spans="1:16" x14ac:dyDescent="0.2">
      <c r="A648" s="8" t="str">
        <f t="shared" si="23"/>
        <v>SHURSR00113**C</v>
      </c>
      <c r="B648" s="1" t="s">
        <v>572</v>
      </c>
      <c r="C648" s="1" t="s">
        <v>552</v>
      </c>
      <c r="D648" s="4">
        <v>4.16</v>
      </c>
      <c r="E648" s="4">
        <v>4.5</v>
      </c>
      <c r="F648" s="1">
        <v>6</v>
      </c>
      <c r="G648" s="5">
        <v>32</v>
      </c>
      <c r="H648" s="5">
        <v>0</v>
      </c>
      <c r="I648" s="5">
        <v>22</v>
      </c>
      <c r="J648" s="5">
        <v>0</v>
      </c>
      <c r="K648" s="5">
        <v>0</v>
      </c>
      <c r="L648" s="5">
        <f t="shared" si="24"/>
        <v>54</v>
      </c>
      <c r="M648" s="1" t="s">
        <v>703</v>
      </c>
      <c r="N648" s="1">
        <v>54</v>
      </c>
      <c r="O648" s="1" t="s">
        <v>1660</v>
      </c>
      <c r="P648" s="3">
        <v>105561</v>
      </c>
    </row>
    <row r="649" spans="1:16" x14ac:dyDescent="0.2">
      <c r="A649" s="8" t="str">
        <f t="shared" si="23"/>
        <v>SHURSR00113**C</v>
      </c>
      <c r="B649" s="1" t="s">
        <v>572</v>
      </c>
      <c r="C649" s="1" t="s">
        <v>552</v>
      </c>
      <c r="D649" s="4">
        <v>4.5</v>
      </c>
      <c r="E649" s="4">
        <v>6.64</v>
      </c>
      <c r="F649" s="1" t="s">
        <v>322</v>
      </c>
      <c r="G649" s="5">
        <v>0</v>
      </c>
      <c r="H649" s="5">
        <v>0</v>
      </c>
      <c r="I649" s="5">
        <v>101</v>
      </c>
      <c r="J649" s="5">
        <v>0</v>
      </c>
      <c r="K649" s="5">
        <v>0</v>
      </c>
      <c r="L649" s="5">
        <f t="shared" si="24"/>
        <v>101</v>
      </c>
      <c r="M649" s="1" t="s">
        <v>323</v>
      </c>
      <c r="N649" s="1">
        <v>139</v>
      </c>
      <c r="O649" s="1" t="s">
        <v>1660</v>
      </c>
      <c r="P649" s="3">
        <v>105561</v>
      </c>
    </row>
    <row r="650" spans="1:16" x14ac:dyDescent="0.2">
      <c r="A650" s="8" t="str">
        <f t="shared" si="23"/>
        <v>SHURSR00113**C</v>
      </c>
      <c r="B650" s="1" t="s">
        <v>572</v>
      </c>
      <c r="C650" s="1" t="s">
        <v>552</v>
      </c>
      <c r="D650" s="4">
        <v>6.64</v>
      </c>
      <c r="E650" s="4">
        <v>6.74</v>
      </c>
      <c r="F650" s="1" t="s">
        <v>329</v>
      </c>
      <c r="G650" s="5">
        <v>0</v>
      </c>
      <c r="H650" s="5">
        <v>0</v>
      </c>
      <c r="I650" s="5">
        <v>10</v>
      </c>
      <c r="J650" s="5">
        <v>0</v>
      </c>
      <c r="K650" s="5">
        <v>0</v>
      </c>
      <c r="L650" s="5">
        <f t="shared" si="24"/>
        <v>10</v>
      </c>
      <c r="M650" s="1" t="s">
        <v>606</v>
      </c>
      <c r="N650" s="1">
        <v>15</v>
      </c>
      <c r="O650" s="1" t="s">
        <v>1660</v>
      </c>
      <c r="P650" s="3">
        <v>105561</v>
      </c>
    </row>
    <row r="651" spans="1:16" x14ac:dyDescent="0.2">
      <c r="A651" s="8" t="str">
        <f t="shared" si="23"/>
        <v>SHURSR00162**C</v>
      </c>
      <c r="B651" s="1" t="s">
        <v>572</v>
      </c>
      <c r="C651" s="1" t="s">
        <v>607</v>
      </c>
      <c r="D651" s="4">
        <v>0</v>
      </c>
      <c r="E651" s="4">
        <v>0.23</v>
      </c>
      <c r="F651" s="1" t="s">
        <v>327</v>
      </c>
      <c r="G651" s="5">
        <v>0</v>
      </c>
      <c r="H651" s="5">
        <v>0</v>
      </c>
      <c r="I651" s="5">
        <v>51</v>
      </c>
      <c r="J651" s="5">
        <v>0</v>
      </c>
      <c r="K651" s="5">
        <v>0</v>
      </c>
      <c r="L651" s="5">
        <f t="shared" si="24"/>
        <v>51</v>
      </c>
      <c r="M651" s="1" t="s">
        <v>347</v>
      </c>
      <c r="N651" s="1">
        <v>51</v>
      </c>
      <c r="O651" s="1" t="s">
        <v>1647</v>
      </c>
      <c r="P651" s="99">
        <v>102626</v>
      </c>
    </row>
    <row r="652" spans="1:16" x14ac:dyDescent="0.2">
      <c r="A652" s="8" t="str">
        <f t="shared" si="23"/>
        <v>SHURSR00162**C</v>
      </c>
      <c r="B652" s="1" t="s">
        <v>572</v>
      </c>
      <c r="C652" s="1" t="s">
        <v>607</v>
      </c>
      <c r="D652" s="4">
        <v>0.23</v>
      </c>
      <c r="E652" s="4">
        <v>2.4500000000000002</v>
      </c>
      <c r="F652" s="1" t="s">
        <v>322</v>
      </c>
      <c r="G652" s="5">
        <v>0</v>
      </c>
      <c r="H652" s="5">
        <v>0</v>
      </c>
      <c r="I652" s="5">
        <v>143</v>
      </c>
      <c r="J652" s="5">
        <v>0</v>
      </c>
      <c r="K652" s="5">
        <v>0</v>
      </c>
      <c r="L652" s="5">
        <f t="shared" si="24"/>
        <v>143</v>
      </c>
      <c r="M652" s="1" t="s">
        <v>323</v>
      </c>
      <c r="N652" s="1">
        <v>143</v>
      </c>
      <c r="O652" s="1" t="s">
        <v>1647</v>
      </c>
      <c r="P652" s="99">
        <v>102626</v>
      </c>
    </row>
    <row r="653" spans="1:16" x14ac:dyDescent="0.2">
      <c r="A653" s="8" t="str">
        <f t="shared" si="23"/>
        <v>SHURSR00162**C</v>
      </c>
      <c r="B653" s="1" t="s">
        <v>572</v>
      </c>
      <c r="C653" s="1" t="s">
        <v>607</v>
      </c>
      <c r="D653" s="4">
        <v>2.4500000000000002</v>
      </c>
      <c r="E653" s="4">
        <v>2.75</v>
      </c>
      <c r="F653" s="1" t="s">
        <v>462</v>
      </c>
      <c r="G653" s="5">
        <v>16</v>
      </c>
      <c r="H653" s="5">
        <v>0</v>
      </c>
      <c r="I653" s="5">
        <v>35</v>
      </c>
      <c r="J653" s="5">
        <v>0</v>
      </c>
      <c r="K653" s="5">
        <v>0</v>
      </c>
      <c r="L653" s="5">
        <f t="shared" si="24"/>
        <v>51</v>
      </c>
      <c r="M653" s="1" t="s">
        <v>639</v>
      </c>
      <c r="N653" s="1">
        <v>51</v>
      </c>
      <c r="O653" s="1" t="s">
        <v>1647</v>
      </c>
      <c r="P653" s="99">
        <v>102626</v>
      </c>
    </row>
    <row r="654" spans="1:16" x14ac:dyDescent="0.2">
      <c r="A654" s="8" t="str">
        <f t="shared" si="23"/>
        <v>SHURSR00162**C</v>
      </c>
      <c r="B654" s="1" t="s">
        <v>572</v>
      </c>
      <c r="C654" s="1" t="s">
        <v>607</v>
      </c>
      <c r="D654" s="4">
        <v>2.75</v>
      </c>
      <c r="E654" s="4">
        <v>3.51</v>
      </c>
      <c r="F654" s="1" t="s">
        <v>322</v>
      </c>
      <c r="G654" s="5">
        <v>0</v>
      </c>
      <c r="H654" s="5">
        <v>0</v>
      </c>
      <c r="I654" s="5">
        <v>49</v>
      </c>
      <c r="J654" s="5">
        <v>0</v>
      </c>
      <c r="K654" s="5">
        <v>0</v>
      </c>
      <c r="L654" s="5">
        <f t="shared" si="24"/>
        <v>49</v>
      </c>
      <c r="M654" s="1" t="s">
        <v>323</v>
      </c>
      <c r="N654" s="1">
        <v>49</v>
      </c>
      <c r="O654" s="1" t="s">
        <v>1647</v>
      </c>
      <c r="P654" s="99">
        <v>102626</v>
      </c>
    </row>
    <row r="655" spans="1:16" x14ac:dyDescent="0.2">
      <c r="A655" s="8" t="str">
        <f t="shared" si="23"/>
        <v>SHURSR00162**C</v>
      </c>
      <c r="B655" s="1" t="s">
        <v>572</v>
      </c>
      <c r="C655" s="1" t="s">
        <v>607</v>
      </c>
      <c r="D655" s="4">
        <v>3.51</v>
      </c>
      <c r="E655" s="4">
        <v>3.81</v>
      </c>
      <c r="F655" s="1" t="s">
        <v>462</v>
      </c>
      <c r="G655" s="5">
        <v>16</v>
      </c>
      <c r="H655" s="5">
        <v>0</v>
      </c>
      <c r="I655" s="5">
        <v>28</v>
      </c>
      <c r="J655" s="5">
        <v>0</v>
      </c>
      <c r="K655" s="5">
        <v>0</v>
      </c>
      <c r="L655" s="5">
        <f t="shared" si="24"/>
        <v>44</v>
      </c>
      <c r="M655" s="1" t="s">
        <v>640</v>
      </c>
      <c r="N655" s="1">
        <v>44</v>
      </c>
      <c r="O655" s="1" t="s">
        <v>1647</v>
      </c>
      <c r="P655" s="99">
        <v>102626</v>
      </c>
    </row>
    <row r="656" spans="1:16" x14ac:dyDescent="0.2">
      <c r="A656" s="8" t="str">
        <f t="shared" si="23"/>
        <v>SHURSR00162**C</v>
      </c>
      <c r="B656" s="1" t="s">
        <v>572</v>
      </c>
      <c r="C656" s="1" t="s">
        <v>607</v>
      </c>
      <c r="D656" s="4">
        <v>3.81</v>
      </c>
      <c r="E656" s="4">
        <v>6.99</v>
      </c>
      <c r="F656" s="1" t="s">
        <v>322</v>
      </c>
      <c r="G656" s="5">
        <v>0</v>
      </c>
      <c r="H656" s="5">
        <v>0</v>
      </c>
      <c r="I656" s="5">
        <v>208</v>
      </c>
      <c r="J656" s="5">
        <v>0</v>
      </c>
      <c r="K656" s="5">
        <v>0</v>
      </c>
      <c r="L656" s="5">
        <f t="shared" si="24"/>
        <v>208</v>
      </c>
      <c r="M656" s="1" t="s">
        <v>323</v>
      </c>
      <c r="N656" s="1">
        <v>208</v>
      </c>
      <c r="O656" s="1" t="s">
        <v>1647</v>
      </c>
      <c r="P656" s="99">
        <v>102626</v>
      </c>
    </row>
    <row r="657" spans="1:19" x14ac:dyDescent="0.2">
      <c r="A657" s="8" t="str">
        <f t="shared" si="23"/>
        <v>SHURSR00162**C</v>
      </c>
      <c r="B657" s="1" t="s">
        <v>572</v>
      </c>
      <c r="C657" s="1" t="s">
        <v>607</v>
      </c>
      <c r="D657" s="4">
        <v>6.99</v>
      </c>
      <c r="E657" s="4">
        <v>7.39</v>
      </c>
      <c r="F657" s="1" t="s">
        <v>334</v>
      </c>
      <c r="G657" s="5">
        <v>32</v>
      </c>
      <c r="H657" s="5">
        <v>0</v>
      </c>
      <c r="I657" s="5">
        <v>22</v>
      </c>
      <c r="J657" s="5">
        <v>0</v>
      </c>
      <c r="K657" s="5">
        <v>0</v>
      </c>
      <c r="L657" s="5">
        <f t="shared" si="24"/>
        <v>54</v>
      </c>
      <c r="M657" s="1" t="s">
        <v>615</v>
      </c>
      <c r="N657" s="1">
        <v>54</v>
      </c>
      <c r="O657" s="1" t="s">
        <v>1647</v>
      </c>
      <c r="P657" s="99">
        <v>102626</v>
      </c>
    </row>
    <row r="658" spans="1:19" x14ac:dyDescent="0.2">
      <c r="A658" s="8" t="str">
        <f t="shared" si="23"/>
        <v>SHURSR00162**C</v>
      </c>
      <c r="B658" s="1" t="s">
        <v>572</v>
      </c>
      <c r="C658" s="1" t="s">
        <v>607</v>
      </c>
      <c r="D658" s="4">
        <v>7.39</v>
      </c>
      <c r="E658" s="4">
        <v>8.94</v>
      </c>
      <c r="F658" s="1" t="s">
        <v>322</v>
      </c>
      <c r="G658" s="5">
        <v>0</v>
      </c>
      <c r="H658" s="5">
        <v>0</v>
      </c>
      <c r="I658" s="5">
        <v>102</v>
      </c>
      <c r="J658" s="5">
        <v>0</v>
      </c>
      <c r="K658" s="5">
        <v>0</v>
      </c>
      <c r="L658" s="5">
        <f t="shared" si="24"/>
        <v>102</v>
      </c>
      <c r="M658" s="1" t="s">
        <v>323</v>
      </c>
      <c r="N658" s="1">
        <v>102</v>
      </c>
      <c r="O658" s="1" t="s">
        <v>1647</v>
      </c>
      <c r="P658" s="99">
        <v>102626</v>
      </c>
    </row>
    <row r="659" spans="1:19" x14ac:dyDescent="0.2">
      <c r="A659" s="8" t="str">
        <f t="shared" si="23"/>
        <v>SHURSR00162**C</v>
      </c>
      <c r="B659" s="1" t="s">
        <v>572</v>
      </c>
      <c r="C659" s="1" t="s">
        <v>607</v>
      </c>
      <c r="D659" s="4">
        <v>8.94</v>
      </c>
      <c r="E659" s="4">
        <v>10.06</v>
      </c>
      <c r="F659" s="1" t="s">
        <v>322</v>
      </c>
      <c r="G659" s="5">
        <v>0</v>
      </c>
      <c r="H659" s="5">
        <v>0</v>
      </c>
      <c r="I659" s="5">
        <v>119</v>
      </c>
      <c r="J659" s="5">
        <v>0</v>
      </c>
      <c r="K659" s="5">
        <v>0</v>
      </c>
      <c r="L659" s="5">
        <f t="shared" si="24"/>
        <v>119</v>
      </c>
      <c r="M659" s="1" t="s">
        <v>323</v>
      </c>
      <c r="N659" s="1">
        <v>119</v>
      </c>
      <c r="O659" s="1" t="s">
        <v>1617</v>
      </c>
      <c r="P659" s="99">
        <v>101469</v>
      </c>
      <c r="R659" s="104" t="s">
        <v>1608</v>
      </c>
      <c r="S659" s="96" t="s">
        <v>1664</v>
      </c>
    </row>
    <row r="660" spans="1:19" x14ac:dyDescent="0.2">
      <c r="A660" s="8" t="str">
        <f t="shared" si="23"/>
        <v>SHURSR00162**C</v>
      </c>
      <c r="B660" s="1" t="s">
        <v>572</v>
      </c>
      <c r="C660" s="1" t="s">
        <v>607</v>
      </c>
      <c r="D660" s="4">
        <v>10.06</v>
      </c>
      <c r="E660" s="4">
        <v>10.46</v>
      </c>
      <c r="F660" s="1" t="s">
        <v>334</v>
      </c>
      <c r="G660" s="5">
        <v>32</v>
      </c>
      <c r="H660" s="5">
        <v>0</v>
      </c>
      <c r="I660" s="5">
        <v>22</v>
      </c>
      <c r="J660" s="5">
        <v>0</v>
      </c>
      <c r="K660" s="5">
        <v>0</v>
      </c>
      <c r="L660" s="5">
        <f t="shared" si="24"/>
        <v>54</v>
      </c>
      <c r="M660" s="1" t="s">
        <v>608</v>
      </c>
      <c r="N660" s="1">
        <v>54</v>
      </c>
      <c r="O660" s="1" t="s">
        <v>1617</v>
      </c>
      <c r="P660" s="99">
        <v>101469</v>
      </c>
      <c r="R660" s="104" t="s">
        <v>1608</v>
      </c>
      <c r="S660" s="96" t="s">
        <v>1664</v>
      </c>
    </row>
    <row r="661" spans="1:19" x14ac:dyDescent="0.2">
      <c r="A661" s="8" t="str">
        <f t="shared" si="23"/>
        <v>SHURSR00162**C</v>
      </c>
      <c r="B661" s="1" t="s">
        <v>572</v>
      </c>
      <c r="C661" s="1" t="s">
        <v>607</v>
      </c>
      <c r="D661" s="4">
        <v>10.46</v>
      </c>
      <c r="E661" s="4">
        <v>12.61</v>
      </c>
      <c r="F661" s="1" t="s">
        <v>322</v>
      </c>
      <c r="G661" s="5">
        <v>0</v>
      </c>
      <c r="H661" s="5">
        <v>0</v>
      </c>
      <c r="I661" s="5">
        <v>141</v>
      </c>
      <c r="J661" s="5">
        <v>0</v>
      </c>
      <c r="K661" s="5">
        <v>0</v>
      </c>
      <c r="L661" s="5">
        <f t="shared" si="24"/>
        <v>141</v>
      </c>
      <c r="M661" s="1" t="s">
        <v>323</v>
      </c>
      <c r="N661" s="1">
        <v>141</v>
      </c>
      <c r="O661" s="1" t="s">
        <v>1617</v>
      </c>
      <c r="P661" s="99">
        <v>101469</v>
      </c>
      <c r="R661" s="104" t="s">
        <v>1608</v>
      </c>
      <c r="S661" s="96" t="s">
        <v>1664</v>
      </c>
    </row>
    <row r="662" spans="1:19" x14ac:dyDescent="0.2">
      <c r="A662" s="8" t="str">
        <f t="shared" si="23"/>
        <v>SHURSR00162**C</v>
      </c>
      <c r="B662" s="1" t="s">
        <v>572</v>
      </c>
      <c r="C662" s="1" t="s">
        <v>607</v>
      </c>
      <c r="D662" s="4">
        <v>13.02</v>
      </c>
      <c r="E662" s="4">
        <v>16.73</v>
      </c>
      <c r="F662" s="1" t="s">
        <v>322</v>
      </c>
      <c r="G662" s="5">
        <v>0</v>
      </c>
      <c r="H662" s="5">
        <v>0</v>
      </c>
      <c r="I662" s="5">
        <v>254</v>
      </c>
      <c r="J662" s="5">
        <v>0</v>
      </c>
      <c r="K662" s="5">
        <v>0</v>
      </c>
      <c r="L662" s="5">
        <f t="shared" si="24"/>
        <v>254</v>
      </c>
      <c r="M662" s="1" t="s">
        <v>323</v>
      </c>
      <c r="N662" s="1">
        <v>254</v>
      </c>
      <c r="O662" s="1" t="s">
        <v>1647</v>
      </c>
      <c r="P662" s="99">
        <v>102626</v>
      </c>
    </row>
    <row r="663" spans="1:19" x14ac:dyDescent="0.2">
      <c r="A663" s="8" t="str">
        <f t="shared" si="23"/>
        <v>SHURSR00162**C</v>
      </c>
      <c r="B663" s="1" t="s">
        <v>572</v>
      </c>
      <c r="C663" s="1" t="s">
        <v>607</v>
      </c>
      <c r="D663" s="4">
        <v>16.73</v>
      </c>
      <c r="E663" s="4">
        <v>17.89</v>
      </c>
      <c r="F663" s="1" t="s">
        <v>329</v>
      </c>
      <c r="G663" s="5">
        <v>0</v>
      </c>
      <c r="H663" s="5">
        <v>0</v>
      </c>
      <c r="I663" s="5">
        <v>151</v>
      </c>
      <c r="J663" s="5">
        <v>0</v>
      </c>
      <c r="K663" s="5">
        <v>0</v>
      </c>
      <c r="L663" s="5">
        <f t="shared" si="24"/>
        <v>151</v>
      </c>
      <c r="M663" s="1" t="s">
        <v>609</v>
      </c>
      <c r="N663" s="1">
        <v>151</v>
      </c>
      <c r="O663" s="1" t="s">
        <v>1647</v>
      </c>
      <c r="P663" s="99">
        <v>102626</v>
      </c>
    </row>
    <row r="664" spans="1:19" x14ac:dyDescent="0.2">
      <c r="A664" s="8" t="str">
        <f t="shared" si="23"/>
        <v>SHURSR00162**C</v>
      </c>
      <c r="B664" s="1" t="s">
        <v>572</v>
      </c>
      <c r="C664" s="1" t="s">
        <v>607</v>
      </c>
      <c r="D664" s="4">
        <v>17.89</v>
      </c>
      <c r="E664" s="4">
        <v>18.8</v>
      </c>
      <c r="F664" s="1" t="s">
        <v>322</v>
      </c>
      <c r="G664" s="5">
        <v>0</v>
      </c>
      <c r="H664" s="5">
        <v>0</v>
      </c>
      <c r="I664" s="5">
        <v>60</v>
      </c>
      <c r="J664" s="5">
        <v>0</v>
      </c>
      <c r="K664" s="5">
        <v>0</v>
      </c>
      <c r="L664" s="5">
        <f t="shared" si="24"/>
        <v>60</v>
      </c>
      <c r="M664" s="1" t="s">
        <v>323</v>
      </c>
      <c r="N664" s="1">
        <v>60</v>
      </c>
      <c r="O664" s="1" t="s">
        <v>1647</v>
      </c>
      <c r="P664" s="99">
        <v>102626</v>
      </c>
    </row>
    <row r="665" spans="1:19" x14ac:dyDescent="0.2">
      <c r="A665" s="8" t="str">
        <f t="shared" si="23"/>
        <v>SHURSR00162**C</v>
      </c>
      <c r="B665" s="1" t="s">
        <v>572</v>
      </c>
      <c r="C665" s="1" t="s">
        <v>607</v>
      </c>
      <c r="D665" s="4">
        <v>18.8</v>
      </c>
      <c r="E665" s="4">
        <v>19</v>
      </c>
      <c r="F665" s="1" t="s">
        <v>334</v>
      </c>
      <c r="G665" s="5">
        <v>16</v>
      </c>
      <c r="H665" s="5">
        <v>0</v>
      </c>
      <c r="I665" s="5">
        <v>11</v>
      </c>
      <c r="J665" s="5">
        <v>0</v>
      </c>
      <c r="K665" s="5">
        <v>0</v>
      </c>
      <c r="L665" s="5">
        <f t="shared" si="24"/>
        <v>27</v>
      </c>
      <c r="M665" s="1" t="s">
        <v>610</v>
      </c>
      <c r="N665" s="1">
        <v>27</v>
      </c>
      <c r="O665" s="1" t="s">
        <v>1647</v>
      </c>
      <c r="P665" s="99">
        <v>102626</v>
      </c>
    </row>
    <row r="666" spans="1:19" x14ac:dyDescent="0.2">
      <c r="A666" s="8" t="str">
        <f t="shared" si="23"/>
        <v>SHURSR00162**C</v>
      </c>
      <c r="B666" s="1" t="s">
        <v>572</v>
      </c>
      <c r="C666" s="1" t="s">
        <v>607</v>
      </c>
      <c r="D666" s="4">
        <v>19.98</v>
      </c>
      <c r="E666" s="4">
        <v>20.149999999999999</v>
      </c>
      <c r="F666" s="1" t="s">
        <v>324</v>
      </c>
      <c r="G666" s="5">
        <v>0</v>
      </c>
      <c r="H666" s="5">
        <v>0</v>
      </c>
      <c r="I666" s="5">
        <v>11</v>
      </c>
      <c r="J666" s="5">
        <v>0</v>
      </c>
      <c r="K666" s="5">
        <v>0</v>
      </c>
      <c r="L666" s="5">
        <f t="shared" si="24"/>
        <v>11</v>
      </c>
      <c r="M666" s="1" t="s">
        <v>611</v>
      </c>
      <c r="N666" s="1">
        <v>11</v>
      </c>
      <c r="O666" s="1" t="s">
        <v>1647</v>
      </c>
      <c r="P666" s="99">
        <v>102626</v>
      </c>
    </row>
    <row r="667" spans="1:19" x14ac:dyDescent="0.2">
      <c r="A667" s="8" t="str">
        <f t="shared" si="23"/>
        <v>SHURSR00162**C</v>
      </c>
      <c r="B667" s="1" t="s">
        <v>572</v>
      </c>
      <c r="C667" s="1" t="s">
        <v>607</v>
      </c>
      <c r="D667" s="4">
        <v>20.149999999999999</v>
      </c>
      <c r="E667" s="4">
        <v>23.64</v>
      </c>
      <c r="F667" s="1" t="s">
        <v>322</v>
      </c>
      <c r="G667" s="5">
        <v>0</v>
      </c>
      <c r="H667" s="5">
        <v>0</v>
      </c>
      <c r="I667" s="5">
        <v>196</v>
      </c>
      <c r="J667" s="5">
        <v>0</v>
      </c>
      <c r="K667" s="5">
        <v>0</v>
      </c>
      <c r="L667" s="5">
        <f t="shared" si="24"/>
        <v>196</v>
      </c>
      <c r="M667" s="1" t="s">
        <v>323</v>
      </c>
      <c r="N667" s="1">
        <v>196</v>
      </c>
      <c r="O667" s="1" t="s">
        <v>1647</v>
      </c>
      <c r="P667" s="99">
        <v>102626</v>
      </c>
    </row>
    <row r="668" spans="1:19" x14ac:dyDescent="0.2">
      <c r="A668" s="8" t="str">
        <f t="shared" si="23"/>
        <v>SHURSR00162**C</v>
      </c>
      <c r="B668" s="1" t="s">
        <v>572</v>
      </c>
      <c r="C668" s="1" t="s">
        <v>607</v>
      </c>
      <c r="D668" s="4">
        <v>24.97</v>
      </c>
      <c r="E668" s="4">
        <v>26.89</v>
      </c>
      <c r="F668" s="1" t="s">
        <v>322</v>
      </c>
      <c r="G668" s="5">
        <v>0</v>
      </c>
      <c r="H668" s="5">
        <v>0</v>
      </c>
      <c r="I668" s="5">
        <v>130</v>
      </c>
      <c r="J668" s="5">
        <v>0</v>
      </c>
      <c r="K668" s="5">
        <v>0</v>
      </c>
      <c r="L668" s="5">
        <f t="shared" si="24"/>
        <v>130</v>
      </c>
      <c r="M668" s="1" t="s">
        <v>323</v>
      </c>
      <c r="N668" s="1">
        <v>130</v>
      </c>
      <c r="O668" s="1" t="s">
        <v>1662</v>
      </c>
      <c r="Q668" s="96">
        <v>101390</v>
      </c>
      <c r="S668" s="96" t="s">
        <v>1650</v>
      </c>
    </row>
    <row r="669" spans="1:19" x14ac:dyDescent="0.2">
      <c r="A669" s="8" t="str">
        <f t="shared" si="23"/>
        <v>SHURSR00162**C</v>
      </c>
      <c r="B669" s="1" t="s">
        <v>572</v>
      </c>
      <c r="C669" s="1" t="s">
        <v>607</v>
      </c>
      <c r="D669" s="4">
        <v>26.89</v>
      </c>
      <c r="E669" s="4">
        <v>27.27</v>
      </c>
      <c r="F669" s="1" t="s">
        <v>612</v>
      </c>
      <c r="G669" s="5">
        <v>39</v>
      </c>
      <c r="H669" s="5">
        <v>0</v>
      </c>
      <c r="I669" s="5">
        <v>40</v>
      </c>
      <c r="J669" s="5">
        <v>0</v>
      </c>
      <c r="K669" s="5">
        <v>0</v>
      </c>
      <c r="L669" s="5">
        <f t="shared" si="24"/>
        <v>79</v>
      </c>
      <c r="M669" s="1" t="s">
        <v>613</v>
      </c>
      <c r="N669" s="1">
        <v>79</v>
      </c>
      <c r="O669" s="1" t="s">
        <v>1662</v>
      </c>
      <c r="Q669" s="96">
        <v>101390</v>
      </c>
      <c r="S669" s="96" t="s">
        <v>1650</v>
      </c>
    </row>
    <row r="670" spans="1:19" x14ac:dyDescent="0.2">
      <c r="A670" s="8" t="str">
        <f t="shared" si="23"/>
        <v>SHURSR00162**C</v>
      </c>
      <c r="B670" s="1" t="s">
        <v>572</v>
      </c>
      <c r="C670" s="1" t="s">
        <v>607</v>
      </c>
      <c r="D670" s="4">
        <v>27.27</v>
      </c>
      <c r="E670" s="4">
        <v>28.29</v>
      </c>
      <c r="F670" s="1" t="s">
        <v>322</v>
      </c>
      <c r="G670" s="5">
        <v>0</v>
      </c>
      <c r="H670" s="5">
        <v>0</v>
      </c>
      <c r="I670" s="5">
        <v>66</v>
      </c>
      <c r="J670" s="5">
        <v>0</v>
      </c>
      <c r="K670" s="5">
        <v>0</v>
      </c>
      <c r="L670" s="5">
        <f t="shared" si="24"/>
        <v>66</v>
      </c>
      <c r="M670" s="1" t="s">
        <v>323</v>
      </c>
      <c r="N670" s="1">
        <v>66</v>
      </c>
      <c r="O670" s="1" t="s">
        <v>1662</v>
      </c>
      <c r="Q670" s="96">
        <v>101390</v>
      </c>
      <c r="S670" s="96" t="s">
        <v>1650</v>
      </c>
    </row>
    <row r="671" spans="1:19" x14ac:dyDescent="0.2">
      <c r="A671" s="8" t="str">
        <f t="shared" si="23"/>
        <v>SHURSR00162**C</v>
      </c>
      <c r="B671" s="1" t="s">
        <v>572</v>
      </c>
      <c r="C671" s="1" t="s">
        <v>607</v>
      </c>
      <c r="D671" s="4">
        <v>28.29</v>
      </c>
      <c r="E671" s="4">
        <v>28.65</v>
      </c>
      <c r="F671" s="1" t="s">
        <v>462</v>
      </c>
      <c r="G671" s="5">
        <v>39</v>
      </c>
      <c r="H671" s="5">
        <v>0</v>
      </c>
      <c r="I671" s="5">
        <v>40</v>
      </c>
      <c r="J671" s="5">
        <v>0</v>
      </c>
      <c r="K671" s="5">
        <v>0</v>
      </c>
      <c r="L671" s="5">
        <f t="shared" si="24"/>
        <v>79</v>
      </c>
      <c r="M671" s="1" t="s">
        <v>614</v>
      </c>
      <c r="N671" s="1">
        <v>79</v>
      </c>
      <c r="O671" s="1" t="s">
        <v>1662</v>
      </c>
      <c r="Q671" s="96">
        <v>101390</v>
      </c>
      <c r="S671" s="96" t="s">
        <v>1650</v>
      </c>
    </row>
    <row r="672" spans="1:19" x14ac:dyDescent="0.2">
      <c r="A672" s="8" t="str">
        <f t="shared" si="23"/>
        <v>SHURSR00162**C</v>
      </c>
      <c r="B672" s="1" t="s">
        <v>572</v>
      </c>
      <c r="C672" s="1" t="s">
        <v>607</v>
      </c>
      <c r="D672" s="4">
        <v>28.65</v>
      </c>
      <c r="E672" s="4">
        <v>29.02</v>
      </c>
      <c r="F672" s="1" t="s">
        <v>322</v>
      </c>
      <c r="G672" s="5">
        <v>0</v>
      </c>
      <c r="H672" s="5">
        <v>0</v>
      </c>
      <c r="I672" s="5">
        <v>28</v>
      </c>
      <c r="J672" s="5">
        <v>0</v>
      </c>
      <c r="K672" s="5">
        <v>0</v>
      </c>
      <c r="L672" s="5">
        <f t="shared" si="24"/>
        <v>28</v>
      </c>
      <c r="M672" s="1" t="s">
        <v>323</v>
      </c>
      <c r="N672" s="1">
        <v>28</v>
      </c>
      <c r="O672" s="1" t="s">
        <v>1662</v>
      </c>
      <c r="Q672" s="96">
        <v>101390</v>
      </c>
      <c r="S672" s="96" t="s">
        <v>1650</v>
      </c>
    </row>
    <row r="673" spans="1:19" x14ac:dyDescent="0.2">
      <c r="A673" s="8" t="str">
        <f t="shared" si="23"/>
        <v>SHURSR00269**C</v>
      </c>
      <c r="B673" s="1" t="s">
        <v>572</v>
      </c>
      <c r="C673" s="1" t="s">
        <v>556</v>
      </c>
      <c r="D673" s="4">
        <v>0</v>
      </c>
      <c r="E673" s="4">
        <v>0.2</v>
      </c>
      <c r="F673" s="1" t="s">
        <v>334</v>
      </c>
      <c r="G673" s="5">
        <v>16</v>
      </c>
      <c r="H673" s="5">
        <v>0</v>
      </c>
      <c r="I673" s="5">
        <v>17</v>
      </c>
      <c r="J673" s="5">
        <v>0</v>
      </c>
      <c r="K673" s="5">
        <v>0</v>
      </c>
      <c r="L673" s="5">
        <f t="shared" si="24"/>
        <v>33</v>
      </c>
      <c r="M673" s="1" t="s">
        <v>456</v>
      </c>
      <c r="N673" s="1">
        <v>27</v>
      </c>
      <c r="O673" s="1" t="s">
        <v>1617</v>
      </c>
      <c r="P673" s="99">
        <v>101469</v>
      </c>
      <c r="R673" s="104" t="s">
        <v>1608</v>
      </c>
      <c r="S673" s="96" t="s">
        <v>1664</v>
      </c>
    </row>
    <row r="674" spans="1:19" x14ac:dyDescent="0.2">
      <c r="A674" s="8" t="str">
        <f t="shared" si="23"/>
        <v>SHURSR00269**C</v>
      </c>
      <c r="B674" s="1" t="s">
        <v>572</v>
      </c>
      <c r="C674" s="1" t="s">
        <v>556</v>
      </c>
      <c r="D674" s="4">
        <v>0.2</v>
      </c>
      <c r="E674" s="4">
        <v>1.8</v>
      </c>
      <c r="F674" s="1" t="s">
        <v>322</v>
      </c>
      <c r="G674" s="5">
        <v>0</v>
      </c>
      <c r="H674" s="5">
        <v>0</v>
      </c>
      <c r="I674" s="5">
        <v>104</v>
      </c>
      <c r="J674" s="5">
        <v>0</v>
      </c>
      <c r="K674" s="5">
        <v>0</v>
      </c>
      <c r="L674" s="5">
        <f t="shared" si="24"/>
        <v>104</v>
      </c>
      <c r="M674" s="1" t="s">
        <v>323</v>
      </c>
      <c r="N674" s="1">
        <v>107</v>
      </c>
      <c r="O674" s="1" t="s">
        <v>1617</v>
      </c>
      <c r="P674" s="99">
        <v>101469</v>
      </c>
      <c r="R674" s="104" t="s">
        <v>1608</v>
      </c>
      <c r="S674" s="96" t="s">
        <v>1664</v>
      </c>
    </row>
    <row r="675" spans="1:19" x14ac:dyDescent="0.2">
      <c r="A675" s="8" t="str">
        <f t="shared" si="23"/>
        <v>SHURSR00269**C</v>
      </c>
      <c r="B675" s="1" t="s">
        <v>572</v>
      </c>
      <c r="C675" s="1" t="s">
        <v>556</v>
      </c>
      <c r="D675" s="4">
        <v>1.8</v>
      </c>
      <c r="E675" s="4">
        <v>2.14</v>
      </c>
      <c r="F675" s="1" t="s">
        <v>324</v>
      </c>
      <c r="G675" s="5">
        <v>0</v>
      </c>
      <c r="H675" s="5">
        <v>0</v>
      </c>
      <c r="I675" s="5">
        <v>22</v>
      </c>
      <c r="J675" s="5">
        <v>0</v>
      </c>
      <c r="K675" s="5">
        <v>0</v>
      </c>
      <c r="L675" s="5">
        <f t="shared" si="24"/>
        <v>22</v>
      </c>
      <c r="M675" s="1" t="s">
        <v>616</v>
      </c>
      <c r="N675" s="1">
        <v>22</v>
      </c>
      <c r="O675" s="1" t="s">
        <v>1617</v>
      </c>
      <c r="P675" s="99">
        <v>101469</v>
      </c>
      <c r="R675" s="104" t="s">
        <v>1608</v>
      </c>
      <c r="S675" s="96" t="s">
        <v>1664</v>
      </c>
    </row>
    <row r="676" spans="1:19" x14ac:dyDescent="0.2">
      <c r="A676" s="8" t="str">
        <f t="shared" si="23"/>
        <v>SHURSR00269**C</v>
      </c>
      <c r="B676" s="1" t="s">
        <v>572</v>
      </c>
      <c r="C676" s="1" t="s">
        <v>556</v>
      </c>
      <c r="D676" s="4">
        <v>2.14</v>
      </c>
      <c r="E676" s="4">
        <v>5.73</v>
      </c>
      <c r="F676" s="1" t="s">
        <v>322</v>
      </c>
      <c r="G676" s="5">
        <v>0</v>
      </c>
      <c r="H676" s="5">
        <v>0</v>
      </c>
      <c r="I676" s="5">
        <v>221</v>
      </c>
      <c r="J676" s="5">
        <v>0</v>
      </c>
      <c r="K676" s="5">
        <v>0</v>
      </c>
      <c r="L676" s="5">
        <f t="shared" si="24"/>
        <v>221</v>
      </c>
      <c r="M676" s="1" t="s">
        <v>323</v>
      </c>
      <c r="N676" s="1">
        <v>218</v>
      </c>
      <c r="O676" s="1" t="s">
        <v>1617</v>
      </c>
      <c r="P676" s="99">
        <v>101469</v>
      </c>
      <c r="R676" s="104" t="s">
        <v>1608</v>
      </c>
      <c r="S676" s="96" t="s">
        <v>1664</v>
      </c>
    </row>
    <row r="677" spans="1:19" x14ac:dyDescent="0.2">
      <c r="A677" s="8" t="str">
        <f t="shared" si="23"/>
        <v>SHURSR00303**C</v>
      </c>
      <c r="B677" s="1" t="s">
        <v>572</v>
      </c>
      <c r="C677" s="1" t="s">
        <v>617</v>
      </c>
      <c r="D677" s="4">
        <v>0</v>
      </c>
      <c r="E677" s="4">
        <v>0.2</v>
      </c>
      <c r="F677" s="1" t="s">
        <v>334</v>
      </c>
      <c r="G677" s="5">
        <v>31</v>
      </c>
      <c r="H677" s="5">
        <v>0</v>
      </c>
      <c r="I677" s="5">
        <v>14</v>
      </c>
      <c r="J677" s="5">
        <v>0</v>
      </c>
      <c r="K677" s="5">
        <v>0</v>
      </c>
      <c r="L677" s="5">
        <f t="shared" si="24"/>
        <v>45</v>
      </c>
      <c r="M677" s="1" t="s">
        <v>575</v>
      </c>
      <c r="N677" s="1">
        <v>27</v>
      </c>
      <c r="O677" s="1" t="s">
        <v>1647</v>
      </c>
      <c r="P677" s="99"/>
      <c r="Q677" s="96">
        <v>116943</v>
      </c>
      <c r="S677" s="96" t="s">
        <v>1651</v>
      </c>
    </row>
    <row r="678" spans="1:19" x14ac:dyDescent="0.2">
      <c r="A678" s="8" t="str">
        <f t="shared" si="23"/>
        <v>SHURSR00303**C</v>
      </c>
      <c r="B678" s="1" t="s">
        <v>572</v>
      </c>
      <c r="C678" s="1" t="s">
        <v>617</v>
      </c>
      <c r="D678" s="4">
        <v>0.2</v>
      </c>
      <c r="E678" s="4">
        <v>0.38</v>
      </c>
      <c r="F678" s="1" t="s">
        <v>322</v>
      </c>
      <c r="G678" s="5">
        <v>0</v>
      </c>
      <c r="H678" s="5">
        <v>0</v>
      </c>
      <c r="I678" s="5">
        <f>(E678-D678)*66</f>
        <v>11.879999999999999</v>
      </c>
      <c r="J678" s="5">
        <v>0</v>
      </c>
      <c r="K678" s="5">
        <v>0</v>
      </c>
      <c r="L678" s="5">
        <f t="shared" si="24"/>
        <v>11.879999999999999</v>
      </c>
      <c r="M678" s="1" t="s">
        <v>323</v>
      </c>
      <c r="N678" s="1">
        <v>12</v>
      </c>
      <c r="O678" s="1" t="s">
        <v>1647</v>
      </c>
      <c r="P678" s="99"/>
      <c r="Q678" s="96">
        <v>116943</v>
      </c>
      <c r="S678" s="96" t="s">
        <v>1651</v>
      </c>
    </row>
    <row r="679" spans="1:19" x14ac:dyDescent="0.2">
      <c r="A679" s="8" t="str">
        <f t="shared" si="23"/>
        <v>SHURSR00303**C</v>
      </c>
      <c r="B679" s="1" t="s">
        <v>572</v>
      </c>
      <c r="C679" s="1" t="s">
        <v>617</v>
      </c>
      <c r="D679" s="4">
        <v>0.38</v>
      </c>
      <c r="E679" s="4">
        <v>0.78</v>
      </c>
      <c r="F679" s="1" t="s">
        <v>334</v>
      </c>
      <c r="G679" s="5">
        <v>16</v>
      </c>
      <c r="H679" s="5">
        <v>0</v>
      </c>
      <c r="I679" s="5">
        <v>11</v>
      </c>
      <c r="J679" s="5">
        <v>0</v>
      </c>
      <c r="K679" s="5">
        <v>0</v>
      </c>
      <c r="L679" s="5">
        <f t="shared" si="24"/>
        <v>27</v>
      </c>
      <c r="M679" s="1" t="s">
        <v>618</v>
      </c>
      <c r="N679" s="1">
        <v>27</v>
      </c>
      <c r="O679" s="1" t="s">
        <v>1647</v>
      </c>
      <c r="P679" s="99"/>
      <c r="Q679" s="96">
        <v>116943</v>
      </c>
      <c r="S679" s="96" t="s">
        <v>1651</v>
      </c>
    </row>
    <row r="680" spans="1:19" x14ac:dyDescent="0.2">
      <c r="A680" s="8" t="str">
        <f t="shared" si="23"/>
        <v>SHURSR00303**C</v>
      </c>
      <c r="B680" s="1" t="s">
        <v>572</v>
      </c>
      <c r="C680" s="1" t="s">
        <v>617</v>
      </c>
      <c r="D680" s="4">
        <v>0.78</v>
      </c>
      <c r="E680" s="4">
        <v>1.06</v>
      </c>
      <c r="F680" s="1" t="s">
        <v>329</v>
      </c>
      <c r="G680" s="5">
        <v>0</v>
      </c>
      <c r="H680" s="5">
        <v>0</v>
      </c>
      <c r="I680" s="5">
        <v>21</v>
      </c>
      <c r="J680" s="5">
        <v>0</v>
      </c>
      <c r="K680" s="5">
        <v>0</v>
      </c>
      <c r="L680" s="5">
        <f t="shared" si="24"/>
        <v>21</v>
      </c>
      <c r="M680" s="1" t="s">
        <v>619</v>
      </c>
      <c r="N680" s="1">
        <v>21</v>
      </c>
      <c r="O680" s="1" t="s">
        <v>1647</v>
      </c>
      <c r="P680" s="99"/>
      <c r="Q680" s="96">
        <v>116943</v>
      </c>
      <c r="S680" s="96" t="s">
        <v>1651</v>
      </c>
    </row>
    <row r="681" spans="1:19" x14ac:dyDescent="0.2">
      <c r="A681" s="8" t="str">
        <f t="shared" si="23"/>
        <v>SHURSR00303**C</v>
      </c>
      <c r="B681" s="1" t="s">
        <v>572</v>
      </c>
      <c r="C681" s="1" t="s">
        <v>617</v>
      </c>
      <c r="D681" s="4">
        <v>1.06</v>
      </c>
      <c r="E681" s="4">
        <v>1.99</v>
      </c>
      <c r="F681" s="1" t="s">
        <v>322</v>
      </c>
      <c r="G681" s="5">
        <v>0</v>
      </c>
      <c r="H681" s="5">
        <v>0</v>
      </c>
      <c r="I681" s="5">
        <f>(E681-D681)*66</f>
        <v>61.379999999999995</v>
      </c>
      <c r="J681" s="5">
        <v>0</v>
      </c>
      <c r="K681" s="5">
        <v>0</v>
      </c>
      <c r="L681" s="5">
        <f t="shared" si="24"/>
        <v>61.379999999999995</v>
      </c>
      <c r="M681" s="1" t="s">
        <v>323</v>
      </c>
      <c r="N681" s="1">
        <v>61</v>
      </c>
      <c r="O681" s="1" t="s">
        <v>1647</v>
      </c>
      <c r="P681" s="99"/>
      <c r="Q681" s="96">
        <v>116943</v>
      </c>
      <c r="S681" s="96" t="s">
        <v>1651</v>
      </c>
    </row>
    <row r="682" spans="1:19" x14ac:dyDescent="0.2">
      <c r="A682" s="8" t="str">
        <f t="shared" si="23"/>
        <v>SHURSR00303**C</v>
      </c>
      <c r="B682" s="1" t="s">
        <v>572</v>
      </c>
      <c r="C682" s="1" t="s">
        <v>617</v>
      </c>
      <c r="D682" s="4">
        <v>1.99</v>
      </c>
      <c r="E682" s="4">
        <v>2.31</v>
      </c>
      <c r="F682" s="1" t="s">
        <v>329</v>
      </c>
      <c r="G682" s="5">
        <v>0</v>
      </c>
      <c r="H682" s="5">
        <v>0</v>
      </c>
      <c r="I682" s="5">
        <v>35</v>
      </c>
      <c r="J682" s="5">
        <v>0</v>
      </c>
      <c r="K682" s="5">
        <v>0</v>
      </c>
      <c r="L682" s="5">
        <f t="shared" si="24"/>
        <v>35</v>
      </c>
      <c r="M682" s="1" t="s">
        <v>620</v>
      </c>
      <c r="N682" s="1">
        <v>35</v>
      </c>
      <c r="O682" s="1" t="s">
        <v>1647</v>
      </c>
      <c r="P682" s="99"/>
      <c r="Q682" s="96">
        <v>116943</v>
      </c>
      <c r="S682" s="96" t="s">
        <v>1651</v>
      </c>
    </row>
    <row r="683" spans="1:19" x14ac:dyDescent="0.2">
      <c r="A683" s="8" t="str">
        <f t="shared" si="23"/>
        <v>SHURSR00303**C</v>
      </c>
      <c r="B683" s="1" t="s">
        <v>572</v>
      </c>
      <c r="C683" s="1" t="s">
        <v>617</v>
      </c>
      <c r="D683" s="4">
        <v>2.31</v>
      </c>
      <c r="E683" s="4">
        <v>3.72</v>
      </c>
      <c r="F683" s="1" t="s">
        <v>322</v>
      </c>
      <c r="G683" s="5">
        <v>0</v>
      </c>
      <c r="H683" s="5">
        <v>0</v>
      </c>
      <c r="I683" s="5">
        <f>(E683-D683)*66</f>
        <v>93.06</v>
      </c>
      <c r="J683" s="5">
        <v>0</v>
      </c>
      <c r="K683" s="5">
        <v>0</v>
      </c>
      <c r="L683" s="5">
        <f t="shared" si="24"/>
        <v>93.06</v>
      </c>
      <c r="M683" s="1" t="s">
        <v>323</v>
      </c>
      <c r="N683" s="1">
        <v>96</v>
      </c>
      <c r="O683" s="1" t="s">
        <v>1647</v>
      </c>
      <c r="P683" s="99"/>
      <c r="Q683" s="96">
        <v>116943</v>
      </c>
      <c r="S683" s="96" t="s">
        <v>1651</v>
      </c>
    </row>
    <row r="684" spans="1:19" x14ac:dyDescent="0.2">
      <c r="A684" s="8" t="str">
        <f t="shared" si="23"/>
        <v>SHURSR00547**C</v>
      </c>
      <c r="B684" s="1" t="s">
        <v>572</v>
      </c>
      <c r="C684" s="1" t="s">
        <v>621</v>
      </c>
      <c r="D684" s="4">
        <v>0</v>
      </c>
      <c r="E684" s="4">
        <v>0.2</v>
      </c>
      <c r="F684" s="1" t="s">
        <v>334</v>
      </c>
      <c r="G684" s="5">
        <v>16</v>
      </c>
      <c r="H684" s="5">
        <v>0</v>
      </c>
      <c r="I684" s="5">
        <v>11</v>
      </c>
      <c r="J684" s="5">
        <v>0</v>
      </c>
      <c r="K684" s="5">
        <v>0</v>
      </c>
      <c r="L684" s="5">
        <f t="shared" si="24"/>
        <v>27</v>
      </c>
      <c r="M684" s="1" t="s">
        <v>622</v>
      </c>
      <c r="N684" s="1">
        <v>27</v>
      </c>
      <c r="O684" s="1" t="s">
        <v>1587</v>
      </c>
      <c r="P684" s="99"/>
      <c r="Q684" s="99">
        <v>102975</v>
      </c>
      <c r="S684" s="96" t="s">
        <v>1651</v>
      </c>
    </row>
    <row r="685" spans="1:19" x14ac:dyDescent="0.2">
      <c r="A685" s="8" t="str">
        <f t="shared" ref="A685:A748" si="25">"S"&amp;B685&amp;MID(C685,1,2)&amp;"00"&amp;MID(C685,4,3)&amp;"**C"</f>
        <v>SHURSR00547**C</v>
      </c>
      <c r="B685" s="1" t="s">
        <v>572</v>
      </c>
      <c r="C685" s="1" t="s">
        <v>621</v>
      </c>
      <c r="D685" s="4">
        <v>0.2</v>
      </c>
      <c r="E685" s="4">
        <v>0.54</v>
      </c>
      <c r="F685" s="1" t="s">
        <v>322</v>
      </c>
      <c r="G685" s="5">
        <v>0</v>
      </c>
      <c r="H685" s="5">
        <v>0</v>
      </c>
      <c r="I685" s="5">
        <v>23</v>
      </c>
      <c r="J685" s="5">
        <v>0</v>
      </c>
      <c r="K685" s="5">
        <v>0</v>
      </c>
      <c r="L685" s="5">
        <f t="shared" si="24"/>
        <v>23</v>
      </c>
      <c r="M685" s="1" t="s">
        <v>323</v>
      </c>
      <c r="N685" s="1">
        <v>23</v>
      </c>
      <c r="O685" s="1" t="s">
        <v>1587</v>
      </c>
      <c r="P685" s="99"/>
      <c r="Q685" s="99">
        <v>102975</v>
      </c>
      <c r="S685" s="96" t="s">
        <v>1651</v>
      </c>
    </row>
    <row r="686" spans="1:19" x14ac:dyDescent="0.2">
      <c r="A686" s="8" t="str">
        <f t="shared" si="25"/>
        <v>SHURSR00547**C</v>
      </c>
      <c r="B686" s="1" t="s">
        <v>572</v>
      </c>
      <c r="C686" s="1" t="s">
        <v>621</v>
      </c>
      <c r="D686" s="4">
        <v>0.54</v>
      </c>
      <c r="E686" s="4">
        <v>0.92</v>
      </c>
      <c r="F686" s="1" t="s">
        <v>334</v>
      </c>
      <c r="G686" s="5">
        <v>32</v>
      </c>
      <c r="H686" s="5">
        <v>0</v>
      </c>
      <c r="I686" s="5">
        <v>22</v>
      </c>
      <c r="J686" s="5">
        <v>0</v>
      </c>
      <c r="K686" s="5">
        <v>0</v>
      </c>
      <c r="L686" s="5">
        <f t="shared" si="24"/>
        <v>54</v>
      </c>
      <c r="M686" s="1" t="s">
        <v>633</v>
      </c>
      <c r="N686" s="1">
        <v>54</v>
      </c>
      <c r="O686" s="1" t="s">
        <v>1587</v>
      </c>
      <c r="P686" s="99"/>
      <c r="Q686" s="99">
        <v>102975</v>
      </c>
      <c r="S686" s="96" t="s">
        <v>1651</v>
      </c>
    </row>
    <row r="687" spans="1:19" x14ac:dyDescent="0.2">
      <c r="A687" s="8" t="str">
        <f t="shared" si="25"/>
        <v>SHURSR00547**C</v>
      </c>
      <c r="B687" s="1" t="s">
        <v>572</v>
      </c>
      <c r="C687" s="1" t="s">
        <v>621</v>
      </c>
      <c r="D687" s="4">
        <v>0.92</v>
      </c>
      <c r="E687" s="4">
        <v>1.5</v>
      </c>
      <c r="F687" s="1" t="s">
        <v>322</v>
      </c>
      <c r="G687" s="5">
        <v>0</v>
      </c>
      <c r="H687" s="5">
        <v>0</v>
      </c>
      <c r="I687" s="5">
        <v>39</v>
      </c>
      <c r="J687" s="5">
        <v>0</v>
      </c>
      <c r="K687" s="5">
        <v>0</v>
      </c>
      <c r="L687" s="5">
        <f t="shared" si="24"/>
        <v>39</v>
      </c>
      <c r="M687" s="1" t="s">
        <v>323</v>
      </c>
      <c r="N687" s="1">
        <v>39</v>
      </c>
      <c r="O687" s="1" t="s">
        <v>1587</v>
      </c>
      <c r="P687" s="99"/>
      <c r="Q687" s="99">
        <v>102975</v>
      </c>
      <c r="S687" s="96" t="s">
        <v>1651</v>
      </c>
    </row>
    <row r="688" spans="1:19" x14ac:dyDescent="0.2">
      <c r="A688" s="8" t="str">
        <f t="shared" si="25"/>
        <v>SHURSR00547**C</v>
      </c>
      <c r="B688" s="1" t="s">
        <v>572</v>
      </c>
      <c r="C688" s="1" t="s">
        <v>621</v>
      </c>
      <c r="D688" s="4">
        <v>1.5</v>
      </c>
      <c r="E688" s="4">
        <v>1.74</v>
      </c>
      <c r="F688" s="1" t="s">
        <v>329</v>
      </c>
      <c r="G688" s="5">
        <v>0</v>
      </c>
      <c r="H688" s="5">
        <v>0</v>
      </c>
      <c r="I688" s="5">
        <v>32</v>
      </c>
      <c r="J688" s="5">
        <v>0</v>
      </c>
      <c r="K688" s="5">
        <v>0</v>
      </c>
      <c r="L688" s="5">
        <f t="shared" si="24"/>
        <v>32</v>
      </c>
      <c r="M688" s="1" t="s">
        <v>343</v>
      </c>
      <c r="N688" s="1">
        <v>32</v>
      </c>
      <c r="O688" s="1" t="s">
        <v>1587</v>
      </c>
      <c r="P688" s="99"/>
      <c r="Q688" s="99">
        <v>102975</v>
      </c>
      <c r="S688" s="96" t="s">
        <v>1651</v>
      </c>
    </row>
    <row r="689" spans="1:19" x14ac:dyDescent="0.2">
      <c r="A689" s="8" t="str">
        <f t="shared" si="25"/>
        <v>SHURSR00547**C</v>
      </c>
      <c r="B689" s="1" t="s">
        <v>572</v>
      </c>
      <c r="C689" s="1" t="s">
        <v>621</v>
      </c>
      <c r="D689" s="4">
        <v>1.74</v>
      </c>
      <c r="E689" s="4">
        <v>4.1100000000000003</v>
      </c>
      <c r="F689" s="1" t="s">
        <v>322</v>
      </c>
      <c r="G689" s="5">
        <v>0</v>
      </c>
      <c r="H689" s="5">
        <v>0</v>
      </c>
      <c r="I689" s="5">
        <f>(E689-D689)*66</f>
        <v>156.42000000000002</v>
      </c>
      <c r="J689" s="5">
        <v>0</v>
      </c>
      <c r="K689" s="5">
        <v>0</v>
      </c>
      <c r="L689" s="5">
        <f t="shared" si="24"/>
        <v>156.42000000000002</v>
      </c>
      <c r="M689" s="1" t="s">
        <v>323</v>
      </c>
      <c r="N689" s="1">
        <v>156</v>
      </c>
      <c r="O689" s="1" t="s">
        <v>1587</v>
      </c>
      <c r="P689" s="99"/>
      <c r="Q689" s="99">
        <v>102975</v>
      </c>
      <c r="S689" s="96" t="s">
        <v>1651</v>
      </c>
    </row>
    <row r="690" spans="1:19" x14ac:dyDescent="0.2">
      <c r="A690" s="8" t="str">
        <f t="shared" si="25"/>
        <v>SHURSR00547**C</v>
      </c>
      <c r="B690" s="1" t="s">
        <v>572</v>
      </c>
      <c r="C690" s="1" t="s">
        <v>621</v>
      </c>
      <c r="D690" s="4">
        <v>4.1100000000000003</v>
      </c>
      <c r="E690" s="4">
        <v>4.3499999999999996</v>
      </c>
      <c r="F690" s="1" t="s">
        <v>329</v>
      </c>
      <c r="G690" s="5">
        <v>0</v>
      </c>
      <c r="H690" s="5">
        <v>0</v>
      </c>
      <c r="I690" s="5">
        <v>32</v>
      </c>
      <c r="J690" s="5">
        <v>0</v>
      </c>
      <c r="K690" s="5">
        <v>0</v>
      </c>
      <c r="L690" s="5">
        <f t="shared" si="24"/>
        <v>32</v>
      </c>
      <c r="M690" s="1" t="s">
        <v>343</v>
      </c>
      <c r="N690" s="1">
        <v>32</v>
      </c>
      <c r="O690" s="1" t="s">
        <v>1587</v>
      </c>
      <c r="P690" s="99"/>
      <c r="Q690" s="99">
        <v>102975</v>
      </c>
      <c r="S690" s="96" t="s">
        <v>1651</v>
      </c>
    </row>
    <row r="691" spans="1:19" x14ac:dyDescent="0.2">
      <c r="A691" s="8" t="str">
        <f t="shared" si="25"/>
        <v>SHURSR00547**C</v>
      </c>
      <c r="B691" s="1" t="s">
        <v>572</v>
      </c>
      <c r="C691" s="1" t="s">
        <v>621</v>
      </c>
      <c r="D691" s="4">
        <v>4.3499999999999996</v>
      </c>
      <c r="E691" s="4">
        <v>7.13</v>
      </c>
      <c r="F691" s="1" t="s">
        <v>322</v>
      </c>
      <c r="G691" s="5">
        <v>0</v>
      </c>
      <c r="H691" s="5">
        <v>0</v>
      </c>
      <c r="I691" s="5">
        <f>(E691-D691)*66</f>
        <v>183.48000000000002</v>
      </c>
      <c r="J691" s="5">
        <v>0</v>
      </c>
      <c r="K691" s="5">
        <v>0</v>
      </c>
      <c r="L691" s="5">
        <f t="shared" si="24"/>
        <v>183.48000000000002</v>
      </c>
      <c r="M691" s="1" t="s">
        <v>323</v>
      </c>
      <c r="N691" s="1">
        <v>183</v>
      </c>
      <c r="O691" s="1" t="s">
        <v>1587</v>
      </c>
      <c r="P691" s="99"/>
      <c r="Q691" s="99">
        <v>102975</v>
      </c>
      <c r="S691" s="96" t="s">
        <v>1651</v>
      </c>
    </row>
    <row r="692" spans="1:19" x14ac:dyDescent="0.2">
      <c r="A692" s="8" t="str">
        <f t="shared" si="25"/>
        <v>SHURSR00598**C</v>
      </c>
      <c r="B692" s="1" t="s">
        <v>572</v>
      </c>
      <c r="C692" s="1" t="s">
        <v>504</v>
      </c>
      <c r="D692" s="4">
        <v>0</v>
      </c>
      <c r="E692" s="4">
        <v>0.2</v>
      </c>
      <c r="F692" s="1" t="s">
        <v>334</v>
      </c>
      <c r="G692" s="5">
        <v>16</v>
      </c>
      <c r="H692" s="5">
        <v>0</v>
      </c>
      <c r="I692" s="5">
        <v>11</v>
      </c>
      <c r="J692" s="5">
        <v>0</v>
      </c>
      <c r="K692" s="5">
        <v>0</v>
      </c>
      <c r="L692" s="5">
        <f t="shared" si="24"/>
        <v>27</v>
      </c>
      <c r="M692" s="1" t="s">
        <v>704</v>
      </c>
      <c r="N692" s="1">
        <v>27</v>
      </c>
      <c r="O692" s="1" t="s">
        <v>1647</v>
      </c>
      <c r="P692" s="99">
        <v>102626</v>
      </c>
    </row>
    <row r="693" spans="1:19" x14ac:dyDescent="0.2">
      <c r="A693" s="8" t="str">
        <f t="shared" si="25"/>
        <v>SHURSR00598**C</v>
      </c>
      <c r="B693" s="1" t="s">
        <v>572</v>
      </c>
      <c r="C693" s="1" t="s">
        <v>504</v>
      </c>
      <c r="D693" s="4">
        <v>0.2</v>
      </c>
      <c r="E693" s="4">
        <v>2.4</v>
      </c>
      <c r="F693" s="1" t="s">
        <v>322</v>
      </c>
      <c r="G693" s="5">
        <v>0</v>
      </c>
      <c r="H693" s="5">
        <v>0</v>
      </c>
      <c r="I693" s="5">
        <v>143</v>
      </c>
      <c r="J693" s="5">
        <v>0</v>
      </c>
      <c r="K693" s="5">
        <v>0</v>
      </c>
      <c r="L693" s="5">
        <f t="shared" si="24"/>
        <v>143</v>
      </c>
      <c r="M693" s="1" t="s">
        <v>323</v>
      </c>
      <c r="N693" s="1">
        <v>143</v>
      </c>
      <c r="O693" s="1" t="s">
        <v>1647</v>
      </c>
      <c r="P693" s="99">
        <v>102626</v>
      </c>
    </row>
    <row r="694" spans="1:19" x14ac:dyDescent="0.2">
      <c r="A694" s="8" t="str">
        <f t="shared" si="25"/>
        <v>SHURSR00598**C</v>
      </c>
      <c r="B694" s="1" t="s">
        <v>572</v>
      </c>
      <c r="C694" s="1" t="s">
        <v>504</v>
      </c>
      <c r="D694" s="4">
        <v>2.4</v>
      </c>
      <c r="E694" s="4">
        <v>2.64</v>
      </c>
      <c r="F694" s="1" t="s">
        <v>462</v>
      </c>
      <c r="G694" s="5">
        <v>16</v>
      </c>
      <c r="H694" s="5">
        <v>0</v>
      </c>
      <c r="I694" s="5">
        <v>29</v>
      </c>
      <c r="J694" s="5">
        <v>0</v>
      </c>
      <c r="K694" s="5">
        <v>0</v>
      </c>
      <c r="L694" s="5">
        <f t="shared" si="24"/>
        <v>45</v>
      </c>
      <c r="M694" s="1" t="s">
        <v>623</v>
      </c>
      <c r="N694" s="1">
        <v>45</v>
      </c>
      <c r="O694" s="1" t="s">
        <v>1647</v>
      </c>
      <c r="P694" s="99">
        <v>102626</v>
      </c>
    </row>
    <row r="695" spans="1:19" x14ac:dyDescent="0.2">
      <c r="A695" s="8" t="str">
        <f t="shared" si="25"/>
        <v>SHURSR00598**C</v>
      </c>
      <c r="B695" s="1" t="s">
        <v>572</v>
      </c>
      <c r="C695" s="1" t="s">
        <v>504</v>
      </c>
      <c r="D695" s="4">
        <v>3.03</v>
      </c>
      <c r="E695" s="4">
        <v>3.2</v>
      </c>
      <c r="F695" s="1" t="s">
        <v>324</v>
      </c>
      <c r="G695" s="5">
        <v>0</v>
      </c>
      <c r="H695" s="5">
        <v>0</v>
      </c>
      <c r="I695" s="5">
        <v>11</v>
      </c>
      <c r="J695" s="5">
        <v>0</v>
      </c>
      <c r="K695" s="5">
        <v>0</v>
      </c>
      <c r="L695" s="5">
        <f t="shared" ref="L695:L749" si="26">SUM(G695:K695)</f>
        <v>11</v>
      </c>
      <c r="M695" s="1" t="s">
        <v>624</v>
      </c>
      <c r="N695" s="1">
        <v>11</v>
      </c>
      <c r="O695" s="1" t="s">
        <v>1647</v>
      </c>
      <c r="P695" s="99">
        <v>102626</v>
      </c>
    </row>
    <row r="696" spans="1:19" x14ac:dyDescent="0.2">
      <c r="A696" s="8" t="str">
        <f t="shared" si="25"/>
        <v>SHURSR00598**C</v>
      </c>
      <c r="B696" s="1" t="s">
        <v>572</v>
      </c>
      <c r="C696" s="1" t="s">
        <v>504</v>
      </c>
      <c r="D696" s="4">
        <v>3.2</v>
      </c>
      <c r="E696" s="4">
        <v>4.01</v>
      </c>
      <c r="F696" s="1" t="s">
        <v>322</v>
      </c>
      <c r="G696" s="5">
        <v>0</v>
      </c>
      <c r="H696" s="5">
        <v>0</v>
      </c>
      <c r="I696" s="5">
        <v>53</v>
      </c>
      <c r="J696" s="5">
        <v>0</v>
      </c>
      <c r="K696" s="5">
        <v>0</v>
      </c>
      <c r="L696" s="5">
        <f t="shared" si="26"/>
        <v>53</v>
      </c>
      <c r="M696" s="1" t="s">
        <v>323</v>
      </c>
      <c r="N696" s="1">
        <v>53</v>
      </c>
      <c r="O696" s="1" t="s">
        <v>1647</v>
      </c>
      <c r="P696" s="99">
        <v>102626</v>
      </c>
    </row>
    <row r="697" spans="1:19" x14ac:dyDescent="0.2">
      <c r="A697" s="8" t="str">
        <f t="shared" si="25"/>
        <v>SHURSR00598**C</v>
      </c>
      <c r="B697" s="1" t="s">
        <v>572</v>
      </c>
      <c r="C697" s="1" t="s">
        <v>504</v>
      </c>
      <c r="D697" s="4">
        <v>4.01</v>
      </c>
      <c r="E697" s="4">
        <v>4.21</v>
      </c>
      <c r="F697" s="1" t="s">
        <v>334</v>
      </c>
      <c r="G697" s="5">
        <v>16</v>
      </c>
      <c r="H697" s="5">
        <v>0</v>
      </c>
      <c r="I697" s="5">
        <v>11</v>
      </c>
      <c r="J697" s="5">
        <v>0</v>
      </c>
      <c r="K697" s="5">
        <v>0</v>
      </c>
      <c r="L697" s="5">
        <f t="shared" si="26"/>
        <v>27</v>
      </c>
      <c r="M697" s="1" t="s">
        <v>461</v>
      </c>
      <c r="N697" s="1">
        <v>27</v>
      </c>
      <c r="O697" s="1" t="s">
        <v>1647</v>
      </c>
      <c r="P697" s="99">
        <v>102626</v>
      </c>
    </row>
    <row r="698" spans="1:19" x14ac:dyDescent="0.2">
      <c r="A698" s="8" t="str">
        <f t="shared" si="25"/>
        <v>SHURSR00601**C</v>
      </c>
      <c r="B698" s="1" t="s">
        <v>572</v>
      </c>
      <c r="C698" s="1" t="s">
        <v>625</v>
      </c>
      <c r="D698" s="4">
        <v>0</v>
      </c>
      <c r="E698" s="4">
        <v>0.2</v>
      </c>
      <c r="F698" s="1" t="s">
        <v>334</v>
      </c>
      <c r="G698" s="5">
        <v>16</v>
      </c>
      <c r="H698" s="5">
        <v>0</v>
      </c>
      <c r="I698" s="5">
        <v>11</v>
      </c>
      <c r="J698" s="5">
        <v>0</v>
      </c>
      <c r="K698" s="5">
        <v>0</v>
      </c>
      <c r="L698" s="5">
        <f t="shared" si="26"/>
        <v>27</v>
      </c>
      <c r="M698" s="1" t="s">
        <v>626</v>
      </c>
      <c r="N698" s="1">
        <v>27</v>
      </c>
      <c r="O698" s="1" t="s">
        <v>1662</v>
      </c>
      <c r="Q698" s="99">
        <v>94385</v>
      </c>
      <c r="S698" s="96" t="s">
        <v>1625</v>
      </c>
    </row>
    <row r="699" spans="1:19" x14ac:dyDescent="0.2">
      <c r="A699" s="8" t="str">
        <f t="shared" si="25"/>
        <v>SHURSR00601**C</v>
      </c>
      <c r="B699" s="1" t="s">
        <v>572</v>
      </c>
      <c r="C699" s="1" t="s">
        <v>625</v>
      </c>
      <c r="D699" s="4">
        <v>0.2</v>
      </c>
      <c r="E699" s="4">
        <v>0.88</v>
      </c>
      <c r="F699" s="1" t="s">
        <v>322</v>
      </c>
      <c r="G699" s="5">
        <v>0</v>
      </c>
      <c r="H699" s="5">
        <v>0</v>
      </c>
      <c r="I699" s="5">
        <v>43</v>
      </c>
      <c r="J699" s="5">
        <v>0</v>
      </c>
      <c r="K699" s="5">
        <v>0</v>
      </c>
      <c r="L699" s="5">
        <f t="shared" si="26"/>
        <v>43</v>
      </c>
      <c r="M699" s="1" t="s">
        <v>323</v>
      </c>
      <c r="N699" s="1">
        <v>43</v>
      </c>
      <c r="O699" s="1" t="s">
        <v>1662</v>
      </c>
      <c r="Q699" s="99">
        <v>94385</v>
      </c>
      <c r="S699" s="96" t="s">
        <v>1625</v>
      </c>
    </row>
    <row r="700" spans="1:19" x14ac:dyDescent="0.2">
      <c r="A700" s="8" t="str">
        <f t="shared" si="25"/>
        <v>SHURSR00601**C</v>
      </c>
      <c r="B700" s="1" t="s">
        <v>572</v>
      </c>
      <c r="C700" s="1" t="s">
        <v>625</v>
      </c>
      <c r="D700" s="4">
        <v>0.88</v>
      </c>
      <c r="E700" s="4">
        <v>1.08</v>
      </c>
      <c r="F700" s="1" t="s">
        <v>334</v>
      </c>
      <c r="G700" s="5">
        <v>32</v>
      </c>
      <c r="H700" s="5">
        <v>0</v>
      </c>
      <c r="I700" s="5">
        <v>15</v>
      </c>
      <c r="J700" s="5">
        <v>0</v>
      </c>
      <c r="K700" s="5">
        <v>0</v>
      </c>
      <c r="L700" s="5">
        <f t="shared" si="26"/>
        <v>47</v>
      </c>
      <c r="M700" s="1" t="s">
        <v>627</v>
      </c>
      <c r="N700" s="1">
        <v>54</v>
      </c>
      <c r="O700" s="1" t="s">
        <v>1662</v>
      </c>
      <c r="P700" s="3">
        <v>110357</v>
      </c>
      <c r="Q700" s="99"/>
    </row>
    <row r="701" spans="1:19" x14ac:dyDescent="0.2">
      <c r="A701" s="8" t="str">
        <f t="shared" si="25"/>
        <v>SHURSR00601**C</v>
      </c>
      <c r="B701" s="1" t="s">
        <v>572</v>
      </c>
      <c r="C701" s="1" t="s">
        <v>625</v>
      </c>
      <c r="D701" s="4">
        <v>1.08</v>
      </c>
      <c r="E701" s="4">
        <v>1.35</v>
      </c>
      <c r="F701" s="1" t="s">
        <v>322</v>
      </c>
      <c r="G701" s="5">
        <v>0</v>
      </c>
      <c r="H701" s="5">
        <v>0</v>
      </c>
      <c r="I701" s="5">
        <v>3</v>
      </c>
      <c r="J701" s="5">
        <v>0</v>
      </c>
      <c r="K701" s="5">
        <v>0</v>
      </c>
      <c r="L701" s="5">
        <f t="shared" si="26"/>
        <v>3</v>
      </c>
      <c r="M701" s="1" t="s">
        <v>323</v>
      </c>
      <c r="N701" s="1">
        <v>3</v>
      </c>
      <c r="O701" s="1" t="s">
        <v>1662</v>
      </c>
      <c r="P701" s="99">
        <v>110357</v>
      </c>
      <c r="Q701" s="99"/>
    </row>
    <row r="702" spans="1:19" x14ac:dyDescent="0.2">
      <c r="A702" s="8" t="str">
        <f t="shared" si="25"/>
        <v>SHURSR00601**C</v>
      </c>
      <c r="B702" s="1" t="s">
        <v>572</v>
      </c>
      <c r="C702" s="1" t="s">
        <v>625</v>
      </c>
      <c r="D702" s="4">
        <v>1.35</v>
      </c>
      <c r="E702" s="4">
        <v>1.61</v>
      </c>
      <c r="F702" s="1" t="s">
        <v>329</v>
      </c>
      <c r="G702" s="5">
        <v>0</v>
      </c>
      <c r="H702" s="5">
        <v>0</v>
      </c>
      <c r="I702" s="5">
        <v>45</v>
      </c>
      <c r="J702" s="5">
        <v>0</v>
      </c>
      <c r="K702" s="5">
        <v>0</v>
      </c>
      <c r="L702" s="5">
        <f t="shared" si="26"/>
        <v>45</v>
      </c>
      <c r="M702" s="1" t="s">
        <v>343</v>
      </c>
      <c r="N702" s="1">
        <v>29</v>
      </c>
      <c r="O702" s="1" t="s">
        <v>1662</v>
      </c>
      <c r="Q702" s="99">
        <v>94385</v>
      </c>
      <c r="S702" s="96" t="s">
        <v>1625</v>
      </c>
    </row>
    <row r="703" spans="1:19" x14ac:dyDescent="0.2">
      <c r="A703" s="8" t="str">
        <f t="shared" si="25"/>
        <v>SHURSR00601**C</v>
      </c>
      <c r="B703" s="1" t="s">
        <v>572</v>
      </c>
      <c r="C703" s="1" t="s">
        <v>625</v>
      </c>
      <c r="D703" s="4">
        <v>1.61</v>
      </c>
      <c r="E703" s="4">
        <v>1.98</v>
      </c>
      <c r="F703" s="1" t="s">
        <v>322</v>
      </c>
      <c r="G703" s="5">
        <v>0</v>
      </c>
      <c r="H703" s="5">
        <v>0</v>
      </c>
      <c r="I703" s="5">
        <v>26</v>
      </c>
      <c r="J703" s="5">
        <v>0</v>
      </c>
      <c r="K703" s="5">
        <v>0</v>
      </c>
      <c r="L703" s="5">
        <f t="shared" si="26"/>
        <v>26</v>
      </c>
      <c r="M703" s="1" t="s">
        <v>323</v>
      </c>
      <c r="N703" s="1">
        <v>26</v>
      </c>
      <c r="O703" s="1" t="s">
        <v>1662</v>
      </c>
      <c r="Q703" s="99">
        <v>94385</v>
      </c>
      <c r="S703" s="96" t="s">
        <v>1625</v>
      </c>
    </row>
    <row r="704" spans="1:19" x14ac:dyDescent="0.2">
      <c r="A704" s="8" t="str">
        <f t="shared" si="25"/>
        <v>SHURSR00601**C</v>
      </c>
      <c r="B704" s="1" t="s">
        <v>572</v>
      </c>
      <c r="C704" s="1" t="s">
        <v>625</v>
      </c>
      <c r="D704" s="4">
        <v>1.98</v>
      </c>
      <c r="E704" s="4">
        <v>2.2000000000000002</v>
      </c>
      <c r="F704" s="1" t="s">
        <v>327</v>
      </c>
      <c r="G704" s="5">
        <v>0</v>
      </c>
      <c r="H704" s="5">
        <v>0</v>
      </c>
      <c r="I704" s="5">
        <v>36</v>
      </c>
      <c r="J704" s="5">
        <v>0</v>
      </c>
      <c r="K704" s="5">
        <v>0</v>
      </c>
      <c r="L704" s="5">
        <f t="shared" si="26"/>
        <v>36</v>
      </c>
      <c r="M704" s="1" t="s">
        <v>343</v>
      </c>
      <c r="N704" s="1">
        <v>36</v>
      </c>
      <c r="O704" s="1" t="s">
        <v>1662</v>
      </c>
      <c r="Q704" s="99">
        <v>94385</v>
      </c>
      <c r="S704" s="96" t="s">
        <v>1625</v>
      </c>
    </row>
    <row r="705" spans="1:19" x14ac:dyDescent="0.2">
      <c r="A705" s="8" t="str">
        <f t="shared" si="25"/>
        <v>SHURSR00601**C</v>
      </c>
      <c r="B705" s="1" t="s">
        <v>572</v>
      </c>
      <c r="C705" s="1" t="s">
        <v>625</v>
      </c>
      <c r="D705" s="4">
        <v>2.2000000000000002</v>
      </c>
      <c r="E705" s="4">
        <v>3.08</v>
      </c>
      <c r="F705" s="1" t="s">
        <v>322</v>
      </c>
      <c r="G705" s="5">
        <v>0</v>
      </c>
      <c r="H705" s="5">
        <v>0</v>
      </c>
      <c r="I705" s="5">
        <v>61</v>
      </c>
      <c r="J705" s="5">
        <v>0</v>
      </c>
      <c r="K705" s="5">
        <v>0</v>
      </c>
      <c r="L705" s="5">
        <f t="shared" si="26"/>
        <v>61</v>
      </c>
      <c r="M705" s="1" t="s">
        <v>323</v>
      </c>
      <c r="N705" s="1">
        <v>59</v>
      </c>
      <c r="O705" s="1" t="s">
        <v>1662</v>
      </c>
      <c r="Q705" s="99">
        <v>94385</v>
      </c>
      <c r="S705" s="96" t="s">
        <v>1625</v>
      </c>
    </row>
    <row r="706" spans="1:19" x14ac:dyDescent="0.2">
      <c r="A706" s="8" t="str">
        <f t="shared" si="25"/>
        <v>SHURSR00601**C</v>
      </c>
      <c r="B706" s="1" t="s">
        <v>572</v>
      </c>
      <c r="C706" s="1" t="s">
        <v>625</v>
      </c>
      <c r="D706" s="4">
        <v>3.08</v>
      </c>
      <c r="E706" s="4">
        <v>3.48</v>
      </c>
      <c r="F706" s="1" t="s">
        <v>334</v>
      </c>
      <c r="G706" s="5">
        <v>32</v>
      </c>
      <c r="H706" s="5">
        <v>0</v>
      </c>
      <c r="I706" s="5">
        <v>22</v>
      </c>
      <c r="J706" s="5">
        <v>0</v>
      </c>
      <c r="K706" s="5">
        <v>0</v>
      </c>
      <c r="L706" s="5">
        <f t="shared" si="26"/>
        <v>54</v>
      </c>
      <c r="M706" s="1" t="s">
        <v>608</v>
      </c>
      <c r="N706" s="1">
        <v>54</v>
      </c>
      <c r="O706" s="1" t="s">
        <v>1662</v>
      </c>
      <c r="Q706" s="99">
        <v>94385</v>
      </c>
      <c r="S706" s="96" t="s">
        <v>1625</v>
      </c>
    </row>
    <row r="707" spans="1:19" x14ac:dyDescent="0.2">
      <c r="A707" s="8" t="str">
        <f t="shared" si="25"/>
        <v>SHURSR00601**C</v>
      </c>
      <c r="B707" s="1" t="s">
        <v>572</v>
      </c>
      <c r="C707" s="1" t="s">
        <v>625</v>
      </c>
      <c r="D707" s="4">
        <v>3.48</v>
      </c>
      <c r="E707" s="4">
        <v>4.37</v>
      </c>
      <c r="F707" s="1" t="s">
        <v>322</v>
      </c>
      <c r="G707" s="5">
        <v>0</v>
      </c>
      <c r="H707" s="5">
        <v>0</v>
      </c>
      <c r="I707" s="5">
        <v>60</v>
      </c>
      <c r="J707" s="5">
        <v>0</v>
      </c>
      <c r="K707" s="5">
        <v>0</v>
      </c>
      <c r="L707" s="5">
        <f t="shared" si="26"/>
        <v>60</v>
      </c>
      <c r="M707" s="1" t="s">
        <v>323</v>
      </c>
      <c r="N707" s="1">
        <v>60</v>
      </c>
      <c r="O707" s="1" t="s">
        <v>1662</v>
      </c>
      <c r="Q707" s="99">
        <v>94385</v>
      </c>
      <c r="S707" s="96" t="s">
        <v>1625</v>
      </c>
    </row>
    <row r="708" spans="1:19" x14ac:dyDescent="0.2">
      <c r="A708" s="8" t="str">
        <f t="shared" si="25"/>
        <v>SHURUS00020**C</v>
      </c>
      <c r="B708" s="1" t="s">
        <v>572</v>
      </c>
      <c r="C708" s="1" t="s">
        <v>628</v>
      </c>
      <c r="D708" s="4">
        <v>0.98</v>
      </c>
      <c r="E708" s="4">
        <v>2.2999999999999998</v>
      </c>
      <c r="F708" s="1" t="s">
        <v>317</v>
      </c>
      <c r="G708" s="5">
        <v>0</v>
      </c>
      <c r="H708" s="5">
        <v>0</v>
      </c>
      <c r="I708" s="5">
        <v>0</v>
      </c>
      <c r="J708" s="5">
        <v>174</v>
      </c>
      <c r="K708" s="5">
        <v>0</v>
      </c>
      <c r="L708" s="5">
        <f t="shared" si="26"/>
        <v>174</v>
      </c>
      <c r="M708" s="1" t="s">
        <v>413</v>
      </c>
      <c r="N708" s="1">
        <v>174</v>
      </c>
      <c r="O708" s="1" t="s">
        <v>1660</v>
      </c>
      <c r="P708" s="3">
        <v>105561</v>
      </c>
    </row>
    <row r="709" spans="1:19" x14ac:dyDescent="0.2">
      <c r="A709" s="8" t="str">
        <f t="shared" si="25"/>
        <v>SHURUS00020**C</v>
      </c>
      <c r="B709" s="1" t="s">
        <v>572</v>
      </c>
      <c r="C709" s="1" t="s">
        <v>628</v>
      </c>
      <c r="D709" s="4">
        <v>2.2999999999999998</v>
      </c>
      <c r="E709" s="4">
        <v>2.7</v>
      </c>
      <c r="F709" s="1" t="s">
        <v>334</v>
      </c>
      <c r="G709" s="5">
        <v>32</v>
      </c>
      <c r="H709" s="5">
        <v>0</v>
      </c>
      <c r="I709" s="5">
        <v>0</v>
      </c>
      <c r="J709" s="5">
        <v>54</v>
      </c>
      <c r="K709" s="5">
        <v>0</v>
      </c>
      <c r="L709" s="5">
        <f t="shared" si="26"/>
        <v>86</v>
      </c>
      <c r="M709" s="1" t="s">
        <v>633</v>
      </c>
      <c r="N709" s="1">
        <v>86</v>
      </c>
      <c r="O709" s="1" t="s">
        <v>1660</v>
      </c>
      <c r="P709" s="3">
        <v>105561</v>
      </c>
    </row>
    <row r="710" spans="1:19" x14ac:dyDescent="0.2">
      <c r="A710" s="8" t="str">
        <f t="shared" si="25"/>
        <v>SHURUS00020**C</v>
      </c>
      <c r="B710" s="1" t="s">
        <v>572</v>
      </c>
      <c r="C710" s="1" t="s">
        <v>628</v>
      </c>
      <c r="D710" s="4">
        <v>2.7</v>
      </c>
      <c r="E710" s="4">
        <v>6.81</v>
      </c>
      <c r="F710" s="1" t="s">
        <v>317</v>
      </c>
      <c r="G710" s="5">
        <v>0</v>
      </c>
      <c r="H710" s="5">
        <v>0</v>
      </c>
      <c r="I710" s="5">
        <v>0</v>
      </c>
      <c r="J710" s="5">
        <v>544</v>
      </c>
      <c r="K710" s="5">
        <v>0</v>
      </c>
      <c r="L710" s="5">
        <f t="shared" si="26"/>
        <v>544</v>
      </c>
      <c r="M710" s="1" t="s">
        <v>413</v>
      </c>
      <c r="N710" s="1">
        <v>544</v>
      </c>
      <c r="O710" s="1" t="s">
        <v>1660</v>
      </c>
      <c r="P710" s="3">
        <v>105561</v>
      </c>
    </row>
    <row r="711" spans="1:19" x14ac:dyDescent="0.2">
      <c r="A711" s="8" t="str">
        <f t="shared" si="25"/>
        <v>SHURUS00020**C</v>
      </c>
      <c r="B711" s="1" t="s">
        <v>572</v>
      </c>
      <c r="C711" s="1" t="s">
        <v>628</v>
      </c>
      <c r="D711" s="4">
        <v>8.56</v>
      </c>
      <c r="E711" s="4">
        <v>10.76</v>
      </c>
      <c r="F711" s="1" t="s">
        <v>317</v>
      </c>
      <c r="G711" s="5">
        <v>291</v>
      </c>
      <c r="H711" s="5">
        <v>0</v>
      </c>
      <c r="I711" s="5">
        <v>0</v>
      </c>
      <c r="J711" s="5">
        <v>0</v>
      </c>
      <c r="K711" s="5">
        <v>0</v>
      </c>
      <c r="L711" s="5">
        <f t="shared" si="26"/>
        <v>291</v>
      </c>
      <c r="M711" s="1" t="s">
        <v>413</v>
      </c>
      <c r="N711" s="1">
        <v>912</v>
      </c>
      <c r="O711" s="1" t="s">
        <v>1596</v>
      </c>
      <c r="P711" s="3">
        <v>106331</v>
      </c>
      <c r="R711" s="104" t="s">
        <v>1608</v>
      </c>
      <c r="S711" s="96" t="s">
        <v>1664</v>
      </c>
    </row>
    <row r="712" spans="1:19" x14ac:dyDescent="0.2">
      <c r="A712" s="8" t="str">
        <f t="shared" si="25"/>
        <v>SHURUS00020**C</v>
      </c>
      <c r="B712" s="1" t="s">
        <v>572</v>
      </c>
      <c r="C712" s="1" t="s">
        <v>628</v>
      </c>
      <c r="D712" s="4">
        <v>10.76</v>
      </c>
      <c r="E712" s="4">
        <v>10.77</v>
      </c>
      <c r="F712" s="1" t="s">
        <v>319</v>
      </c>
      <c r="G712" s="5">
        <v>32</v>
      </c>
      <c r="H712" s="5">
        <v>0</v>
      </c>
      <c r="I712" s="5">
        <v>0</v>
      </c>
      <c r="J712" s="5">
        <v>0</v>
      </c>
      <c r="K712" s="5">
        <v>7</v>
      </c>
      <c r="L712" s="5">
        <f t="shared" si="26"/>
        <v>39</v>
      </c>
      <c r="M712" s="1" t="s">
        <v>599</v>
      </c>
      <c r="N712" s="1">
        <v>39</v>
      </c>
      <c r="O712" s="1" t="s">
        <v>1660</v>
      </c>
      <c r="P712" s="3">
        <v>105561</v>
      </c>
    </row>
    <row r="713" spans="1:19" x14ac:dyDescent="0.2">
      <c r="A713" s="8" t="str">
        <f t="shared" si="25"/>
        <v>SHURUS00020**C</v>
      </c>
      <c r="B713" s="1" t="s">
        <v>572</v>
      </c>
      <c r="C713" s="1" t="s">
        <v>628</v>
      </c>
      <c r="D713" s="4">
        <v>10.76</v>
      </c>
      <c r="E713" s="4">
        <v>16.41</v>
      </c>
      <c r="F713" s="1" t="s">
        <v>317</v>
      </c>
      <c r="G713" s="5">
        <v>26</v>
      </c>
      <c r="H713" s="5">
        <v>0</v>
      </c>
      <c r="I713" s="5">
        <v>0</v>
      </c>
      <c r="J713" s="5">
        <v>0</v>
      </c>
      <c r="K713" s="5">
        <v>0</v>
      </c>
      <c r="L713" s="5">
        <f t="shared" si="26"/>
        <v>26</v>
      </c>
      <c r="M713" s="1" t="s">
        <v>413</v>
      </c>
      <c r="N713" s="1">
        <v>70</v>
      </c>
      <c r="O713" s="1" t="s">
        <v>1660</v>
      </c>
      <c r="P713" s="3">
        <v>105561</v>
      </c>
    </row>
    <row r="714" spans="1:19" x14ac:dyDescent="0.2">
      <c r="A714" s="8" t="str">
        <f t="shared" si="25"/>
        <v>SHURUS00020**C</v>
      </c>
      <c r="B714" s="1" t="s">
        <v>572</v>
      </c>
      <c r="C714" s="1" t="s">
        <v>628</v>
      </c>
      <c r="D714" s="4">
        <v>13.49</v>
      </c>
      <c r="E714" s="4">
        <v>13.5</v>
      </c>
      <c r="F714" s="1" t="s">
        <v>319</v>
      </c>
      <c r="G714" s="5">
        <v>28</v>
      </c>
      <c r="H714" s="5">
        <v>0</v>
      </c>
      <c r="I714" s="5">
        <v>0</v>
      </c>
      <c r="J714" s="5">
        <v>0</v>
      </c>
      <c r="K714" s="5">
        <v>6</v>
      </c>
      <c r="L714" s="5">
        <f t="shared" si="26"/>
        <v>34</v>
      </c>
      <c r="M714" s="1" t="s">
        <v>320</v>
      </c>
      <c r="N714" s="1">
        <v>94</v>
      </c>
      <c r="O714" s="1" t="s">
        <v>1660</v>
      </c>
      <c r="P714" s="3">
        <v>105561</v>
      </c>
    </row>
    <row r="715" spans="1:19" x14ac:dyDescent="0.2">
      <c r="A715" s="8" t="str">
        <f t="shared" si="25"/>
        <v>SHURUS00020**C</v>
      </c>
      <c r="B715" s="1" t="s">
        <v>572</v>
      </c>
      <c r="C715" s="1" t="s">
        <v>628</v>
      </c>
      <c r="D715" s="4">
        <v>15.45</v>
      </c>
      <c r="E715" s="4">
        <v>15.459999999999999</v>
      </c>
      <c r="F715" s="1" t="s">
        <v>319</v>
      </c>
      <c r="G715" s="5">
        <v>20</v>
      </c>
      <c r="H715" s="5">
        <v>0</v>
      </c>
      <c r="I715" s="5">
        <v>0</v>
      </c>
      <c r="J715" s="5">
        <v>0</v>
      </c>
      <c r="K715" s="5">
        <v>4</v>
      </c>
      <c r="L715" s="5">
        <f t="shared" si="26"/>
        <v>24</v>
      </c>
      <c r="M715" s="1" t="s">
        <v>629</v>
      </c>
      <c r="N715" s="1">
        <v>90</v>
      </c>
      <c r="O715" s="1" t="s">
        <v>1660</v>
      </c>
      <c r="P715" s="3">
        <v>105561</v>
      </c>
    </row>
    <row r="716" spans="1:19" x14ac:dyDescent="0.2">
      <c r="A716" s="8" t="str">
        <f t="shared" si="25"/>
        <v>SHURUS00020**C</v>
      </c>
      <c r="B716" s="1" t="s">
        <v>572</v>
      </c>
      <c r="C716" s="1" t="s">
        <v>628</v>
      </c>
      <c r="D716" s="4">
        <v>15.79</v>
      </c>
      <c r="E716" s="4">
        <v>15.799999999999999</v>
      </c>
      <c r="F716" s="1" t="s">
        <v>512</v>
      </c>
      <c r="G716" s="5">
        <v>22</v>
      </c>
      <c r="H716" s="5">
        <v>0</v>
      </c>
      <c r="I716" s="5">
        <v>0</v>
      </c>
      <c r="J716" s="5">
        <v>0</v>
      </c>
      <c r="K716" s="5">
        <v>22</v>
      </c>
      <c r="L716" s="5">
        <f t="shared" si="26"/>
        <v>44</v>
      </c>
      <c r="M716" s="1" t="s">
        <v>630</v>
      </c>
      <c r="N716" s="1">
        <v>133</v>
      </c>
      <c r="O716" s="1" t="s">
        <v>1660</v>
      </c>
      <c r="P716" s="3">
        <v>105561</v>
      </c>
    </row>
    <row r="717" spans="1:19" x14ac:dyDescent="0.2">
      <c r="A717" s="8" t="str">
        <f t="shared" si="25"/>
        <v>SHURUS00020**C</v>
      </c>
      <c r="B717" s="1" t="s">
        <v>572</v>
      </c>
      <c r="C717" s="1" t="s">
        <v>628</v>
      </c>
      <c r="D717" s="4">
        <v>16.23</v>
      </c>
      <c r="E717" s="4">
        <v>16.240000000000002</v>
      </c>
      <c r="F717" s="1" t="s">
        <v>319</v>
      </c>
      <c r="G717" s="5">
        <v>10</v>
      </c>
      <c r="H717" s="5">
        <v>0</v>
      </c>
      <c r="I717" s="5">
        <v>0</v>
      </c>
      <c r="J717" s="5">
        <v>0</v>
      </c>
      <c r="K717" s="5">
        <v>2</v>
      </c>
      <c r="L717" s="5">
        <f t="shared" si="26"/>
        <v>12</v>
      </c>
      <c r="M717" s="1" t="s">
        <v>631</v>
      </c>
      <c r="N717" s="1">
        <v>38</v>
      </c>
      <c r="O717" s="1" t="s">
        <v>1660</v>
      </c>
      <c r="P717" s="3">
        <v>105561</v>
      </c>
    </row>
    <row r="718" spans="1:19" x14ac:dyDescent="0.2">
      <c r="A718" s="8" t="str">
        <f t="shared" si="25"/>
        <v>SHURUS00020**C</v>
      </c>
      <c r="B718" s="1" t="s">
        <v>572</v>
      </c>
      <c r="C718" s="1" t="s">
        <v>628</v>
      </c>
      <c r="D718" s="4">
        <v>16.41</v>
      </c>
      <c r="E718" s="4">
        <v>16.7</v>
      </c>
      <c r="F718" s="1" t="s">
        <v>322</v>
      </c>
      <c r="G718" s="5">
        <v>0</v>
      </c>
      <c r="H718" s="5">
        <v>0</v>
      </c>
      <c r="I718" s="5">
        <v>19</v>
      </c>
      <c r="J718" s="5">
        <v>0</v>
      </c>
      <c r="K718" s="5">
        <v>0</v>
      </c>
      <c r="L718" s="5">
        <f t="shared" si="26"/>
        <v>19</v>
      </c>
      <c r="M718" s="1" t="s">
        <v>323</v>
      </c>
      <c r="N718" s="1">
        <v>19</v>
      </c>
      <c r="O718" s="1" t="s">
        <v>1647</v>
      </c>
      <c r="P718" s="99">
        <v>102626</v>
      </c>
    </row>
    <row r="719" spans="1:19" x14ac:dyDescent="0.2">
      <c r="A719" s="8" t="str">
        <f t="shared" si="25"/>
        <v>SHURUS00020**C</v>
      </c>
      <c r="B719" s="1" t="s">
        <v>572</v>
      </c>
      <c r="C719" s="1" t="s">
        <v>628</v>
      </c>
      <c r="D719" s="4">
        <v>16.7</v>
      </c>
      <c r="E719" s="4">
        <v>17.04</v>
      </c>
      <c r="F719" s="1" t="s">
        <v>324</v>
      </c>
      <c r="G719" s="5">
        <v>0</v>
      </c>
      <c r="H719" s="5">
        <v>0</v>
      </c>
      <c r="I719" s="5">
        <v>22</v>
      </c>
      <c r="J719" s="5">
        <v>0</v>
      </c>
      <c r="K719" s="5">
        <v>0</v>
      </c>
      <c r="L719" s="5">
        <f t="shared" si="26"/>
        <v>22</v>
      </c>
      <c r="M719" s="1" t="s">
        <v>632</v>
      </c>
      <c r="N719" s="1">
        <v>22</v>
      </c>
      <c r="O719" s="1" t="s">
        <v>1647</v>
      </c>
      <c r="P719" s="99">
        <v>102626</v>
      </c>
    </row>
    <row r="720" spans="1:19" x14ac:dyDescent="0.2">
      <c r="A720" s="8" t="str">
        <f t="shared" si="25"/>
        <v>SHURUS00020**C</v>
      </c>
      <c r="B720" s="1" t="s">
        <v>572</v>
      </c>
      <c r="C720" s="1" t="s">
        <v>628</v>
      </c>
      <c r="D720" s="4">
        <v>17.04</v>
      </c>
      <c r="E720" s="4">
        <v>24.69</v>
      </c>
      <c r="F720" s="1" t="s">
        <v>322</v>
      </c>
      <c r="G720" s="5">
        <v>0</v>
      </c>
      <c r="H720" s="5">
        <v>0</v>
      </c>
      <c r="I720" s="5">
        <v>505</v>
      </c>
      <c r="J720" s="5">
        <v>0</v>
      </c>
      <c r="K720" s="5">
        <v>0</v>
      </c>
      <c r="L720" s="5">
        <f t="shared" si="26"/>
        <v>505</v>
      </c>
      <c r="M720" s="1" t="s">
        <v>323</v>
      </c>
      <c r="N720" s="1">
        <v>505</v>
      </c>
      <c r="O720" s="1" t="s">
        <v>1647</v>
      </c>
      <c r="P720" s="99">
        <v>102626</v>
      </c>
    </row>
    <row r="721" spans="1:19" x14ac:dyDescent="0.2">
      <c r="A721" s="8" t="str">
        <f t="shared" si="25"/>
        <v>SHURUS00020**C</v>
      </c>
      <c r="B721" s="1" t="s">
        <v>572</v>
      </c>
      <c r="C721" s="1" t="s">
        <v>628</v>
      </c>
      <c r="D721" s="4">
        <v>26.01</v>
      </c>
      <c r="E721" s="4">
        <v>28.69</v>
      </c>
      <c r="F721" s="1" t="s">
        <v>322</v>
      </c>
      <c r="G721" s="5">
        <v>0</v>
      </c>
      <c r="H721" s="5">
        <v>0</v>
      </c>
      <c r="I721" s="5">
        <v>177</v>
      </c>
      <c r="J721" s="5">
        <v>0</v>
      </c>
      <c r="K721" s="5">
        <v>0</v>
      </c>
      <c r="L721" s="5">
        <f t="shared" si="26"/>
        <v>177</v>
      </c>
      <c r="M721" s="1" t="s">
        <v>323</v>
      </c>
      <c r="N721" s="1">
        <v>177</v>
      </c>
      <c r="O721" s="1" t="s">
        <v>1647</v>
      </c>
      <c r="P721" s="99">
        <v>102626</v>
      </c>
    </row>
    <row r="722" spans="1:19" x14ac:dyDescent="0.2">
      <c r="A722" s="8" t="str">
        <f t="shared" si="25"/>
        <v>SHURUS00224**C</v>
      </c>
      <c r="B722" s="1" t="s">
        <v>572</v>
      </c>
      <c r="C722" s="1" t="s">
        <v>436</v>
      </c>
      <c r="D722" s="4">
        <v>0</v>
      </c>
      <c r="E722" s="4">
        <v>4.95</v>
      </c>
      <c r="F722" s="1" t="s">
        <v>322</v>
      </c>
      <c r="G722" s="5">
        <v>0</v>
      </c>
      <c r="H722" s="5">
        <v>0</v>
      </c>
      <c r="I722" s="5">
        <v>321</v>
      </c>
      <c r="J722" s="5">
        <v>0</v>
      </c>
      <c r="K722" s="5">
        <v>0</v>
      </c>
      <c r="L722" s="5">
        <f t="shared" si="26"/>
        <v>321</v>
      </c>
      <c r="M722" s="1" t="s">
        <v>323</v>
      </c>
      <c r="N722" s="1">
        <v>321</v>
      </c>
      <c r="O722" s="1" t="s">
        <v>1597</v>
      </c>
      <c r="Q722" s="96">
        <v>98447</v>
      </c>
      <c r="S722" s="96" t="s">
        <v>1651</v>
      </c>
    </row>
    <row r="723" spans="1:19" x14ac:dyDescent="0.2">
      <c r="A723" s="8" t="str">
        <f t="shared" si="25"/>
        <v>SHURUS00224**C</v>
      </c>
      <c r="B723" s="1" t="s">
        <v>572</v>
      </c>
      <c r="C723" s="1" t="s">
        <v>436</v>
      </c>
      <c r="D723" s="4">
        <v>5</v>
      </c>
      <c r="E723" s="4">
        <v>5.16</v>
      </c>
      <c r="F723" s="1">
        <v>6</v>
      </c>
      <c r="G723" s="5">
        <v>16</v>
      </c>
      <c r="H723" s="5">
        <v>0</v>
      </c>
      <c r="I723" s="5">
        <v>11</v>
      </c>
      <c r="J723" s="5">
        <v>0</v>
      </c>
      <c r="K723" s="5">
        <v>0</v>
      </c>
      <c r="L723" s="5">
        <f t="shared" si="26"/>
        <v>27</v>
      </c>
      <c r="M723" s="1" t="s">
        <v>635</v>
      </c>
      <c r="N723" s="1">
        <v>27</v>
      </c>
      <c r="O723" s="1" t="s">
        <v>1660</v>
      </c>
      <c r="P723" s="3">
        <v>105561</v>
      </c>
    </row>
    <row r="724" spans="1:19" x14ac:dyDescent="0.2">
      <c r="A724" s="8" t="str">
        <f t="shared" si="25"/>
        <v>SHURUS00224**C</v>
      </c>
      <c r="B724" s="1" t="s">
        <v>572</v>
      </c>
      <c r="C724" s="1" t="s">
        <v>436</v>
      </c>
      <c r="D724" s="4">
        <v>6.47</v>
      </c>
      <c r="E724" s="4">
        <v>8.18</v>
      </c>
      <c r="F724" s="1" t="s">
        <v>322</v>
      </c>
      <c r="G724" s="5">
        <v>0</v>
      </c>
      <c r="H724" s="5">
        <v>0</v>
      </c>
      <c r="I724" s="5">
        <v>109</v>
      </c>
      <c r="J724" s="5">
        <v>0</v>
      </c>
      <c r="K724" s="5">
        <v>0</v>
      </c>
      <c r="L724" s="5">
        <f t="shared" si="26"/>
        <v>109</v>
      </c>
      <c r="M724" s="1" t="s">
        <v>323</v>
      </c>
      <c r="N724" s="1">
        <v>109</v>
      </c>
      <c r="O724" s="1" t="s">
        <v>1597</v>
      </c>
      <c r="Q724" s="96">
        <v>98447</v>
      </c>
      <c r="S724" s="96" t="s">
        <v>1651</v>
      </c>
    </row>
    <row r="725" spans="1:19" x14ac:dyDescent="0.2">
      <c r="A725" s="8" t="str">
        <f t="shared" si="25"/>
        <v>SHURUS00224**C</v>
      </c>
      <c r="B725" s="1" t="s">
        <v>572</v>
      </c>
      <c r="C725" s="1" t="s">
        <v>436</v>
      </c>
      <c r="D725" s="4">
        <v>8.18</v>
      </c>
      <c r="E725" s="4">
        <v>8.58</v>
      </c>
      <c r="F725" s="1" t="s">
        <v>334</v>
      </c>
      <c r="G725" s="5">
        <v>32</v>
      </c>
      <c r="H725" s="5">
        <v>0</v>
      </c>
      <c r="I725" s="5">
        <v>22</v>
      </c>
      <c r="J725" s="5">
        <v>0</v>
      </c>
      <c r="K725" s="5">
        <v>0</v>
      </c>
      <c r="L725" s="5">
        <f t="shared" si="26"/>
        <v>54</v>
      </c>
      <c r="M725" s="1" t="s">
        <v>636</v>
      </c>
      <c r="N725" s="1">
        <v>54</v>
      </c>
      <c r="O725" s="1" t="s">
        <v>1597</v>
      </c>
      <c r="Q725" s="96">
        <v>98447</v>
      </c>
      <c r="S725" s="96" t="s">
        <v>1651</v>
      </c>
    </row>
    <row r="726" spans="1:19" x14ac:dyDescent="0.2">
      <c r="A726" s="8" t="str">
        <f t="shared" si="25"/>
        <v>SHURUS00224**C</v>
      </c>
      <c r="B726" s="1" t="s">
        <v>572</v>
      </c>
      <c r="C726" s="1" t="s">
        <v>436</v>
      </c>
      <c r="D726" s="4">
        <v>8.58</v>
      </c>
      <c r="E726" s="4">
        <v>16.239999999999998</v>
      </c>
      <c r="F726" s="1" t="s">
        <v>322</v>
      </c>
      <c r="G726" s="5">
        <v>0</v>
      </c>
      <c r="H726" s="5">
        <v>0</v>
      </c>
      <c r="I726" s="5">
        <v>503</v>
      </c>
      <c r="J726" s="5">
        <v>0</v>
      </c>
      <c r="K726" s="5">
        <v>0</v>
      </c>
      <c r="L726" s="5">
        <f t="shared" si="26"/>
        <v>503</v>
      </c>
      <c r="M726" s="1" t="s">
        <v>323</v>
      </c>
      <c r="N726" s="1">
        <v>503</v>
      </c>
      <c r="O726" s="1" t="s">
        <v>1597</v>
      </c>
      <c r="Q726" s="96">
        <v>98447</v>
      </c>
      <c r="S726" s="96" t="s">
        <v>1651</v>
      </c>
    </row>
    <row r="727" spans="1:19" x14ac:dyDescent="0.2">
      <c r="A727" s="8" t="str">
        <f t="shared" si="25"/>
        <v>SHURUS00224**C</v>
      </c>
      <c r="B727" s="1" t="s">
        <v>572</v>
      </c>
      <c r="C727" s="1" t="s">
        <v>436</v>
      </c>
      <c r="D727" s="4">
        <v>17.36</v>
      </c>
      <c r="E727" s="4">
        <v>18.43</v>
      </c>
      <c r="F727" s="1" t="s">
        <v>322</v>
      </c>
      <c r="G727" s="5">
        <v>0</v>
      </c>
      <c r="H727" s="5">
        <v>0</v>
      </c>
      <c r="I727" s="5">
        <v>68</v>
      </c>
      <c r="J727" s="5">
        <v>0</v>
      </c>
      <c r="K727" s="5">
        <v>0</v>
      </c>
      <c r="L727" s="5">
        <f t="shared" si="26"/>
        <v>68</v>
      </c>
      <c r="M727" s="1" t="s">
        <v>323</v>
      </c>
      <c r="N727" s="1">
        <v>68</v>
      </c>
      <c r="O727" s="1" t="s">
        <v>1597</v>
      </c>
      <c r="Q727" s="96">
        <v>98447</v>
      </c>
      <c r="S727" s="96" t="s">
        <v>1651</v>
      </c>
    </row>
    <row r="728" spans="1:19" x14ac:dyDescent="0.2">
      <c r="A728" s="8" t="str">
        <f t="shared" si="25"/>
        <v>SHURUS00224**C</v>
      </c>
      <c r="B728" s="1" t="s">
        <v>572</v>
      </c>
      <c r="C728" s="1" t="s">
        <v>436</v>
      </c>
      <c r="D728" s="4">
        <v>18.43</v>
      </c>
      <c r="E728" s="4">
        <v>18.829999999999998</v>
      </c>
      <c r="F728" s="1" t="s">
        <v>324</v>
      </c>
      <c r="G728" s="5">
        <v>32</v>
      </c>
      <c r="H728" s="5">
        <v>0</v>
      </c>
      <c r="I728" s="5">
        <v>22</v>
      </c>
      <c r="J728" s="5">
        <v>0</v>
      </c>
      <c r="K728" s="5">
        <v>0</v>
      </c>
      <c r="L728" s="5">
        <f t="shared" si="26"/>
        <v>54</v>
      </c>
      <c r="M728" s="1" t="s">
        <v>634</v>
      </c>
      <c r="N728" s="1">
        <v>54</v>
      </c>
      <c r="O728" s="1" t="s">
        <v>1597</v>
      </c>
      <c r="Q728" s="96">
        <v>98447</v>
      </c>
      <c r="S728" s="96" t="s">
        <v>1651</v>
      </c>
    </row>
    <row r="729" spans="1:19" x14ac:dyDescent="0.2">
      <c r="A729" s="8" t="str">
        <f t="shared" si="25"/>
        <v>SHURUS00224**C</v>
      </c>
      <c r="B729" s="1" t="s">
        <v>572</v>
      </c>
      <c r="C729" s="1" t="s">
        <v>436</v>
      </c>
      <c r="D729" s="4">
        <v>18.829999999999998</v>
      </c>
      <c r="E729" s="4">
        <v>21.27</v>
      </c>
      <c r="F729" s="1" t="s">
        <v>322</v>
      </c>
      <c r="G729" s="5">
        <v>0</v>
      </c>
      <c r="H729" s="5">
        <v>0</v>
      </c>
      <c r="I729" s="5">
        <v>161</v>
      </c>
      <c r="J729" s="5">
        <v>0</v>
      </c>
      <c r="K729" s="5">
        <v>0</v>
      </c>
      <c r="L729" s="5">
        <f t="shared" si="26"/>
        <v>161</v>
      </c>
      <c r="M729" s="1" t="s">
        <v>323</v>
      </c>
      <c r="N729" s="1">
        <v>161</v>
      </c>
      <c r="O729" s="1" t="s">
        <v>1597</v>
      </c>
      <c r="Q729" s="96">
        <v>98447</v>
      </c>
      <c r="S729" s="96" t="s">
        <v>1651</v>
      </c>
    </row>
    <row r="730" spans="1:19" x14ac:dyDescent="0.2">
      <c r="A730" s="8" t="str">
        <f t="shared" si="25"/>
        <v>SHURUS00250**C</v>
      </c>
      <c r="B730" s="1" t="s">
        <v>572</v>
      </c>
      <c r="C730" s="1" t="s">
        <v>439</v>
      </c>
      <c r="D730" s="4">
        <v>0</v>
      </c>
      <c r="E730" s="4">
        <v>0.73</v>
      </c>
      <c r="F730" s="1" t="s">
        <v>322</v>
      </c>
      <c r="G730" s="5">
        <v>0</v>
      </c>
      <c r="H730" s="5">
        <v>0</v>
      </c>
      <c r="I730" s="5">
        <v>49</v>
      </c>
      <c r="J730" s="5">
        <v>0</v>
      </c>
      <c r="K730" s="5">
        <v>0</v>
      </c>
      <c r="L730" s="5">
        <f t="shared" si="26"/>
        <v>49</v>
      </c>
      <c r="M730" s="1" t="s">
        <v>323</v>
      </c>
      <c r="N730" s="1">
        <v>48</v>
      </c>
      <c r="O730" s="1" t="s">
        <v>1647</v>
      </c>
      <c r="P730" s="99">
        <v>102626</v>
      </c>
    </row>
    <row r="731" spans="1:19" x14ac:dyDescent="0.2">
      <c r="A731" s="8" t="str">
        <f t="shared" si="25"/>
        <v>SHURUS00250**C</v>
      </c>
      <c r="B731" s="1" t="s">
        <v>572</v>
      </c>
      <c r="C731" s="1" t="s">
        <v>439</v>
      </c>
      <c r="D731" s="4">
        <v>5.1100000000000003</v>
      </c>
      <c r="E731" s="4">
        <v>14.68</v>
      </c>
      <c r="F731" s="1" t="s">
        <v>322</v>
      </c>
      <c r="G731" s="5">
        <v>0</v>
      </c>
      <c r="H731" s="5">
        <v>0</v>
      </c>
      <c r="I731" s="5">
        <v>628</v>
      </c>
      <c r="J731" s="5">
        <v>0</v>
      </c>
      <c r="K731" s="5">
        <v>0</v>
      </c>
      <c r="L731" s="5">
        <f t="shared" si="26"/>
        <v>628</v>
      </c>
      <c r="M731" s="1" t="s">
        <v>323</v>
      </c>
      <c r="N731" s="1">
        <v>608</v>
      </c>
      <c r="O731" s="1" t="s">
        <v>1596</v>
      </c>
      <c r="P731" s="99">
        <v>98462</v>
      </c>
      <c r="R731" s="104" t="s">
        <v>1608</v>
      </c>
      <c r="S731" s="96" t="s">
        <v>1664</v>
      </c>
    </row>
    <row r="732" spans="1:19" x14ac:dyDescent="0.2">
      <c r="A732" s="8" t="str">
        <f t="shared" si="25"/>
        <v>SHURUS00250**C</v>
      </c>
      <c r="B732" s="1" t="s">
        <v>572</v>
      </c>
      <c r="C732" s="1" t="s">
        <v>439</v>
      </c>
      <c r="D732" s="4">
        <v>14.68</v>
      </c>
      <c r="E732" s="4">
        <v>15.02</v>
      </c>
      <c r="F732" s="1" t="s">
        <v>324</v>
      </c>
      <c r="G732" s="5">
        <v>0</v>
      </c>
      <c r="H732" s="5">
        <v>0</v>
      </c>
      <c r="I732" s="5">
        <v>22</v>
      </c>
      <c r="J732" s="5">
        <v>0</v>
      </c>
      <c r="K732" s="5">
        <v>0</v>
      </c>
      <c r="L732" s="5">
        <f t="shared" si="26"/>
        <v>22</v>
      </c>
      <c r="M732" s="1" t="s">
        <v>637</v>
      </c>
      <c r="N732" s="1">
        <v>22</v>
      </c>
      <c r="O732" s="1" t="s">
        <v>1596</v>
      </c>
      <c r="P732" s="99">
        <v>98462</v>
      </c>
      <c r="R732" s="104" t="s">
        <v>1608</v>
      </c>
      <c r="S732" s="96" t="s">
        <v>1664</v>
      </c>
    </row>
    <row r="733" spans="1:19" x14ac:dyDescent="0.2">
      <c r="A733" s="8" t="str">
        <f t="shared" si="25"/>
        <v>SHURUS00250**C</v>
      </c>
      <c r="B733" s="1" t="s">
        <v>572</v>
      </c>
      <c r="C733" s="1" t="s">
        <v>439</v>
      </c>
      <c r="D733" s="4">
        <v>15.02</v>
      </c>
      <c r="E733" s="4">
        <v>15.32</v>
      </c>
      <c r="F733" s="1" t="s">
        <v>322</v>
      </c>
      <c r="G733" s="5">
        <v>0</v>
      </c>
      <c r="H733" s="5">
        <v>0</v>
      </c>
      <c r="I733" s="5">
        <v>17</v>
      </c>
      <c r="J733" s="5">
        <v>0</v>
      </c>
      <c r="K733" s="5">
        <v>0</v>
      </c>
      <c r="L733" s="5">
        <f t="shared" si="26"/>
        <v>17</v>
      </c>
      <c r="M733" s="1" t="s">
        <v>323</v>
      </c>
      <c r="N733" s="1">
        <v>17</v>
      </c>
      <c r="O733" s="1" t="s">
        <v>1596</v>
      </c>
      <c r="P733" s="99">
        <v>98462</v>
      </c>
      <c r="R733" s="104" t="s">
        <v>1608</v>
      </c>
      <c r="S733" s="96" t="s">
        <v>1664</v>
      </c>
    </row>
    <row r="734" spans="1:19" x14ac:dyDescent="0.2">
      <c r="A734" s="8" t="str">
        <f t="shared" si="25"/>
        <v>SHURUS00250**C</v>
      </c>
      <c r="B734" s="1" t="s">
        <v>572</v>
      </c>
      <c r="C734" s="1" t="s">
        <v>439</v>
      </c>
      <c r="D734" s="4">
        <v>15.32</v>
      </c>
      <c r="E734" s="4">
        <v>15.66</v>
      </c>
      <c r="F734" s="1" t="s">
        <v>324</v>
      </c>
      <c r="G734" s="5">
        <v>0</v>
      </c>
      <c r="H734" s="5">
        <v>0</v>
      </c>
      <c r="I734" s="5">
        <v>40</v>
      </c>
      <c r="J734" s="5">
        <v>0</v>
      </c>
      <c r="K734" s="5">
        <v>0</v>
      </c>
      <c r="L734" s="5">
        <f t="shared" si="26"/>
        <v>40</v>
      </c>
      <c r="M734" s="1" t="s">
        <v>0</v>
      </c>
      <c r="N734" s="1">
        <v>50</v>
      </c>
      <c r="O734" s="1" t="s">
        <v>1596</v>
      </c>
      <c r="P734" s="99">
        <v>98462</v>
      </c>
      <c r="R734" s="104" t="s">
        <v>1608</v>
      </c>
      <c r="S734" s="96" t="s">
        <v>1664</v>
      </c>
    </row>
    <row r="735" spans="1:19" x14ac:dyDescent="0.2">
      <c r="A735" s="8" t="str">
        <f t="shared" si="25"/>
        <v>SHURUS00250**C</v>
      </c>
      <c r="B735" s="1" t="s">
        <v>572</v>
      </c>
      <c r="C735" s="1" t="s">
        <v>439</v>
      </c>
      <c r="D735" s="4">
        <v>15.66</v>
      </c>
      <c r="E735" s="4">
        <v>15.83</v>
      </c>
      <c r="F735" s="1" t="s">
        <v>324</v>
      </c>
      <c r="G735" s="5">
        <v>0</v>
      </c>
      <c r="H735" s="5">
        <v>0</v>
      </c>
      <c r="I735" s="5">
        <v>11</v>
      </c>
      <c r="J735" s="5">
        <v>0</v>
      </c>
      <c r="K735" s="5">
        <v>0</v>
      </c>
      <c r="L735" s="5">
        <f t="shared" si="26"/>
        <v>11</v>
      </c>
      <c r="M735" s="1" t="s">
        <v>654</v>
      </c>
      <c r="N735" s="1">
        <v>11</v>
      </c>
      <c r="O735" s="1" t="s">
        <v>1596</v>
      </c>
      <c r="P735" s="99">
        <v>98462</v>
      </c>
      <c r="R735" s="104" t="s">
        <v>1608</v>
      </c>
      <c r="S735" s="96" t="s">
        <v>1664</v>
      </c>
    </row>
    <row r="736" spans="1:19" x14ac:dyDescent="0.2">
      <c r="A736" s="8" t="str">
        <f t="shared" si="25"/>
        <v>SHURUS00250**C</v>
      </c>
      <c r="B736" s="1" t="s">
        <v>572</v>
      </c>
      <c r="C736" s="1" t="s">
        <v>439</v>
      </c>
      <c r="D736" s="4">
        <v>15.83</v>
      </c>
      <c r="E736" s="4">
        <v>16.03</v>
      </c>
      <c r="F736" s="1" t="s">
        <v>334</v>
      </c>
      <c r="G736" s="5">
        <v>16</v>
      </c>
      <c r="H736" s="5">
        <v>0</v>
      </c>
      <c r="I736" s="5">
        <v>11</v>
      </c>
      <c r="J736" s="5">
        <v>0</v>
      </c>
      <c r="K736" s="5">
        <v>0</v>
      </c>
      <c r="L736" s="5">
        <f t="shared" si="26"/>
        <v>27</v>
      </c>
      <c r="M736" s="1" t="s">
        <v>705</v>
      </c>
      <c r="N736" s="1">
        <v>27</v>
      </c>
      <c r="O736" s="1" t="s">
        <v>1596</v>
      </c>
      <c r="P736" s="99">
        <v>98462</v>
      </c>
      <c r="R736" s="104" t="s">
        <v>1608</v>
      </c>
      <c r="S736" s="96" t="s">
        <v>1664</v>
      </c>
    </row>
    <row r="737" spans="1:19" x14ac:dyDescent="0.2">
      <c r="A737" s="8" t="str">
        <f t="shared" si="25"/>
        <v>SHURUS00250**C</v>
      </c>
      <c r="B737" s="1" t="s">
        <v>572</v>
      </c>
      <c r="C737" s="1" t="s">
        <v>439</v>
      </c>
      <c r="D737" s="4">
        <v>16.03</v>
      </c>
      <c r="E737" s="4">
        <v>19.84</v>
      </c>
      <c r="F737" s="1" t="s">
        <v>322</v>
      </c>
      <c r="G737" s="5">
        <v>0</v>
      </c>
      <c r="H737" s="5">
        <v>0</v>
      </c>
      <c r="I737" s="5">
        <v>247</v>
      </c>
      <c r="J737" s="5">
        <v>0</v>
      </c>
      <c r="K737" s="5">
        <v>0</v>
      </c>
      <c r="L737" s="5">
        <f t="shared" si="26"/>
        <v>247</v>
      </c>
      <c r="M737" s="1" t="s">
        <v>323</v>
      </c>
      <c r="N737" s="1">
        <v>247</v>
      </c>
      <c r="O737" s="1" t="s">
        <v>1596</v>
      </c>
      <c r="P737" s="99">
        <v>98462</v>
      </c>
      <c r="R737" s="104" t="s">
        <v>1608</v>
      </c>
      <c r="S737" s="96" t="s">
        <v>1664</v>
      </c>
    </row>
    <row r="738" spans="1:19" x14ac:dyDescent="0.2">
      <c r="A738" s="8" t="str">
        <f t="shared" si="25"/>
        <v>SLORIR00090**C</v>
      </c>
      <c r="B738" s="1" t="s">
        <v>1</v>
      </c>
      <c r="C738" s="1" t="s">
        <v>2</v>
      </c>
      <c r="D738" s="4">
        <v>10.78</v>
      </c>
      <c r="E738" s="4">
        <v>12.62</v>
      </c>
      <c r="F738" s="1">
        <v>5</v>
      </c>
      <c r="G738" s="5">
        <v>161</v>
      </c>
      <c r="H738" s="5">
        <v>0</v>
      </c>
      <c r="I738" s="5">
        <v>0</v>
      </c>
      <c r="J738" s="5">
        <v>0</v>
      </c>
      <c r="K738" s="5">
        <v>0</v>
      </c>
      <c r="L738" s="5">
        <f t="shared" si="26"/>
        <v>161</v>
      </c>
      <c r="M738" s="1" t="s">
        <v>692</v>
      </c>
      <c r="N738" s="1">
        <v>161</v>
      </c>
      <c r="O738" s="1" t="s">
        <v>1647</v>
      </c>
      <c r="P738" s="99">
        <v>102626</v>
      </c>
      <c r="Q738" s="96">
        <v>107714</v>
      </c>
      <c r="S738" s="96" t="s">
        <v>1661</v>
      </c>
    </row>
    <row r="739" spans="1:19" x14ac:dyDescent="0.2">
      <c r="A739" s="8" t="str">
        <f t="shared" si="25"/>
        <v>SLORIR00090**C</v>
      </c>
      <c r="B739" s="1" t="s">
        <v>1</v>
      </c>
      <c r="C739" s="1" t="s">
        <v>2</v>
      </c>
      <c r="D739" s="4">
        <v>11.78</v>
      </c>
      <c r="E739" s="4">
        <v>11.79</v>
      </c>
      <c r="F739" s="1" t="s">
        <v>4</v>
      </c>
      <c r="G739" s="5">
        <v>27</v>
      </c>
      <c r="H739" s="5">
        <v>0</v>
      </c>
      <c r="I739" s="5">
        <v>0</v>
      </c>
      <c r="J739" s="5">
        <v>0</v>
      </c>
      <c r="K739" s="5">
        <v>5</v>
      </c>
      <c r="L739" s="5">
        <f t="shared" si="26"/>
        <v>32</v>
      </c>
      <c r="M739" s="1" t="s">
        <v>5</v>
      </c>
      <c r="N739" s="1">
        <v>32</v>
      </c>
      <c r="O739" s="1" t="s">
        <v>1647</v>
      </c>
      <c r="P739" s="99">
        <v>102626</v>
      </c>
      <c r="Q739" s="96">
        <v>107714</v>
      </c>
      <c r="S739" s="96" t="s">
        <v>1661</v>
      </c>
    </row>
    <row r="740" spans="1:19" x14ac:dyDescent="0.2">
      <c r="A740" s="8" t="str">
        <f t="shared" si="25"/>
        <v>SLORIR00090**C</v>
      </c>
      <c r="B740" s="1" t="s">
        <v>1</v>
      </c>
      <c r="C740" s="1" t="s">
        <v>2</v>
      </c>
      <c r="D740" s="4">
        <v>12.62</v>
      </c>
      <c r="E740" s="4">
        <v>18.62</v>
      </c>
      <c r="F740" s="1">
        <v>5</v>
      </c>
      <c r="G740" s="1">
        <v>440</v>
      </c>
      <c r="H740" s="5">
        <v>0</v>
      </c>
      <c r="I740" s="5">
        <v>0</v>
      </c>
      <c r="J740" s="5">
        <v>0</v>
      </c>
      <c r="K740" s="5">
        <v>0</v>
      </c>
      <c r="L740" s="5">
        <f t="shared" si="26"/>
        <v>440</v>
      </c>
      <c r="M740" s="1" t="s">
        <v>706</v>
      </c>
      <c r="N740" s="1">
        <v>440</v>
      </c>
      <c r="O740" s="1" t="s">
        <v>1647</v>
      </c>
      <c r="P740" s="99">
        <v>102626</v>
      </c>
      <c r="Q740" s="96">
        <v>107714</v>
      </c>
      <c r="S740" s="96" t="s">
        <v>1661</v>
      </c>
    </row>
    <row r="741" spans="1:19" x14ac:dyDescent="0.2">
      <c r="A741" s="8" t="str">
        <f t="shared" si="25"/>
        <v>SLORIR00090**C</v>
      </c>
      <c r="B741" s="1" t="s">
        <v>1</v>
      </c>
      <c r="C741" s="1" t="s">
        <v>2</v>
      </c>
      <c r="D741" s="4">
        <v>13.2</v>
      </c>
      <c r="E741" s="4">
        <v>13.209999999999999</v>
      </c>
      <c r="F741" s="1" t="s">
        <v>4</v>
      </c>
      <c r="G741" s="1">
        <v>144</v>
      </c>
      <c r="H741" s="5">
        <v>0</v>
      </c>
      <c r="I741" s="5">
        <v>0</v>
      </c>
      <c r="J741" s="5">
        <v>41</v>
      </c>
      <c r="K741" s="5">
        <v>83</v>
      </c>
      <c r="L741" s="5">
        <f t="shared" si="26"/>
        <v>268</v>
      </c>
      <c r="M741" s="1" t="s">
        <v>6</v>
      </c>
      <c r="N741" s="1">
        <v>144</v>
      </c>
      <c r="O741" s="1" t="s">
        <v>1647</v>
      </c>
      <c r="P741" s="99">
        <v>102626</v>
      </c>
      <c r="Q741" s="96">
        <v>107714</v>
      </c>
      <c r="S741" s="96" t="s">
        <v>1661</v>
      </c>
    </row>
    <row r="742" spans="1:19" x14ac:dyDescent="0.2">
      <c r="A742" s="8" t="str">
        <f t="shared" si="25"/>
        <v>SLORIR00090**C</v>
      </c>
      <c r="B742" s="1" t="s">
        <v>1</v>
      </c>
      <c r="C742" s="1" t="s">
        <v>2</v>
      </c>
      <c r="D742" s="4">
        <v>15.65</v>
      </c>
      <c r="E742" s="4">
        <v>15.66</v>
      </c>
      <c r="F742" s="1" t="s">
        <v>4</v>
      </c>
      <c r="G742" s="1">
        <v>112</v>
      </c>
      <c r="H742" s="5">
        <v>0</v>
      </c>
      <c r="I742" s="5">
        <v>0</v>
      </c>
      <c r="J742" s="5">
        <v>45</v>
      </c>
      <c r="K742" s="5">
        <v>52</v>
      </c>
      <c r="L742" s="5">
        <f t="shared" si="26"/>
        <v>209</v>
      </c>
      <c r="M742" s="1" t="s">
        <v>7</v>
      </c>
      <c r="N742" s="1">
        <v>112</v>
      </c>
      <c r="O742" s="1" t="s">
        <v>1647</v>
      </c>
      <c r="P742" s="99">
        <v>102626</v>
      </c>
      <c r="Q742" s="96">
        <v>107714</v>
      </c>
      <c r="S742" s="96" t="s">
        <v>1661</v>
      </c>
    </row>
    <row r="743" spans="1:19" x14ac:dyDescent="0.2">
      <c r="A743" s="8" t="str">
        <f t="shared" si="25"/>
        <v>SLORIR00090**C</v>
      </c>
      <c r="B743" s="1" t="s">
        <v>1</v>
      </c>
      <c r="C743" s="1" t="s">
        <v>2</v>
      </c>
      <c r="D743" s="4">
        <v>18.61</v>
      </c>
      <c r="E743" s="4">
        <v>19.13</v>
      </c>
      <c r="F743" s="1" t="s">
        <v>319</v>
      </c>
      <c r="G743" s="5">
        <v>0</v>
      </c>
      <c r="H743" s="5">
        <v>0</v>
      </c>
      <c r="I743" s="5">
        <v>0</v>
      </c>
      <c r="J743" s="5">
        <v>82</v>
      </c>
      <c r="K743" s="5">
        <v>44</v>
      </c>
      <c r="L743" s="5">
        <f t="shared" si="26"/>
        <v>126</v>
      </c>
      <c r="M743" s="1" t="s">
        <v>8</v>
      </c>
      <c r="N743" s="1">
        <v>125</v>
      </c>
      <c r="O743" s="1" t="s">
        <v>1647</v>
      </c>
      <c r="P743" s="99">
        <v>102626</v>
      </c>
    </row>
    <row r="744" spans="1:19" x14ac:dyDescent="0.2">
      <c r="A744" s="8" t="str">
        <f t="shared" si="25"/>
        <v>SLORIR00090**C</v>
      </c>
      <c r="B744" s="1" t="s">
        <v>1</v>
      </c>
      <c r="C744" s="1" t="s">
        <v>2</v>
      </c>
      <c r="D744" s="4">
        <v>18.62</v>
      </c>
      <c r="E744" s="4">
        <v>23.33</v>
      </c>
      <c r="F744" s="1" t="s">
        <v>317</v>
      </c>
      <c r="G744" s="1">
        <v>830</v>
      </c>
      <c r="H744" s="5">
        <v>0</v>
      </c>
      <c r="I744" s="5">
        <v>0</v>
      </c>
      <c r="J744" s="5">
        <v>0</v>
      </c>
      <c r="K744" s="5">
        <v>0</v>
      </c>
      <c r="L744" s="5">
        <f t="shared" si="26"/>
        <v>830</v>
      </c>
      <c r="M744" s="1" t="s">
        <v>3</v>
      </c>
      <c r="N744" s="1">
        <v>829</v>
      </c>
      <c r="O744" s="1" t="s">
        <v>1647</v>
      </c>
      <c r="P744" s="99">
        <v>102626</v>
      </c>
    </row>
    <row r="745" spans="1:19" x14ac:dyDescent="0.2">
      <c r="A745" s="8" t="str">
        <f t="shared" si="25"/>
        <v>SLORIR00090**C</v>
      </c>
      <c r="B745" s="1" t="s">
        <v>1</v>
      </c>
      <c r="C745" s="1" t="s">
        <v>2</v>
      </c>
      <c r="D745" s="4">
        <v>20.28</v>
      </c>
      <c r="E745" s="4">
        <v>20.78</v>
      </c>
      <c r="F745" s="1" t="s">
        <v>319</v>
      </c>
      <c r="G745" s="5">
        <v>0</v>
      </c>
      <c r="H745" s="5">
        <v>0</v>
      </c>
      <c r="I745" s="5">
        <v>0</v>
      </c>
      <c r="J745" s="5">
        <v>40</v>
      </c>
      <c r="K745" s="5">
        <v>27</v>
      </c>
      <c r="L745" s="5">
        <f t="shared" si="26"/>
        <v>67</v>
      </c>
      <c r="M745" s="1" t="s">
        <v>9</v>
      </c>
      <c r="N745" s="1">
        <v>135</v>
      </c>
      <c r="O745" s="1" t="s">
        <v>1647</v>
      </c>
      <c r="P745" s="99">
        <v>102626</v>
      </c>
    </row>
    <row r="746" spans="1:19" x14ac:dyDescent="0.2">
      <c r="A746" s="8" t="str">
        <f t="shared" si="25"/>
        <v>SLORIR00090**C</v>
      </c>
      <c r="B746" s="1" t="s">
        <v>1</v>
      </c>
      <c r="C746" s="1" t="s">
        <v>2</v>
      </c>
      <c r="D746" s="4">
        <v>22</v>
      </c>
      <c r="E746" s="4">
        <v>22.53</v>
      </c>
      <c r="F746" s="1" t="s">
        <v>319</v>
      </c>
      <c r="G746" s="5">
        <v>0</v>
      </c>
      <c r="H746" s="5">
        <v>0</v>
      </c>
      <c r="I746" s="5">
        <v>0</v>
      </c>
      <c r="J746" s="5">
        <v>88</v>
      </c>
      <c r="K746" s="5">
        <v>0</v>
      </c>
      <c r="L746" s="5">
        <f t="shared" si="26"/>
        <v>88</v>
      </c>
      <c r="M746" s="1" t="s">
        <v>1497</v>
      </c>
      <c r="N746" s="1">
        <v>88</v>
      </c>
      <c r="O746" s="1" t="s">
        <v>1647</v>
      </c>
      <c r="P746" s="99">
        <v>102626</v>
      </c>
    </row>
    <row r="747" spans="1:19" x14ac:dyDescent="0.2">
      <c r="A747" s="8" t="str">
        <f t="shared" si="25"/>
        <v>SLORIR00480**C</v>
      </c>
      <c r="B747" s="1" t="s">
        <v>1</v>
      </c>
      <c r="C747" s="1" t="s">
        <v>10</v>
      </c>
      <c r="D747" s="4">
        <v>1</v>
      </c>
      <c r="E747" s="4">
        <v>2.17</v>
      </c>
      <c r="F747" s="1" t="s">
        <v>317</v>
      </c>
      <c r="G747" s="5">
        <v>226</v>
      </c>
      <c r="H747" s="5">
        <v>0</v>
      </c>
      <c r="I747" s="5">
        <v>0</v>
      </c>
      <c r="J747" s="5">
        <v>70</v>
      </c>
      <c r="K747" s="5">
        <v>0</v>
      </c>
      <c r="L747" s="5">
        <f t="shared" si="26"/>
        <v>296</v>
      </c>
      <c r="M747" s="1" t="s">
        <v>11</v>
      </c>
      <c r="N747" s="1">
        <v>296</v>
      </c>
      <c r="O747" s="1" t="s">
        <v>1596</v>
      </c>
      <c r="P747" s="99">
        <v>79759</v>
      </c>
      <c r="R747" s="104" t="s">
        <v>1608</v>
      </c>
      <c r="S747" s="96" t="s">
        <v>1664</v>
      </c>
    </row>
    <row r="748" spans="1:19" x14ac:dyDescent="0.2">
      <c r="A748" s="8" t="str">
        <f t="shared" si="25"/>
        <v>SLORIR00480**C</v>
      </c>
      <c r="B748" s="1" t="s">
        <v>1</v>
      </c>
      <c r="C748" s="1" t="s">
        <v>10</v>
      </c>
      <c r="D748" s="4">
        <v>1.25</v>
      </c>
      <c r="E748" s="4">
        <v>1.26</v>
      </c>
      <c r="F748" s="1" t="s">
        <v>319</v>
      </c>
      <c r="G748" s="5">
        <v>38</v>
      </c>
      <c r="H748" s="5">
        <v>0</v>
      </c>
      <c r="I748" s="5">
        <v>3</v>
      </c>
      <c r="J748" s="5">
        <v>0</v>
      </c>
      <c r="K748" s="5">
        <v>0</v>
      </c>
      <c r="L748" s="5">
        <f t="shared" si="26"/>
        <v>41</v>
      </c>
      <c r="M748" s="1" t="s">
        <v>12</v>
      </c>
      <c r="N748" s="1">
        <v>41</v>
      </c>
      <c r="O748" s="1" t="s">
        <v>1596</v>
      </c>
      <c r="P748" s="99">
        <v>79759</v>
      </c>
      <c r="R748" s="104" t="s">
        <v>1608</v>
      </c>
      <c r="S748" s="96" t="s">
        <v>1664</v>
      </c>
    </row>
    <row r="749" spans="1:19" x14ac:dyDescent="0.2">
      <c r="A749" s="8" t="str">
        <f t="shared" ref="A749:A812" si="27">"S"&amp;B749&amp;MID(C749,1,2)&amp;"00"&amp;MID(C749,4,3)&amp;"**C"</f>
        <v>SLORIR00480**C</v>
      </c>
      <c r="B749" s="1" t="s">
        <v>1</v>
      </c>
      <c r="C749" s="1" t="s">
        <v>10</v>
      </c>
      <c r="D749" s="4">
        <v>2.0299999999999998</v>
      </c>
      <c r="E749" s="4">
        <v>2.0399999999999996</v>
      </c>
      <c r="F749" s="1" t="s">
        <v>319</v>
      </c>
      <c r="G749" s="5">
        <v>40</v>
      </c>
      <c r="H749" s="5">
        <v>0</v>
      </c>
      <c r="I749" s="5">
        <v>9</v>
      </c>
      <c r="J749" s="5">
        <v>0</v>
      </c>
      <c r="K749" s="5">
        <v>0</v>
      </c>
      <c r="L749" s="5">
        <f t="shared" si="26"/>
        <v>49</v>
      </c>
      <c r="M749" s="1" t="s">
        <v>13</v>
      </c>
      <c r="N749" s="1">
        <v>49</v>
      </c>
      <c r="O749" s="1" t="s">
        <v>1596</v>
      </c>
      <c r="P749" s="99">
        <v>79759</v>
      </c>
      <c r="R749" s="104" t="s">
        <v>1608</v>
      </c>
      <c r="S749" s="96" t="s">
        <v>1664</v>
      </c>
    </row>
    <row r="750" spans="1:19" x14ac:dyDescent="0.2">
      <c r="A750" s="8" t="str">
        <f t="shared" si="27"/>
        <v>SLORSR00002**C</v>
      </c>
      <c r="B750" s="1" t="s">
        <v>1</v>
      </c>
      <c r="C750" s="1" t="s">
        <v>516</v>
      </c>
      <c r="D750" s="4">
        <v>0</v>
      </c>
      <c r="E750" s="4">
        <v>3.86</v>
      </c>
      <c r="F750" s="1" t="s">
        <v>317</v>
      </c>
      <c r="G750" s="5">
        <v>340</v>
      </c>
      <c r="H750" s="5">
        <v>0</v>
      </c>
      <c r="I750" s="5">
        <v>0</v>
      </c>
      <c r="J750" s="5">
        <v>0</v>
      </c>
      <c r="K750" s="5">
        <v>0</v>
      </c>
      <c r="L750" s="5">
        <v>340</v>
      </c>
      <c r="M750" s="1" t="s">
        <v>413</v>
      </c>
      <c r="N750" s="1">
        <v>308</v>
      </c>
      <c r="O750" s="1" t="s">
        <v>1617</v>
      </c>
      <c r="P750" s="99">
        <v>101469</v>
      </c>
      <c r="R750" s="104" t="s">
        <v>1608</v>
      </c>
      <c r="S750" s="96" t="s">
        <v>1664</v>
      </c>
    </row>
    <row r="751" spans="1:19" x14ac:dyDescent="0.2">
      <c r="A751" s="8" t="str">
        <f t="shared" si="27"/>
        <v>SLORSR00002**C</v>
      </c>
      <c r="B751" s="1" t="s">
        <v>1</v>
      </c>
      <c r="C751" s="1" t="s">
        <v>516</v>
      </c>
      <c r="D751" s="4">
        <v>0.33</v>
      </c>
      <c r="E751" s="4">
        <v>0.34</v>
      </c>
      <c r="F751" s="1" t="s">
        <v>319</v>
      </c>
      <c r="G751" s="5">
        <v>53</v>
      </c>
      <c r="H751" s="5">
        <v>0</v>
      </c>
      <c r="I751" s="5">
        <v>18</v>
      </c>
      <c r="J751" s="5">
        <v>28</v>
      </c>
      <c r="K751" s="5">
        <v>52</v>
      </c>
      <c r="L751" s="5">
        <f t="shared" ref="L751:L814" si="28">SUM(G751:K751)</f>
        <v>151</v>
      </c>
      <c r="M751" s="1" t="s">
        <v>14</v>
      </c>
      <c r="N751" s="1">
        <v>151</v>
      </c>
      <c r="O751" s="1" t="s">
        <v>1617</v>
      </c>
      <c r="P751" s="99">
        <v>101469</v>
      </c>
      <c r="R751" s="104" t="s">
        <v>1608</v>
      </c>
      <c r="S751" s="96" t="s">
        <v>1664</v>
      </c>
    </row>
    <row r="752" spans="1:19" x14ac:dyDescent="0.2">
      <c r="A752" s="8" t="str">
        <f t="shared" si="27"/>
        <v>SLORSR00002**C</v>
      </c>
      <c r="B752" s="1" t="s">
        <v>1</v>
      </c>
      <c r="C752" s="1" t="s">
        <v>516</v>
      </c>
      <c r="D752" s="4">
        <v>0.39</v>
      </c>
      <c r="E752" s="4">
        <v>0.4</v>
      </c>
      <c r="F752" s="1" t="s">
        <v>319</v>
      </c>
      <c r="G752" s="5">
        <v>0</v>
      </c>
      <c r="H752" s="5">
        <v>0</v>
      </c>
      <c r="I752" s="5">
        <v>0</v>
      </c>
      <c r="J752" s="5">
        <v>28</v>
      </c>
      <c r="K752" s="5">
        <v>48</v>
      </c>
      <c r="L752" s="5">
        <f t="shared" si="28"/>
        <v>76</v>
      </c>
      <c r="M752" s="1" t="s">
        <v>15</v>
      </c>
      <c r="N752" s="1">
        <v>76</v>
      </c>
      <c r="O752" s="1" t="s">
        <v>1617</v>
      </c>
      <c r="P752" s="99">
        <v>101469</v>
      </c>
      <c r="R752" s="104" t="s">
        <v>1608</v>
      </c>
      <c r="S752" s="96" t="s">
        <v>1664</v>
      </c>
    </row>
    <row r="753" spans="1:19" x14ac:dyDescent="0.2">
      <c r="A753" s="8" t="str">
        <f t="shared" si="27"/>
        <v>SLORSR00002**C</v>
      </c>
      <c r="B753" s="1" t="s">
        <v>1</v>
      </c>
      <c r="C753" s="1" t="s">
        <v>516</v>
      </c>
      <c r="D753" s="4">
        <v>3.86</v>
      </c>
      <c r="E753" s="4">
        <v>4.3099999999999996</v>
      </c>
      <c r="F753" s="1" t="s">
        <v>317</v>
      </c>
      <c r="G753" s="5">
        <v>40</v>
      </c>
      <c r="H753" s="5">
        <v>0</v>
      </c>
      <c r="I753" s="5">
        <v>0</v>
      </c>
      <c r="J753" s="5">
        <v>0</v>
      </c>
      <c r="K753" s="5">
        <v>0</v>
      </c>
      <c r="L753" s="5">
        <f t="shared" si="28"/>
        <v>40</v>
      </c>
      <c r="M753" s="1" t="s">
        <v>413</v>
      </c>
      <c r="N753" s="1">
        <v>107</v>
      </c>
      <c r="O753" s="1" t="s">
        <v>1596</v>
      </c>
      <c r="P753" s="99">
        <v>77537</v>
      </c>
      <c r="R753" s="104" t="s">
        <v>1608</v>
      </c>
      <c r="S753" s="96" t="s">
        <v>1664</v>
      </c>
    </row>
    <row r="754" spans="1:19" x14ac:dyDescent="0.2">
      <c r="A754" s="8" t="str">
        <f t="shared" si="27"/>
        <v>SLORSR00002**C</v>
      </c>
      <c r="B754" s="1" t="s">
        <v>1</v>
      </c>
      <c r="C754" s="1" t="s">
        <v>516</v>
      </c>
      <c r="D754" s="4">
        <v>4.3099999999999996</v>
      </c>
      <c r="E754" s="4">
        <v>7.68</v>
      </c>
      <c r="F754" s="80" t="s">
        <v>645</v>
      </c>
      <c r="G754" s="5">
        <v>296</v>
      </c>
      <c r="H754" s="5">
        <v>0</v>
      </c>
      <c r="I754" s="5">
        <v>0</v>
      </c>
      <c r="J754" s="5">
        <v>144</v>
      </c>
      <c r="K754" s="5">
        <v>200</v>
      </c>
      <c r="L754" s="5">
        <f t="shared" si="28"/>
        <v>640</v>
      </c>
      <c r="M754" s="1" t="s">
        <v>725</v>
      </c>
      <c r="N754" s="1">
        <v>640</v>
      </c>
      <c r="O754" s="1" t="s">
        <v>1596</v>
      </c>
      <c r="P754" s="99">
        <v>77537</v>
      </c>
      <c r="R754" s="104" t="s">
        <v>1608</v>
      </c>
      <c r="S754" s="96" t="s">
        <v>1664</v>
      </c>
    </row>
    <row r="755" spans="1:19" x14ac:dyDescent="0.2">
      <c r="A755" s="8" t="str">
        <f t="shared" si="27"/>
        <v>SLORSR00002**C</v>
      </c>
      <c r="B755" s="1" t="s">
        <v>1</v>
      </c>
      <c r="C755" s="1" t="s">
        <v>516</v>
      </c>
      <c r="D755" s="4">
        <v>7.68</v>
      </c>
      <c r="E755" s="4">
        <v>8.01</v>
      </c>
      <c r="F755" s="1">
        <v>5</v>
      </c>
      <c r="G755" s="5">
        <v>29</v>
      </c>
      <c r="H755" s="5">
        <v>0</v>
      </c>
      <c r="I755" s="5">
        <v>0</v>
      </c>
      <c r="J755" s="5">
        <v>0</v>
      </c>
      <c r="K755" s="5">
        <v>0</v>
      </c>
      <c r="L755" s="5">
        <f t="shared" si="28"/>
        <v>29</v>
      </c>
      <c r="M755" s="1" t="s">
        <v>413</v>
      </c>
      <c r="N755" s="1">
        <v>29</v>
      </c>
      <c r="O755" s="1" t="s">
        <v>1596</v>
      </c>
      <c r="P755" s="99">
        <v>77537</v>
      </c>
      <c r="R755" s="104" t="s">
        <v>1608</v>
      </c>
      <c r="S755" s="96" t="s">
        <v>1664</v>
      </c>
    </row>
    <row r="756" spans="1:19" x14ac:dyDescent="0.2">
      <c r="A756" s="8" t="str">
        <f t="shared" si="27"/>
        <v>SLORSR00002**C</v>
      </c>
      <c r="B756" s="1" t="s">
        <v>1</v>
      </c>
      <c r="C756" s="1" t="s">
        <v>516</v>
      </c>
      <c r="D756" s="4">
        <v>8.01</v>
      </c>
      <c r="E756" s="4">
        <v>11.14</v>
      </c>
      <c r="F756" s="1" t="s">
        <v>317</v>
      </c>
      <c r="G756" s="5">
        <v>275</v>
      </c>
      <c r="H756" s="5">
        <v>0</v>
      </c>
      <c r="I756" s="5">
        <v>0</v>
      </c>
      <c r="J756" s="5">
        <v>72</v>
      </c>
      <c r="K756" s="5">
        <v>100</v>
      </c>
      <c r="L756" s="5">
        <f t="shared" si="28"/>
        <v>447</v>
      </c>
      <c r="M756" s="1" t="s">
        <v>413</v>
      </c>
      <c r="N756" s="1">
        <v>447</v>
      </c>
      <c r="O756" s="1" t="s">
        <v>1597</v>
      </c>
      <c r="Q756" s="96">
        <v>79758</v>
      </c>
      <c r="S756" s="96" t="s">
        <v>1651</v>
      </c>
    </row>
    <row r="757" spans="1:19" x14ac:dyDescent="0.2">
      <c r="A757" s="8" t="str">
        <f t="shared" si="27"/>
        <v>SLORSR00002**C</v>
      </c>
      <c r="B757" s="1" t="s">
        <v>1</v>
      </c>
      <c r="C757" s="1" t="s">
        <v>516</v>
      </c>
      <c r="D757" s="4">
        <v>9.67</v>
      </c>
      <c r="E757" s="4">
        <v>9.68</v>
      </c>
      <c r="F757" s="1" t="s">
        <v>319</v>
      </c>
      <c r="G757" s="5">
        <v>0</v>
      </c>
      <c r="H757" s="5">
        <v>0</v>
      </c>
      <c r="I757" s="5">
        <v>0</v>
      </c>
      <c r="J757" s="5">
        <v>117</v>
      </c>
      <c r="K757" s="5">
        <v>40</v>
      </c>
      <c r="L757" s="5">
        <f t="shared" si="28"/>
        <v>157</v>
      </c>
      <c r="M757" s="1" t="s">
        <v>17</v>
      </c>
      <c r="N757" s="1">
        <v>157</v>
      </c>
      <c r="O757" s="1" t="s">
        <v>1597</v>
      </c>
      <c r="Q757" s="96">
        <v>79758</v>
      </c>
      <c r="S757" s="96" t="s">
        <v>1651</v>
      </c>
    </row>
    <row r="758" spans="1:19" x14ac:dyDescent="0.2">
      <c r="A758" s="8" t="str">
        <f t="shared" si="27"/>
        <v>SLORSR00002**C</v>
      </c>
      <c r="B758" s="1" t="s">
        <v>1</v>
      </c>
      <c r="C758" s="1" t="s">
        <v>516</v>
      </c>
      <c r="D758" s="4">
        <v>11.13</v>
      </c>
      <c r="E758" s="4">
        <v>11.14</v>
      </c>
      <c r="F758" s="1" t="s">
        <v>319</v>
      </c>
      <c r="G758" s="5">
        <v>0</v>
      </c>
      <c r="H758" s="5">
        <v>0</v>
      </c>
      <c r="I758" s="5">
        <v>0</v>
      </c>
      <c r="J758" s="5">
        <v>30</v>
      </c>
      <c r="K758" s="5">
        <v>52</v>
      </c>
      <c r="L758" s="5">
        <f t="shared" si="28"/>
        <v>82</v>
      </c>
      <c r="M758" s="1" t="s">
        <v>16</v>
      </c>
      <c r="N758" s="1">
        <v>82</v>
      </c>
      <c r="O758" s="1" t="s">
        <v>1597</v>
      </c>
      <c r="Q758" s="96">
        <v>107714</v>
      </c>
      <c r="S758" s="96" t="s">
        <v>1652</v>
      </c>
    </row>
    <row r="759" spans="1:19" x14ac:dyDescent="0.2">
      <c r="A759" s="8" t="str">
        <f t="shared" si="27"/>
        <v>SLORSR00010**C</v>
      </c>
      <c r="B759" s="1" t="s">
        <v>1</v>
      </c>
      <c r="C759" s="1" t="s">
        <v>18</v>
      </c>
      <c r="D759" s="4">
        <v>0</v>
      </c>
      <c r="E759" s="4">
        <v>2.35</v>
      </c>
      <c r="F759" s="1" t="s">
        <v>317</v>
      </c>
      <c r="G759" s="5">
        <v>724</v>
      </c>
      <c r="H759" s="5">
        <v>0</v>
      </c>
      <c r="I759" s="5">
        <v>0</v>
      </c>
      <c r="J759" s="5">
        <v>0</v>
      </c>
      <c r="K759" s="5">
        <v>0</v>
      </c>
      <c r="L759" s="5">
        <f t="shared" si="28"/>
        <v>724</v>
      </c>
      <c r="M759" s="1" t="s">
        <v>511</v>
      </c>
      <c r="N759" s="1">
        <v>724</v>
      </c>
      <c r="O759" s="1" t="s">
        <v>1649</v>
      </c>
      <c r="P759" s="96">
        <v>87684</v>
      </c>
    </row>
    <row r="760" spans="1:19" x14ac:dyDescent="0.2">
      <c r="A760" s="8" t="str">
        <f t="shared" si="27"/>
        <v>SLORSR00010**C</v>
      </c>
      <c r="B760" s="1" t="s">
        <v>1</v>
      </c>
      <c r="C760" s="1" t="s">
        <v>18</v>
      </c>
      <c r="D760" s="4">
        <v>7.0000000000000007E-2</v>
      </c>
      <c r="E760" s="4">
        <v>0.08</v>
      </c>
      <c r="F760" s="1" t="s">
        <v>586</v>
      </c>
      <c r="G760" s="5">
        <v>16</v>
      </c>
      <c r="H760" s="5">
        <v>0</v>
      </c>
      <c r="I760" s="5">
        <v>0</v>
      </c>
      <c r="J760" s="5">
        <v>0</v>
      </c>
      <c r="K760" s="5">
        <v>2</v>
      </c>
      <c r="L760" s="5">
        <f t="shared" si="28"/>
        <v>18</v>
      </c>
      <c r="M760" s="1" t="s">
        <v>19</v>
      </c>
      <c r="N760" s="1">
        <v>18</v>
      </c>
      <c r="O760" s="1" t="s">
        <v>1649</v>
      </c>
      <c r="P760" s="96">
        <v>87684</v>
      </c>
    </row>
    <row r="761" spans="1:19" x14ac:dyDescent="0.2">
      <c r="A761" s="8" t="str">
        <f t="shared" si="27"/>
        <v>SLORSR00010**C</v>
      </c>
      <c r="B761" s="1" t="s">
        <v>1</v>
      </c>
      <c r="C761" s="1" t="s">
        <v>18</v>
      </c>
      <c r="D761" s="4">
        <v>6.53</v>
      </c>
      <c r="E761" s="4">
        <v>6.77</v>
      </c>
      <c r="F761" s="1">
        <v>3</v>
      </c>
      <c r="G761" s="5">
        <v>16</v>
      </c>
      <c r="H761" s="5">
        <v>0</v>
      </c>
      <c r="I761" s="5">
        <v>0</v>
      </c>
      <c r="J761" s="5">
        <v>8</v>
      </c>
      <c r="K761" s="5">
        <v>19</v>
      </c>
      <c r="L761" s="5">
        <f t="shared" si="28"/>
        <v>43</v>
      </c>
      <c r="M761" s="1" t="s">
        <v>1505</v>
      </c>
      <c r="N761" s="1">
        <v>43</v>
      </c>
      <c r="O761" s="1" t="s">
        <v>1596</v>
      </c>
      <c r="P761" s="99">
        <v>79759</v>
      </c>
    </row>
    <row r="762" spans="1:19" x14ac:dyDescent="0.2">
      <c r="A762" s="8" t="str">
        <f t="shared" si="27"/>
        <v>SLORSR00010**C</v>
      </c>
      <c r="B762" s="1" t="s">
        <v>1</v>
      </c>
      <c r="C762" s="1" t="s">
        <v>1503</v>
      </c>
      <c r="D762" s="4">
        <v>0</v>
      </c>
      <c r="E762" s="4">
        <v>0.2</v>
      </c>
      <c r="F762" s="1" t="s">
        <v>322</v>
      </c>
      <c r="G762" s="5">
        <v>0</v>
      </c>
      <c r="H762" s="5">
        <v>0</v>
      </c>
      <c r="I762" s="5">
        <v>0</v>
      </c>
      <c r="J762" s="5">
        <v>26</v>
      </c>
      <c r="K762" s="5">
        <v>0</v>
      </c>
      <c r="L762" s="5">
        <f t="shared" si="28"/>
        <v>26</v>
      </c>
      <c r="M762" s="1" t="s">
        <v>323</v>
      </c>
      <c r="N762" s="1"/>
      <c r="O762" s="1" t="s">
        <v>1647</v>
      </c>
      <c r="P762" s="99">
        <v>102626</v>
      </c>
    </row>
    <row r="763" spans="1:19" x14ac:dyDescent="0.2">
      <c r="A763" s="8" t="str">
        <f t="shared" si="27"/>
        <v>SLORSR00010**C</v>
      </c>
      <c r="B763" s="1" t="s">
        <v>1</v>
      </c>
      <c r="C763" s="1" t="s">
        <v>1503</v>
      </c>
      <c r="D763" s="4">
        <v>0.71</v>
      </c>
      <c r="E763" s="4">
        <v>0.77</v>
      </c>
      <c r="F763" s="1">
        <v>6</v>
      </c>
      <c r="G763" s="5">
        <v>8</v>
      </c>
      <c r="H763" s="5">
        <v>0</v>
      </c>
      <c r="I763" s="5">
        <v>0</v>
      </c>
      <c r="J763" s="5">
        <v>7</v>
      </c>
      <c r="K763" s="5">
        <v>0</v>
      </c>
      <c r="L763" s="5">
        <f t="shared" si="28"/>
        <v>15</v>
      </c>
      <c r="M763" s="1" t="s">
        <v>1504</v>
      </c>
      <c r="N763" s="1"/>
      <c r="O763" s="1" t="s">
        <v>1647</v>
      </c>
      <c r="P763" s="99">
        <v>102626</v>
      </c>
    </row>
    <row r="764" spans="1:19" x14ac:dyDescent="0.2">
      <c r="A764" s="8" t="str">
        <f t="shared" si="27"/>
        <v>SLORSR00018**C</v>
      </c>
      <c r="B764" s="1" t="s">
        <v>1</v>
      </c>
      <c r="C764" s="1" t="s">
        <v>577</v>
      </c>
      <c r="D764" s="4">
        <v>0</v>
      </c>
      <c r="E764" s="4">
        <v>1.4</v>
      </c>
      <c r="F764" s="1" t="s">
        <v>322</v>
      </c>
      <c r="G764" s="5">
        <v>0</v>
      </c>
      <c r="H764" s="5">
        <v>0</v>
      </c>
      <c r="I764" s="5">
        <v>95</v>
      </c>
      <c r="J764" s="5">
        <v>0</v>
      </c>
      <c r="K764" s="5">
        <v>0</v>
      </c>
      <c r="L764" s="5">
        <f t="shared" si="28"/>
        <v>95</v>
      </c>
      <c r="M764" s="1" t="s">
        <v>323</v>
      </c>
      <c r="N764" s="1">
        <v>95</v>
      </c>
      <c r="O764" s="1" t="s">
        <v>1647</v>
      </c>
      <c r="P764" s="99">
        <v>102626</v>
      </c>
    </row>
    <row r="765" spans="1:19" x14ac:dyDescent="0.2">
      <c r="A765" s="8" t="str">
        <f t="shared" si="27"/>
        <v>SLORSR00018**C</v>
      </c>
      <c r="B765" s="1" t="s">
        <v>1</v>
      </c>
      <c r="C765" s="1" t="s">
        <v>577</v>
      </c>
      <c r="D765" s="4">
        <v>1.4</v>
      </c>
      <c r="E765" s="4">
        <v>1.8</v>
      </c>
      <c r="F765" s="1" t="s">
        <v>324</v>
      </c>
      <c r="G765" s="5">
        <v>0</v>
      </c>
      <c r="H765" s="5">
        <v>0</v>
      </c>
      <c r="I765" s="5">
        <v>22</v>
      </c>
      <c r="J765" s="5">
        <v>0</v>
      </c>
      <c r="K765" s="5">
        <v>0</v>
      </c>
      <c r="L765" s="5">
        <f t="shared" si="28"/>
        <v>22</v>
      </c>
      <c r="M765" s="1" t="s">
        <v>331</v>
      </c>
      <c r="N765" s="1">
        <v>22</v>
      </c>
      <c r="O765" s="1" t="s">
        <v>1647</v>
      </c>
      <c r="P765" s="99">
        <v>102626</v>
      </c>
    </row>
    <row r="766" spans="1:19" x14ac:dyDescent="0.2">
      <c r="A766" s="8" t="str">
        <f t="shared" si="27"/>
        <v>SLORSR00018**C</v>
      </c>
      <c r="B766" s="1" t="s">
        <v>1</v>
      </c>
      <c r="C766" s="1" t="s">
        <v>577</v>
      </c>
      <c r="D766" s="4">
        <v>1.8</v>
      </c>
      <c r="E766" s="4">
        <v>5.74</v>
      </c>
      <c r="F766" s="1" t="s">
        <v>322</v>
      </c>
      <c r="G766" s="5">
        <v>0</v>
      </c>
      <c r="H766" s="5">
        <v>0</v>
      </c>
      <c r="I766" s="5">
        <v>246</v>
      </c>
      <c r="J766" s="5">
        <v>0</v>
      </c>
      <c r="K766" s="5">
        <v>0</v>
      </c>
      <c r="L766" s="5">
        <f t="shared" si="28"/>
        <v>246</v>
      </c>
      <c r="M766" s="1" t="s">
        <v>323</v>
      </c>
      <c r="N766" s="1">
        <v>246</v>
      </c>
      <c r="O766" s="1" t="s">
        <v>1647</v>
      </c>
      <c r="P766" s="99">
        <v>102626</v>
      </c>
    </row>
    <row r="767" spans="1:19" x14ac:dyDescent="0.2">
      <c r="A767" s="8" t="str">
        <f t="shared" si="27"/>
        <v>SLORSR00018**C</v>
      </c>
      <c r="B767" s="1" t="s">
        <v>1</v>
      </c>
      <c r="C767" s="1" t="s">
        <v>577</v>
      </c>
      <c r="D767" s="4">
        <v>7.04</v>
      </c>
      <c r="E767" s="4">
        <v>11.27</v>
      </c>
      <c r="F767" s="1" t="s">
        <v>322</v>
      </c>
      <c r="G767" s="5">
        <v>0</v>
      </c>
      <c r="H767" s="5">
        <v>0</v>
      </c>
      <c r="I767" s="5">
        <v>274</v>
      </c>
      <c r="J767" s="5">
        <v>0</v>
      </c>
      <c r="K767" s="5">
        <v>0</v>
      </c>
      <c r="L767" s="5">
        <f t="shared" si="28"/>
        <v>274</v>
      </c>
      <c r="M767" s="1" t="s">
        <v>323</v>
      </c>
      <c r="N767" s="1">
        <v>274</v>
      </c>
      <c r="O767" s="1" t="s">
        <v>1647</v>
      </c>
      <c r="P767" s="99">
        <v>102626</v>
      </c>
    </row>
    <row r="768" spans="1:19" x14ac:dyDescent="0.2">
      <c r="A768" s="8" t="str">
        <f t="shared" si="27"/>
        <v>SLORSR00018**C</v>
      </c>
      <c r="B768" s="1" t="s">
        <v>1</v>
      </c>
      <c r="C768" s="1" t="s">
        <v>577</v>
      </c>
      <c r="D768" s="4">
        <v>11.27</v>
      </c>
      <c r="E768" s="4">
        <v>11.61</v>
      </c>
      <c r="F768" s="1" t="s">
        <v>324</v>
      </c>
      <c r="G768" s="5">
        <v>0</v>
      </c>
      <c r="H768" s="5">
        <v>0</v>
      </c>
      <c r="I768" s="5">
        <v>22</v>
      </c>
      <c r="J768" s="5">
        <v>0</v>
      </c>
      <c r="K768" s="5">
        <v>0</v>
      </c>
      <c r="L768" s="5">
        <f t="shared" si="28"/>
        <v>22</v>
      </c>
      <c r="M768" s="1" t="s">
        <v>20</v>
      </c>
      <c r="N768" s="1">
        <v>22</v>
      </c>
      <c r="O768" s="1" t="s">
        <v>1647</v>
      </c>
      <c r="P768" s="99">
        <v>102626</v>
      </c>
    </row>
    <row r="769" spans="1:16" x14ac:dyDescent="0.2">
      <c r="A769" s="8" t="str">
        <f t="shared" si="27"/>
        <v>SLORSR00018**C</v>
      </c>
      <c r="B769" s="1" t="s">
        <v>1</v>
      </c>
      <c r="C769" s="1" t="s">
        <v>577</v>
      </c>
      <c r="D769" s="4">
        <v>11.61</v>
      </c>
      <c r="E769" s="4">
        <v>13.96</v>
      </c>
      <c r="F769" s="1" t="s">
        <v>322</v>
      </c>
      <c r="G769" s="5">
        <v>0</v>
      </c>
      <c r="H769" s="5">
        <v>0</v>
      </c>
      <c r="I769" s="5">
        <v>150</v>
      </c>
      <c r="J769" s="5">
        <v>0</v>
      </c>
      <c r="K769" s="5">
        <v>0</v>
      </c>
      <c r="L769" s="5">
        <f t="shared" si="28"/>
        <v>150</v>
      </c>
      <c r="M769" s="1" t="s">
        <v>323</v>
      </c>
      <c r="N769" s="1">
        <v>150</v>
      </c>
      <c r="O769" s="1" t="s">
        <v>1647</v>
      </c>
      <c r="P769" s="99">
        <v>102626</v>
      </c>
    </row>
    <row r="770" spans="1:16" x14ac:dyDescent="0.2">
      <c r="A770" s="8" t="str">
        <f t="shared" si="27"/>
        <v>SLORSR00057**C</v>
      </c>
      <c r="B770" s="1" t="s">
        <v>1</v>
      </c>
      <c r="C770" s="1" t="s">
        <v>21</v>
      </c>
      <c r="D770" s="4">
        <v>0</v>
      </c>
      <c r="E770" s="4">
        <v>0.66</v>
      </c>
      <c r="F770" s="1" t="s">
        <v>322</v>
      </c>
      <c r="G770" s="5">
        <v>0</v>
      </c>
      <c r="H770" s="5">
        <v>0</v>
      </c>
      <c r="I770" s="5">
        <v>39</v>
      </c>
      <c r="J770" s="5">
        <v>0</v>
      </c>
      <c r="K770" s="5">
        <v>0</v>
      </c>
      <c r="L770" s="5">
        <f t="shared" si="28"/>
        <v>39</v>
      </c>
      <c r="M770" s="1" t="s">
        <v>323</v>
      </c>
      <c r="N770" s="1">
        <v>39</v>
      </c>
      <c r="O770" s="1" t="s">
        <v>1660</v>
      </c>
      <c r="P770" s="3">
        <v>105561</v>
      </c>
    </row>
    <row r="771" spans="1:16" x14ac:dyDescent="0.2">
      <c r="A771" s="8" t="str">
        <f t="shared" si="27"/>
        <v>SLORSR00057**C</v>
      </c>
      <c r="B771" s="1" t="s">
        <v>1</v>
      </c>
      <c r="C771" s="1" t="s">
        <v>21</v>
      </c>
      <c r="D771" s="4">
        <v>0.66</v>
      </c>
      <c r="E771" s="4">
        <v>0.88</v>
      </c>
      <c r="F771" s="1" t="s">
        <v>329</v>
      </c>
      <c r="G771" s="5">
        <v>0</v>
      </c>
      <c r="H771" s="5">
        <v>0</v>
      </c>
      <c r="I771" s="5">
        <v>39</v>
      </c>
      <c r="J771" s="5">
        <v>0</v>
      </c>
      <c r="K771" s="5">
        <v>0</v>
      </c>
      <c r="L771" s="5">
        <f t="shared" si="28"/>
        <v>39</v>
      </c>
      <c r="M771" s="1" t="s">
        <v>347</v>
      </c>
      <c r="N771" s="1">
        <v>39</v>
      </c>
      <c r="O771" s="1" t="s">
        <v>1660</v>
      </c>
      <c r="P771" s="3">
        <v>105561</v>
      </c>
    </row>
    <row r="772" spans="1:16" x14ac:dyDescent="0.2">
      <c r="A772" s="8" t="str">
        <f t="shared" si="27"/>
        <v>SLORSR00057**C</v>
      </c>
      <c r="B772" s="1" t="s">
        <v>1</v>
      </c>
      <c r="C772" s="1" t="s">
        <v>21</v>
      </c>
      <c r="D772" s="4">
        <v>0.88</v>
      </c>
      <c r="E772" s="4">
        <v>2.61</v>
      </c>
      <c r="F772" s="1" t="s">
        <v>322</v>
      </c>
      <c r="G772" s="5">
        <v>0</v>
      </c>
      <c r="H772" s="5">
        <v>0</v>
      </c>
      <c r="I772" s="5">
        <v>116</v>
      </c>
      <c r="J772" s="5">
        <v>0</v>
      </c>
      <c r="K772" s="5">
        <v>0</v>
      </c>
      <c r="L772" s="5">
        <f t="shared" si="28"/>
        <v>116</v>
      </c>
      <c r="M772" s="1" t="s">
        <v>323</v>
      </c>
      <c r="N772" s="1">
        <v>116</v>
      </c>
      <c r="O772" s="1" t="s">
        <v>1660</v>
      </c>
      <c r="P772" s="3">
        <v>105561</v>
      </c>
    </row>
    <row r="773" spans="1:16" x14ac:dyDescent="0.2">
      <c r="A773" s="8" t="str">
        <f t="shared" si="27"/>
        <v>SLORSR00057**C</v>
      </c>
      <c r="B773" s="1" t="s">
        <v>1</v>
      </c>
      <c r="C773" s="1" t="s">
        <v>21</v>
      </c>
      <c r="D773" s="4">
        <v>2.61</v>
      </c>
      <c r="E773" s="4">
        <v>2.81</v>
      </c>
      <c r="F773" s="1" t="s">
        <v>334</v>
      </c>
      <c r="G773" s="5">
        <v>16</v>
      </c>
      <c r="H773" s="5">
        <v>0</v>
      </c>
      <c r="I773" s="5">
        <v>11</v>
      </c>
      <c r="J773" s="5">
        <v>0</v>
      </c>
      <c r="K773" s="5">
        <v>0</v>
      </c>
      <c r="L773" s="5">
        <f t="shared" si="28"/>
        <v>27</v>
      </c>
      <c r="M773" s="1" t="s">
        <v>24</v>
      </c>
      <c r="N773" s="1">
        <v>27</v>
      </c>
      <c r="O773" s="1" t="s">
        <v>1660</v>
      </c>
      <c r="P773" s="3">
        <v>105561</v>
      </c>
    </row>
    <row r="774" spans="1:16" x14ac:dyDescent="0.2">
      <c r="A774" s="8" t="str">
        <f t="shared" si="27"/>
        <v>SLORSR00057**C</v>
      </c>
      <c r="B774" s="1" t="s">
        <v>1</v>
      </c>
      <c r="C774" s="1" t="s">
        <v>21</v>
      </c>
      <c r="D774" s="4">
        <v>2.81</v>
      </c>
      <c r="E774" s="4">
        <v>2.98</v>
      </c>
      <c r="F774" s="1" t="s">
        <v>324</v>
      </c>
      <c r="G774" s="5">
        <v>0</v>
      </c>
      <c r="H774" s="5">
        <v>0</v>
      </c>
      <c r="I774" s="5">
        <v>11</v>
      </c>
      <c r="J774" s="5">
        <v>0</v>
      </c>
      <c r="K774" s="5">
        <v>0</v>
      </c>
      <c r="L774" s="5">
        <f t="shared" si="28"/>
        <v>11</v>
      </c>
      <c r="M774" s="1" t="s">
        <v>25</v>
      </c>
      <c r="N774" s="1">
        <v>11</v>
      </c>
      <c r="O774" s="1" t="s">
        <v>1660</v>
      </c>
      <c r="P774" s="3">
        <v>105561</v>
      </c>
    </row>
    <row r="775" spans="1:16" x14ac:dyDescent="0.2">
      <c r="A775" s="8" t="str">
        <f t="shared" si="27"/>
        <v>SLORSR00057**C</v>
      </c>
      <c r="B775" s="1" t="s">
        <v>1</v>
      </c>
      <c r="C775" s="1" t="s">
        <v>21</v>
      </c>
      <c r="D775" s="4">
        <v>2.98</v>
      </c>
      <c r="E775" s="4">
        <v>4.68</v>
      </c>
      <c r="F775" s="1" t="s">
        <v>322</v>
      </c>
      <c r="G775" s="5">
        <v>0</v>
      </c>
      <c r="H775" s="5">
        <v>0</v>
      </c>
      <c r="I775" s="5">
        <v>115</v>
      </c>
      <c r="J775" s="5">
        <v>0</v>
      </c>
      <c r="K775" s="5">
        <v>0</v>
      </c>
      <c r="L775" s="5">
        <f t="shared" si="28"/>
        <v>115</v>
      </c>
      <c r="M775" s="1" t="s">
        <v>323</v>
      </c>
      <c r="N775" s="1">
        <v>115</v>
      </c>
      <c r="O775" s="1" t="s">
        <v>1660</v>
      </c>
      <c r="P775" s="3">
        <v>105561</v>
      </c>
    </row>
    <row r="776" spans="1:16" x14ac:dyDescent="0.2">
      <c r="A776" s="8" t="str">
        <f t="shared" si="27"/>
        <v>SLORSR00057**C</v>
      </c>
      <c r="B776" s="1" t="s">
        <v>1</v>
      </c>
      <c r="C776" s="1" t="s">
        <v>21</v>
      </c>
      <c r="D776" s="4">
        <v>4.68</v>
      </c>
      <c r="E776" s="4">
        <v>4.88</v>
      </c>
      <c r="F776" s="1" t="s">
        <v>334</v>
      </c>
      <c r="G776" s="5">
        <v>16</v>
      </c>
      <c r="H776" s="5">
        <v>0</v>
      </c>
      <c r="I776" s="5">
        <v>11</v>
      </c>
      <c r="J776" s="5">
        <v>0</v>
      </c>
      <c r="K776" s="5">
        <v>0</v>
      </c>
      <c r="L776" s="5">
        <f t="shared" si="28"/>
        <v>27</v>
      </c>
      <c r="M776" s="1" t="s">
        <v>26</v>
      </c>
      <c r="N776" s="1">
        <v>27</v>
      </c>
      <c r="O776" s="1" t="s">
        <v>1660</v>
      </c>
      <c r="P776" s="3">
        <v>105561</v>
      </c>
    </row>
    <row r="777" spans="1:16" x14ac:dyDescent="0.2">
      <c r="A777" s="8" t="str">
        <f t="shared" si="27"/>
        <v>SLORSR00057**C</v>
      </c>
      <c r="B777" s="1" t="s">
        <v>1</v>
      </c>
      <c r="C777" s="1" t="s">
        <v>21</v>
      </c>
      <c r="D777" s="4">
        <v>4.88</v>
      </c>
      <c r="E777" s="4">
        <v>5.05</v>
      </c>
      <c r="F777" s="1" t="s">
        <v>324</v>
      </c>
      <c r="G777" s="5">
        <v>0</v>
      </c>
      <c r="H777" s="5">
        <v>0</v>
      </c>
      <c r="I777" s="5">
        <v>11</v>
      </c>
      <c r="J777" s="5">
        <v>0</v>
      </c>
      <c r="K777" s="5">
        <v>0</v>
      </c>
      <c r="L777" s="5">
        <f t="shared" si="28"/>
        <v>11</v>
      </c>
      <c r="M777" s="1" t="s">
        <v>27</v>
      </c>
      <c r="N777" s="1">
        <v>11</v>
      </c>
      <c r="O777" s="1" t="s">
        <v>1649</v>
      </c>
      <c r="P777" s="96">
        <v>98472</v>
      </c>
    </row>
    <row r="778" spans="1:16" x14ac:dyDescent="0.2">
      <c r="A778" s="8" t="str">
        <f t="shared" si="27"/>
        <v>SLORSR00057**C</v>
      </c>
      <c r="B778" s="1" t="s">
        <v>1</v>
      </c>
      <c r="C778" s="1" t="s">
        <v>21</v>
      </c>
      <c r="D778" s="4">
        <v>5.05</v>
      </c>
      <c r="E778" s="4">
        <v>6.27</v>
      </c>
      <c r="F778" s="1" t="s">
        <v>322</v>
      </c>
      <c r="G778" s="5">
        <v>0</v>
      </c>
      <c r="H778" s="5">
        <v>0</v>
      </c>
      <c r="I778" s="5">
        <v>82</v>
      </c>
      <c r="J778" s="5">
        <v>0</v>
      </c>
      <c r="K778" s="5">
        <v>0</v>
      </c>
      <c r="L778" s="5">
        <f t="shared" si="28"/>
        <v>82</v>
      </c>
      <c r="M778" s="1" t="s">
        <v>323</v>
      </c>
      <c r="N778" s="1">
        <v>82</v>
      </c>
      <c r="O778" s="1" t="s">
        <v>1649</v>
      </c>
      <c r="P778" s="96">
        <v>98472</v>
      </c>
    </row>
    <row r="779" spans="1:16" x14ac:dyDescent="0.2">
      <c r="A779" s="8" t="str">
        <f t="shared" si="27"/>
        <v>SLORSR00057**C</v>
      </c>
      <c r="B779" s="1" t="s">
        <v>1</v>
      </c>
      <c r="C779" s="1" t="s">
        <v>21</v>
      </c>
      <c r="D779" s="4">
        <v>6.27</v>
      </c>
      <c r="E779" s="4">
        <v>6.44</v>
      </c>
      <c r="F779" s="1" t="s">
        <v>324</v>
      </c>
      <c r="G779" s="5">
        <v>0</v>
      </c>
      <c r="H779" s="5">
        <v>0</v>
      </c>
      <c r="I779" s="5">
        <v>11</v>
      </c>
      <c r="J779" s="5">
        <v>0</v>
      </c>
      <c r="K779" s="5">
        <v>0</v>
      </c>
      <c r="L779" s="5">
        <f t="shared" si="28"/>
        <v>11</v>
      </c>
      <c r="M779" s="1" t="s">
        <v>28</v>
      </c>
      <c r="N779" s="1">
        <v>11</v>
      </c>
      <c r="O779" s="1" t="s">
        <v>1649</v>
      </c>
      <c r="P779" s="96">
        <v>98472</v>
      </c>
    </row>
    <row r="780" spans="1:16" x14ac:dyDescent="0.2">
      <c r="A780" s="8" t="str">
        <f t="shared" si="27"/>
        <v>SLORSR00057**C</v>
      </c>
      <c r="B780" s="1" t="s">
        <v>1</v>
      </c>
      <c r="C780" s="1" t="s">
        <v>21</v>
      </c>
      <c r="D780" s="4">
        <v>6.44</v>
      </c>
      <c r="E780" s="4">
        <v>6.64</v>
      </c>
      <c r="F780" s="1" t="s">
        <v>334</v>
      </c>
      <c r="G780" s="5">
        <v>16</v>
      </c>
      <c r="H780" s="5">
        <v>0</v>
      </c>
      <c r="I780" s="5">
        <v>11</v>
      </c>
      <c r="J780" s="5">
        <v>0</v>
      </c>
      <c r="K780" s="5">
        <v>0</v>
      </c>
      <c r="L780" s="5">
        <f t="shared" si="28"/>
        <v>27</v>
      </c>
      <c r="M780" s="1" t="s">
        <v>29</v>
      </c>
      <c r="N780" s="1">
        <v>27</v>
      </c>
      <c r="O780" s="1" t="s">
        <v>1649</v>
      </c>
      <c r="P780" s="96">
        <v>98472</v>
      </c>
    </row>
    <row r="781" spans="1:16" x14ac:dyDescent="0.2">
      <c r="A781" s="8" t="str">
        <f t="shared" si="27"/>
        <v>SLORSR00057**C</v>
      </c>
      <c r="B781" s="1" t="s">
        <v>1</v>
      </c>
      <c r="C781" s="1" t="s">
        <v>21</v>
      </c>
      <c r="D781" s="4">
        <v>6.64</v>
      </c>
      <c r="E781" s="4">
        <v>7.11</v>
      </c>
      <c r="F781" s="1" t="s">
        <v>322</v>
      </c>
      <c r="G781" s="5">
        <v>0</v>
      </c>
      <c r="H781" s="5">
        <v>0</v>
      </c>
      <c r="I781" s="5">
        <v>34</v>
      </c>
      <c r="J781" s="5">
        <v>0</v>
      </c>
      <c r="K781" s="5">
        <v>0</v>
      </c>
      <c r="L781" s="5">
        <f t="shared" si="28"/>
        <v>34</v>
      </c>
      <c r="M781" s="1" t="s">
        <v>323</v>
      </c>
      <c r="N781" s="1">
        <v>34</v>
      </c>
      <c r="O781" s="1" t="s">
        <v>1649</v>
      </c>
      <c r="P781" s="96">
        <v>98472</v>
      </c>
    </row>
    <row r="782" spans="1:16" x14ac:dyDescent="0.2">
      <c r="A782" s="8" t="str">
        <f t="shared" si="27"/>
        <v>SLORSR00057**C</v>
      </c>
      <c r="B782" s="1" t="s">
        <v>1</v>
      </c>
      <c r="C782" s="1" t="s">
        <v>21</v>
      </c>
      <c r="D782" s="4">
        <v>7.11</v>
      </c>
      <c r="E782" s="4">
        <v>7.34</v>
      </c>
      <c r="F782" s="1" t="s">
        <v>329</v>
      </c>
      <c r="G782" s="5">
        <v>0</v>
      </c>
      <c r="H782" s="5">
        <v>0</v>
      </c>
      <c r="I782" s="5">
        <v>30</v>
      </c>
      <c r="J782" s="5">
        <v>0</v>
      </c>
      <c r="K782" s="5">
        <v>0</v>
      </c>
      <c r="L782" s="5">
        <f t="shared" si="28"/>
        <v>30</v>
      </c>
      <c r="M782" s="1" t="s">
        <v>343</v>
      </c>
      <c r="N782" s="1">
        <v>30</v>
      </c>
      <c r="O782" s="1" t="s">
        <v>1649</v>
      </c>
      <c r="P782" s="96">
        <v>98472</v>
      </c>
    </row>
    <row r="783" spans="1:16" x14ac:dyDescent="0.2">
      <c r="A783" s="8" t="str">
        <f t="shared" si="27"/>
        <v>SLORSR00057**C</v>
      </c>
      <c r="B783" s="1" t="s">
        <v>1</v>
      </c>
      <c r="C783" s="1" t="s">
        <v>21</v>
      </c>
      <c r="D783" s="4">
        <v>7.34</v>
      </c>
      <c r="E783" s="4">
        <v>7.74</v>
      </c>
      <c r="F783" s="1" t="s">
        <v>322</v>
      </c>
      <c r="G783" s="5">
        <v>0</v>
      </c>
      <c r="H783" s="5">
        <v>0</v>
      </c>
      <c r="I783" s="5">
        <v>44</v>
      </c>
      <c r="J783" s="5">
        <v>0</v>
      </c>
      <c r="K783" s="5">
        <v>0</v>
      </c>
      <c r="L783" s="5">
        <f t="shared" si="28"/>
        <v>44</v>
      </c>
      <c r="M783" s="1" t="s">
        <v>323</v>
      </c>
      <c r="N783" s="1">
        <v>44</v>
      </c>
      <c r="O783" s="1" t="s">
        <v>1649</v>
      </c>
      <c r="P783" s="96">
        <v>98472</v>
      </c>
    </row>
    <row r="784" spans="1:16" x14ac:dyDescent="0.2">
      <c r="A784" s="8" t="str">
        <f t="shared" si="27"/>
        <v>SLORSR00057**C</v>
      </c>
      <c r="B784" s="1" t="s">
        <v>1</v>
      </c>
      <c r="C784" s="1" t="s">
        <v>21</v>
      </c>
      <c r="D784" s="4">
        <v>7.74</v>
      </c>
      <c r="E784" s="4">
        <v>7.99</v>
      </c>
      <c r="F784" s="1" t="s">
        <v>329</v>
      </c>
      <c r="G784" s="5">
        <v>0</v>
      </c>
      <c r="H784" s="5">
        <v>0</v>
      </c>
      <c r="I784" s="5">
        <v>33</v>
      </c>
      <c r="J784" s="5">
        <v>0</v>
      </c>
      <c r="K784" s="5">
        <v>0</v>
      </c>
      <c r="L784" s="5">
        <f t="shared" si="28"/>
        <v>33</v>
      </c>
      <c r="M784" s="1" t="s">
        <v>343</v>
      </c>
      <c r="N784" s="1">
        <v>33</v>
      </c>
      <c r="O784" s="1" t="s">
        <v>1649</v>
      </c>
      <c r="P784" s="96">
        <v>98472</v>
      </c>
    </row>
    <row r="785" spans="1:19" x14ac:dyDescent="0.2">
      <c r="A785" s="8" t="str">
        <f t="shared" si="27"/>
        <v>SLORSR00057**C</v>
      </c>
      <c r="B785" s="1" t="s">
        <v>1</v>
      </c>
      <c r="C785" s="1" t="s">
        <v>21</v>
      </c>
      <c r="D785" s="4">
        <v>9.8000000000000007</v>
      </c>
      <c r="E785" s="4">
        <v>10.6</v>
      </c>
      <c r="F785" s="1" t="s">
        <v>322</v>
      </c>
      <c r="G785" s="5">
        <v>0</v>
      </c>
      <c r="H785" s="5">
        <v>0</v>
      </c>
      <c r="I785" s="5">
        <v>42</v>
      </c>
      <c r="J785" s="5">
        <v>0</v>
      </c>
      <c r="K785" s="5">
        <v>0</v>
      </c>
      <c r="L785" s="5">
        <f t="shared" si="28"/>
        <v>42</v>
      </c>
      <c r="M785" s="1" t="s">
        <v>323</v>
      </c>
      <c r="N785" s="1">
        <v>42</v>
      </c>
      <c r="O785" s="1" t="s">
        <v>1660</v>
      </c>
      <c r="P785" s="3">
        <v>105561</v>
      </c>
    </row>
    <row r="786" spans="1:19" x14ac:dyDescent="0.2">
      <c r="A786" s="8" t="str">
        <f t="shared" si="27"/>
        <v>SLORSR00057**C</v>
      </c>
      <c r="B786" s="1" t="s">
        <v>1</v>
      </c>
      <c r="C786" s="1" t="s">
        <v>21</v>
      </c>
      <c r="D786" s="4">
        <v>10.6</v>
      </c>
      <c r="E786" s="4">
        <v>10.82</v>
      </c>
      <c r="F786" s="1" t="s">
        <v>329</v>
      </c>
      <c r="G786" s="5">
        <v>0</v>
      </c>
      <c r="H786" s="5">
        <v>0</v>
      </c>
      <c r="I786" s="5">
        <v>31</v>
      </c>
      <c r="J786" s="5">
        <v>0</v>
      </c>
      <c r="K786" s="5">
        <v>0</v>
      </c>
      <c r="L786" s="5">
        <f t="shared" si="28"/>
        <v>31</v>
      </c>
      <c r="M786" s="1" t="s">
        <v>343</v>
      </c>
      <c r="N786" s="1">
        <v>31</v>
      </c>
      <c r="O786" s="1" t="s">
        <v>1649</v>
      </c>
      <c r="P786" s="96">
        <v>98472</v>
      </c>
    </row>
    <row r="787" spans="1:19" x14ac:dyDescent="0.2">
      <c r="A787" s="8" t="str">
        <f t="shared" si="27"/>
        <v>SLORSR00057**C</v>
      </c>
      <c r="B787" s="1" t="s">
        <v>1</v>
      </c>
      <c r="C787" s="1" t="s">
        <v>21</v>
      </c>
      <c r="D787" s="4">
        <v>10.82</v>
      </c>
      <c r="E787" s="4">
        <v>11.54</v>
      </c>
      <c r="F787" s="1" t="s">
        <v>322</v>
      </c>
      <c r="G787" s="5">
        <v>0</v>
      </c>
      <c r="H787" s="5">
        <v>0</v>
      </c>
      <c r="I787" s="5">
        <v>52</v>
      </c>
      <c r="J787" s="5">
        <v>0</v>
      </c>
      <c r="K787" s="5">
        <v>0</v>
      </c>
      <c r="L787" s="5">
        <f t="shared" si="28"/>
        <v>52</v>
      </c>
      <c r="M787" s="1" t="s">
        <v>323</v>
      </c>
      <c r="N787" s="1">
        <v>52</v>
      </c>
      <c r="O787" s="1" t="s">
        <v>1649</v>
      </c>
      <c r="P787" s="96">
        <v>98472</v>
      </c>
    </row>
    <row r="788" spans="1:19" x14ac:dyDescent="0.2">
      <c r="A788" s="8" t="str">
        <f t="shared" si="27"/>
        <v>SLORSR00057**C</v>
      </c>
      <c r="B788" s="1" t="s">
        <v>1</v>
      </c>
      <c r="C788" s="1" t="s">
        <v>21</v>
      </c>
      <c r="D788" s="4">
        <v>11.54</v>
      </c>
      <c r="E788" s="4">
        <v>12.93</v>
      </c>
      <c r="F788" s="1" t="s">
        <v>22</v>
      </c>
      <c r="G788" s="5">
        <v>10</v>
      </c>
      <c r="H788" s="5">
        <v>0</v>
      </c>
      <c r="I788" s="5">
        <v>53</v>
      </c>
      <c r="J788" s="5">
        <v>190</v>
      </c>
      <c r="K788" s="5">
        <v>0</v>
      </c>
      <c r="L788" s="5">
        <f t="shared" si="28"/>
        <v>253</v>
      </c>
      <c r="M788" s="1" t="s">
        <v>23</v>
      </c>
      <c r="N788" s="1">
        <v>253</v>
      </c>
      <c r="O788" s="1" t="s">
        <v>1649</v>
      </c>
      <c r="P788" s="96">
        <v>98472</v>
      </c>
    </row>
    <row r="789" spans="1:19" x14ac:dyDescent="0.2">
      <c r="A789" s="8" t="str">
        <f t="shared" si="27"/>
        <v>SLORSR00058**C</v>
      </c>
      <c r="B789" s="1" t="s">
        <v>1</v>
      </c>
      <c r="C789" s="1" t="s">
        <v>333</v>
      </c>
      <c r="D789" s="4">
        <v>0</v>
      </c>
      <c r="E789" s="4">
        <v>2.36</v>
      </c>
      <c r="F789" s="1" t="s">
        <v>322</v>
      </c>
      <c r="G789" s="5">
        <v>0</v>
      </c>
      <c r="H789" s="5">
        <v>0</v>
      </c>
      <c r="I789" s="5">
        <v>151</v>
      </c>
      <c r="J789" s="5">
        <v>0</v>
      </c>
      <c r="K789" s="5">
        <v>0</v>
      </c>
      <c r="L789" s="5">
        <f t="shared" si="28"/>
        <v>151</v>
      </c>
      <c r="M789" s="1" t="s">
        <v>323</v>
      </c>
      <c r="N789" s="1">
        <v>151</v>
      </c>
      <c r="O789" s="1" t="s">
        <v>1660</v>
      </c>
      <c r="P789" s="3">
        <v>105561</v>
      </c>
    </row>
    <row r="790" spans="1:19" x14ac:dyDescent="0.2">
      <c r="A790" s="8" t="str">
        <f t="shared" si="27"/>
        <v>SLORSR00058**C</v>
      </c>
      <c r="B790" s="1" t="s">
        <v>1</v>
      </c>
      <c r="C790" s="1" t="s">
        <v>333</v>
      </c>
      <c r="D790" s="4">
        <v>2.36</v>
      </c>
      <c r="E790" s="4">
        <v>2.7</v>
      </c>
      <c r="F790" s="1">
        <v>8</v>
      </c>
      <c r="G790" s="5">
        <v>0</v>
      </c>
      <c r="H790" s="5">
        <v>0</v>
      </c>
      <c r="I790" s="5">
        <v>22</v>
      </c>
      <c r="J790" s="5">
        <v>0</v>
      </c>
      <c r="K790" s="5">
        <v>0</v>
      </c>
      <c r="L790" s="5">
        <f t="shared" si="28"/>
        <v>22</v>
      </c>
      <c r="M790" s="1" t="s">
        <v>597</v>
      </c>
      <c r="N790" s="1">
        <v>22</v>
      </c>
      <c r="O790" s="1" t="s">
        <v>1660</v>
      </c>
      <c r="P790" s="3">
        <v>105561</v>
      </c>
    </row>
    <row r="791" spans="1:19" x14ac:dyDescent="0.2">
      <c r="A791" s="8" t="str">
        <f t="shared" si="27"/>
        <v>SLORSR00058**C</v>
      </c>
      <c r="B791" s="1" t="s">
        <v>1</v>
      </c>
      <c r="C791" s="1" t="s">
        <v>333</v>
      </c>
      <c r="D791" s="4">
        <v>2.7</v>
      </c>
      <c r="E791" s="4">
        <v>6.51</v>
      </c>
      <c r="F791" s="1" t="s">
        <v>322</v>
      </c>
      <c r="G791" s="5">
        <v>0</v>
      </c>
      <c r="H791" s="5">
        <v>0</v>
      </c>
      <c r="I791" s="5">
        <v>245</v>
      </c>
      <c r="J791" s="5">
        <v>0</v>
      </c>
      <c r="K791" s="5">
        <v>0</v>
      </c>
      <c r="L791" s="5">
        <f t="shared" si="28"/>
        <v>245</v>
      </c>
      <c r="M791" s="1" t="s">
        <v>323</v>
      </c>
      <c r="N791" s="1">
        <v>245</v>
      </c>
      <c r="O791" s="1" t="s">
        <v>1660</v>
      </c>
      <c r="P791" s="3">
        <v>105561</v>
      </c>
    </row>
    <row r="792" spans="1:19" x14ac:dyDescent="0.2">
      <c r="A792" s="8" t="str">
        <f t="shared" si="27"/>
        <v>SLORSR00058**C</v>
      </c>
      <c r="B792" s="1" t="s">
        <v>1</v>
      </c>
      <c r="C792" s="1" t="s">
        <v>333</v>
      </c>
      <c r="D792" s="4">
        <v>8.14</v>
      </c>
      <c r="E792" s="4">
        <v>11.85</v>
      </c>
      <c r="F792" s="1" t="s">
        <v>322</v>
      </c>
      <c r="G792" s="5">
        <v>0</v>
      </c>
      <c r="H792" s="5">
        <v>0</v>
      </c>
      <c r="I792" s="5">
        <v>226</v>
      </c>
      <c r="J792" s="5">
        <v>0</v>
      </c>
      <c r="K792" s="5">
        <v>0</v>
      </c>
      <c r="L792" s="5">
        <f t="shared" si="28"/>
        <v>226</v>
      </c>
      <c r="M792" s="1" t="s">
        <v>323</v>
      </c>
      <c r="N792" s="1">
        <v>226</v>
      </c>
      <c r="O792" s="1" t="s">
        <v>1617</v>
      </c>
      <c r="P792" s="99">
        <v>101469</v>
      </c>
      <c r="R792" s="104" t="s">
        <v>1608</v>
      </c>
      <c r="S792" s="96" t="s">
        <v>1664</v>
      </c>
    </row>
    <row r="793" spans="1:19" x14ac:dyDescent="0.2">
      <c r="A793" s="8" t="str">
        <f t="shared" si="27"/>
        <v>SLORSR00058**C</v>
      </c>
      <c r="B793" s="1" t="s">
        <v>1</v>
      </c>
      <c r="C793" s="1" t="s">
        <v>333</v>
      </c>
      <c r="D793" s="4">
        <v>11.85</v>
      </c>
      <c r="E793" s="4">
        <v>12.19</v>
      </c>
      <c r="F793" s="1" t="s">
        <v>334</v>
      </c>
      <c r="G793" s="5">
        <v>32</v>
      </c>
      <c r="H793" s="5">
        <v>0</v>
      </c>
      <c r="I793" s="5">
        <v>31</v>
      </c>
      <c r="J793" s="5">
        <v>14</v>
      </c>
      <c r="K793" s="5">
        <v>0</v>
      </c>
      <c r="L793" s="5">
        <f t="shared" si="28"/>
        <v>77</v>
      </c>
      <c r="M793" s="1" t="s">
        <v>30</v>
      </c>
      <c r="N793" s="1">
        <v>77</v>
      </c>
      <c r="O793" s="1" t="s">
        <v>1617</v>
      </c>
      <c r="P793" s="99">
        <v>101469</v>
      </c>
      <c r="R793" s="104" t="s">
        <v>1608</v>
      </c>
      <c r="S793" s="96" t="s">
        <v>1664</v>
      </c>
    </row>
    <row r="794" spans="1:19" x14ac:dyDescent="0.2">
      <c r="A794" s="8" t="str">
        <f t="shared" si="27"/>
        <v>SLORSR00058**C</v>
      </c>
      <c r="B794" s="1" t="s">
        <v>1</v>
      </c>
      <c r="C794" s="1" t="s">
        <v>333</v>
      </c>
      <c r="D794" s="4">
        <v>12.19</v>
      </c>
      <c r="E794" s="4">
        <v>13.81</v>
      </c>
      <c r="F794" s="1" t="s">
        <v>322</v>
      </c>
      <c r="G794" s="5">
        <v>0</v>
      </c>
      <c r="H794" s="5">
        <v>0</v>
      </c>
      <c r="I794" s="5">
        <v>104</v>
      </c>
      <c r="J794" s="5">
        <v>0</v>
      </c>
      <c r="K794" s="5">
        <v>0</v>
      </c>
      <c r="L794" s="5">
        <f t="shared" si="28"/>
        <v>104</v>
      </c>
      <c r="M794" s="1" t="s">
        <v>323</v>
      </c>
      <c r="N794" s="1">
        <v>104</v>
      </c>
      <c r="O794" s="1" t="s">
        <v>1617</v>
      </c>
      <c r="P794" s="99">
        <v>101469</v>
      </c>
      <c r="R794" s="104" t="s">
        <v>1608</v>
      </c>
      <c r="S794" s="96" t="s">
        <v>1664</v>
      </c>
    </row>
    <row r="795" spans="1:19" x14ac:dyDescent="0.2">
      <c r="A795" s="8" t="str">
        <f t="shared" si="27"/>
        <v>SLORSR00058**C</v>
      </c>
      <c r="B795" s="1" t="s">
        <v>1</v>
      </c>
      <c r="C795" s="1" t="s">
        <v>333</v>
      </c>
      <c r="D795" s="4">
        <v>13.81</v>
      </c>
      <c r="E795" s="4">
        <v>13.89</v>
      </c>
      <c r="F795" s="1">
        <v>6</v>
      </c>
      <c r="G795" s="5">
        <v>0</v>
      </c>
      <c r="H795" s="5">
        <v>0</v>
      </c>
      <c r="I795" s="5">
        <v>11</v>
      </c>
      <c r="J795" s="5">
        <v>5</v>
      </c>
      <c r="K795" s="5">
        <v>0</v>
      </c>
      <c r="L795" s="5">
        <f t="shared" si="28"/>
        <v>16</v>
      </c>
      <c r="N795" s="1">
        <v>16</v>
      </c>
      <c r="O795" s="1" t="s">
        <v>1617</v>
      </c>
      <c r="P795" s="99">
        <v>101469</v>
      </c>
      <c r="R795" s="104" t="s">
        <v>1608</v>
      </c>
      <c r="S795" s="96" t="s">
        <v>1664</v>
      </c>
    </row>
    <row r="796" spans="1:19" x14ac:dyDescent="0.2">
      <c r="A796" s="8" t="str">
        <f t="shared" si="27"/>
        <v>SLORSR00058**C</v>
      </c>
      <c r="B796" s="1" t="s">
        <v>1</v>
      </c>
      <c r="C796" s="1" t="s">
        <v>333</v>
      </c>
      <c r="D796" s="4">
        <v>13.89</v>
      </c>
      <c r="E796" s="4">
        <v>14.21</v>
      </c>
      <c r="F796" s="1" t="s">
        <v>334</v>
      </c>
      <c r="G796" s="5">
        <v>29</v>
      </c>
      <c r="H796" s="5">
        <v>0</v>
      </c>
      <c r="I796" s="5">
        <v>18</v>
      </c>
      <c r="J796" s="5">
        <v>0</v>
      </c>
      <c r="K796" s="5">
        <v>0</v>
      </c>
      <c r="L796" s="5">
        <f t="shared" si="28"/>
        <v>47</v>
      </c>
      <c r="M796" s="1" t="s">
        <v>641</v>
      </c>
      <c r="N796" s="1">
        <v>47</v>
      </c>
      <c r="O796" s="1" t="s">
        <v>1617</v>
      </c>
      <c r="P796" s="99">
        <v>101469</v>
      </c>
      <c r="R796" s="104" t="s">
        <v>1608</v>
      </c>
      <c r="S796" s="96" t="s">
        <v>1664</v>
      </c>
    </row>
    <row r="797" spans="1:19" x14ac:dyDescent="0.2">
      <c r="A797" s="8" t="str">
        <f t="shared" si="27"/>
        <v>SLORSR00058**C</v>
      </c>
      <c r="B797" s="1" t="s">
        <v>1</v>
      </c>
      <c r="C797" s="1" t="s">
        <v>333</v>
      </c>
      <c r="D797" s="4">
        <v>14.21</v>
      </c>
      <c r="E797" s="4">
        <v>14.99</v>
      </c>
      <c r="F797" s="1" t="s">
        <v>322</v>
      </c>
      <c r="G797" s="5">
        <v>0</v>
      </c>
      <c r="H797" s="5">
        <v>0</v>
      </c>
      <c r="I797" s="5">
        <v>52</v>
      </c>
      <c r="J797" s="5">
        <v>0</v>
      </c>
      <c r="K797" s="5">
        <v>0</v>
      </c>
      <c r="L797" s="5">
        <f t="shared" si="28"/>
        <v>52</v>
      </c>
      <c r="M797" s="1" t="s">
        <v>323</v>
      </c>
      <c r="N797" s="1">
        <v>52</v>
      </c>
      <c r="O797" s="1" t="s">
        <v>1617</v>
      </c>
      <c r="P797" s="99">
        <v>101469</v>
      </c>
      <c r="R797" s="104" t="s">
        <v>1608</v>
      </c>
      <c r="S797" s="96" t="s">
        <v>1664</v>
      </c>
    </row>
    <row r="798" spans="1:19" x14ac:dyDescent="0.2">
      <c r="A798" s="8" t="str">
        <f t="shared" si="27"/>
        <v>SLORSR00058**C</v>
      </c>
      <c r="B798" s="1" t="s">
        <v>1</v>
      </c>
      <c r="C798" s="1" t="s">
        <v>333</v>
      </c>
      <c r="D798" s="4">
        <v>16.510000000000002</v>
      </c>
      <c r="E798" s="4">
        <v>18.18</v>
      </c>
      <c r="F798" s="1" t="s">
        <v>322</v>
      </c>
      <c r="G798" s="5">
        <v>0</v>
      </c>
      <c r="H798" s="5">
        <v>0</v>
      </c>
      <c r="I798" s="5">
        <v>156</v>
      </c>
      <c r="J798" s="5">
        <v>0</v>
      </c>
      <c r="K798" s="5">
        <v>0</v>
      </c>
      <c r="L798" s="5">
        <f t="shared" si="28"/>
        <v>156</v>
      </c>
      <c r="M798" s="1" t="s">
        <v>323</v>
      </c>
      <c r="N798" s="1">
        <v>156</v>
      </c>
      <c r="O798" s="1" t="s">
        <v>1660</v>
      </c>
      <c r="P798" s="3">
        <v>105561</v>
      </c>
    </row>
    <row r="799" spans="1:19" x14ac:dyDescent="0.2">
      <c r="A799" s="8" t="str">
        <f t="shared" si="27"/>
        <v>SLORSR00058**C</v>
      </c>
      <c r="B799" s="1" t="s">
        <v>1</v>
      </c>
      <c r="C799" s="1" t="s">
        <v>333</v>
      </c>
      <c r="D799" s="4">
        <v>18.18</v>
      </c>
      <c r="E799" s="4">
        <v>19.190000000000001</v>
      </c>
      <c r="F799" s="1" t="s">
        <v>334</v>
      </c>
      <c r="G799" s="5">
        <v>32</v>
      </c>
      <c r="H799" s="5">
        <v>0</v>
      </c>
      <c r="I799" s="5">
        <v>46</v>
      </c>
      <c r="J799" s="5">
        <v>10</v>
      </c>
      <c r="K799" s="5">
        <v>0</v>
      </c>
      <c r="L799" s="5">
        <f t="shared" si="28"/>
        <v>88</v>
      </c>
      <c r="M799" s="1" t="s">
        <v>31</v>
      </c>
      <c r="N799" s="1">
        <v>88</v>
      </c>
      <c r="O799" s="1" t="s">
        <v>1660</v>
      </c>
      <c r="P799" s="3">
        <v>105561</v>
      </c>
    </row>
    <row r="800" spans="1:19" x14ac:dyDescent="0.2">
      <c r="A800" s="8" t="str">
        <f t="shared" si="27"/>
        <v>SLORSR00058**C</v>
      </c>
      <c r="B800" s="1" t="s">
        <v>1</v>
      </c>
      <c r="C800" s="1" t="s">
        <v>333</v>
      </c>
      <c r="D800" s="4">
        <v>19.190000000000001</v>
      </c>
      <c r="E800" s="4">
        <v>19.66</v>
      </c>
      <c r="F800" s="1" t="s">
        <v>322</v>
      </c>
      <c r="G800" s="5">
        <v>0</v>
      </c>
      <c r="H800" s="5">
        <v>0</v>
      </c>
      <c r="I800" s="5">
        <v>31</v>
      </c>
      <c r="J800" s="5">
        <v>0</v>
      </c>
      <c r="K800" s="5">
        <v>0</v>
      </c>
      <c r="L800" s="5">
        <f t="shared" si="28"/>
        <v>31</v>
      </c>
      <c r="M800" s="1" t="s">
        <v>323</v>
      </c>
      <c r="N800" s="1">
        <v>31</v>
      </c>
      <c r="O800" s="1" t="s">
        <v>1660</v>
      </c>
      <c r="P800" s="3">
        <v>105561</v>
      </c>
    </row>
    <row r="801" spans="1:19" x14ac:dyDescent="0.2">
      <c r="A801" s="8" t="str">
        <f t="shared" si="27"/>
        <v>SLORSR00058**C</v>
      </c>
      <c r="B801" s="1" t="s">
        <v>1</v>
      </c>
      <c r="C801" s="1" t="s">
        <v>333</v>
      </c>
      <c r="D801" s="4">
        <v>19.66</v>
      </c>
      <c r="E801" s="4">
        <v>19.899999999999999</v>
      </c>
      <c r="F801" s="1" t="s">
        <v>327</v>
      </c>
      <c r="G801" s="5">
        <v>0</v>
      </c>
      <c r="H801" s="5">
        <v>0</v>
      </c>
      <c r="I801" s="5">
        <v>40</v>
      </c>
      <c r="J801" s="5">
        <v>0</v>
      </c>
      <c r="K801" s="5">
        <v>0</v>
      </c>
      <c r="L801" s="5">
        <f t="shared" si="28"/>
        <v>40</v>
      </c>
      <c r="M801" s="1" t="s">
        <v>347</v>
      </c>
      <c r="N801" s="1">
        <v>40</v>
      </c>
      <c r="O801" s="1" t="s">
        <v>1660</v>
      </c>
      <c r="P801" s="3">
        <v>105561</v>
      </c>
    </row>
    <row r="802" spans="1:19" x14ac:dyDescent="0.2">
      <c r="A802" s="8" t="str">
        <f t="shared" si="27"/>
        <v>SLORSR00058**C</v>
      </c>
      <c r="B802" s="1" t="s">
        <v>1</v>
      </c>
      <c r="C802" s="1" t="s">
        <v>333</v>
      </c>
      <c r="D802" s="4">
        <v>19.899999999999999</v>
      </c>
      <c r="E802" s="4">
        <v>20.39</v>
      </c>
      <c r="F802" s="1" t="s">
        <v>322</v>
      </c>
      <c r="G802" s="5">
        <v>0</v>
      </c>
      <c r="H802" s="5">
        <v>0</v>
      </c>
      <c r="I802" s="5">
        <v>31</v>
      </c>
      <c r="J802" s="5">
        <v>0</v>
      </c>
      <c r="K802" s="5">
        <v>0</v>
      </c>
      <c r="L802" s="5">
        <f t="shared" si="28"/>
        <v>31</v>
      </c>
      <c r="M802" s="1" t="s">
        <v>323</v>
      </c>
      <c r="N802" s="1">
        <v>31</v>
      </c>
      <c r="O802" s="1" t="s">
        <v>1660</v>
      </c>
      <c r="P802" s="3">
        <v>105561</v>
      </c>
    </row>
    <row r="803" spans="1:19" x14ac:dyDescent="0.2">
      <c r="A803" s="8" t="str">
        <f t="shared" si="27"/>
        <v>SLORSR00058**C</v>
      </c>
      <c r="B803" s="1" t="s">
        <v>1</v>
      </c>
      <c r="C803" s="1" t="s">
        <v>333</v>
      </c>
      <c r="D803" s="4">
        <v>20.39</v>
      </c>
      <c r="E803" s="4">
        <v>20.64</v>
      </c>
      <c r="F803" s="1" t="s">
        <v>327</v>
      </c>
      <c r="G803" s="5">
        <v>0</v>
      </c>
      <c r="H803" s="5">
        <v>0</v>
      </c>
      <c r="I803" s="5">
        <v>38</v>
      </c>
      <c r="J803" s="5">
        <v>0</v>
      </c>
      <c r="K803" s="5">
        <v>0</v>
      </c>
      <c r="L803" s="5">
        <f t="shared" si="28"/>
        <v>38</v>
      </c>
      <c r="M803" s="1" t="s">
        <v>347</v>
      </c>
      <c r="N803" s="1">
        <v>38</v>
      </c>
      <c r="O803" s="1" t="s">
        <v>1660</v>
      </c>
      <c r="P803" s="3">
        <v>105561</v>
      </c>
    </row>
    <row r="804" spans="1:19" x14ac:dyDescent="0.2">
      <c r="A804" s="8" t="str">
        <f t="shared" si="27"/>
        <v>SLORSR00058**C</v>
      </c>
      <c r="B804" s="1" t="s">
        <v>1</v>
      </c>
      <c r="C804" s="1" t="s">
        <v>333</v>
      </c>
      <c r="D804" s="4">
        <v>20.64</v>
      </c>
      <c r="E804" s="4">
        <v>20.99</v>
      </c>
      <c r="F804" s="1" t="s">
        <v>322</v>
      </c>
      <c r="G804" s="5">
        <v>0</v>
      </c>
      <c r="H804" s="5">
        <v>0</v>
      </c>
      <c r="I804" s="5">
        <v>14</v>
      </c>
      <c r="J804" s="5">
        <v>0</v>
      </c>
      <c r="K804" s="5">
        <v>0</v>
      </c>
      <c r="L804" s="5">
        <f t="shared" si="28"/>
        <v>14</v>
      </c>
      <c r="M804" s="1" t="s">
        <v>323</v>
      </c>
      <c r="N804" s="1">
        <v>14</v>
      </c>
      <c r="O804" s="1" t="s">
        <v>1660</v>
      </c>
      <c r="P804" s="3">
        <v>105561</v>
      </c>
    </row>
    <row r="805" spans="1:19" x14ac:dyDescent="0.2">
      <c r="A805" s="8" t="str">
        <f t="shared" si="27"/>
        <v>SLORSR00058**C</v>
      </c>
      <c r="B805" s="1" t="s">
        <v>1</v>
      </c>
      <c r="C805" s="1" t="s">
        <v>333</v>
      </c>
      <c r="D805" s="4">
        <v>20.99</v>
      </c>
      <c r="E805" s="4">
        <v>21.09</v>
      </c>
      <c r="F805" s="1" t="s">
        <v>401</v>
      </c>
      <c r="G805" s="5">
        <v>12</v>
      </c>
      <c r="H805" s="5">
        <v>0</v>
      </c>
      <c r="I805" s="5">
        <v>14</v>
      </c>
      <c r="J805" s="5">
        <v>6</v>
      </c>
      <c r="K805" s="5">
        <v>0</v>
      </c>
      <c r="L805" s="5">
        <f t="shared" si="28"/>
        <v>32</v>
      </c>
      <c r="M805" s="1" t="s">
        <v>532</v>
      </c>
      <c r="N805" s="1">
        <v>32</v>
      </c>
      <c r="O805" s="1" t="s">
        <v>1649</v>
      </c>
      <c r="Q805" s="99">
        <v>105446</v>
      </c>
      <c r="S805" s="96" t="s">
        <v>1626</v>
      </c>
    </row>
    <row r="806" spans="1:19" x14ac:dyDescent="0.2">
      <c r="A806" s="8" t="str">
        <f t="shared" si="27"/>
        <v>SLORSR00058**C</v>
      </c>
      <c r="B806" s="1" t="s">
        <v>1</v>
      </c>
      <c r="C806" s="1" t="s">
        <v>333</v>
      </c>
      <c r="D806" s="4">
        <v>21.09</v>
      </c>
      <c r="E806" s="4">
        <v>21.25</v>
      </c>
      <c r="F806" s="1" t="s">
        <v>409</v>
      </c>
      <c r="G806" s="5">
        <v>16</v>
      </c>
      <c r="H806" s="5">
        <v>0</v>
      </c>
      <c r="I806" s="5">
        <v>20</v>
      </c>
      <c r="J806" s="5">
        <v>94</v>
      </c>
      <c r="K806" s="5">
        <v>0</v>
      </c>
      <c r="L806" s="5">
        <f t="shared" si="28"/>
        <v>130</v>
      </c>
      <c r="M806" s="1" t="s">
        <v>533</v>
      </c>
      <c r="N806" s="1">
        <v>130</v>
      </c>
      <c r="O806" s="1" t="s">
        <v>1649</v>
      </c>
      <c r="Q806" s="99">
        <v>105446</v>
      </c>
      <c r="S806" s="96" t="s">
        <v>1626</v>
      </c>
    </row>
    <row r="807" spans="1:19" x14ac:dyDescent="0.2">
      <c r="A807" s="8" t="str">
        <f t="shared" si="27"/>
        <v>SLORSR00058**C</v>
      </c>
      <c r="B807" s="1" t="s">
        <v>1</v>
      </c>
      <c r="C807" s="1" t="s">
        <v>333</v>
      </c>
      <c r="D807" s="4">
        <v>21.25</v>
      </c>
      <c r="E807" s="4">
        <v>22.45</v>
      </c>
      <c r="F807" s="1" t="s">
        <v>424</v>
      </c>
      <c r="G807" s="5">
        <v>0</v>
      </c>
      <c r="H807" s="5">
        <v>0</v>
      </c>
      <c r="I807" s="5">
        <v>158</v>
      </c>
      <c r="J807" s="5">
        <v>0</v>
      </c>
      <c r="K807" s="5">
        <v>0</v>
      </c>
      <c r="L807" s="5">
        <f t="shared" si="28"/>
        <v>158</v>
      </c>
      <c r="M807" s="1" t="s">
        <v>32</v>
      </c>
      <c r="N807" s="1">
        <v>158</v>
      </c>
      <c r="O807" s="1" t="s">
        <v>1649</v>
      </c>
      <c r="Q807" s="99">
        <v>105446</v>
      </c>
      <c r="S807" s="96" t="s">
        <v>1626</v>
      </c>
    </row>
    <row r="808" spans="1:19" x14ac:dyDescent="0.2">
      <c r="A808" s="8" t="str">
        <f t="shared" si="27"/>
        <v>SLORSR00058**C</v>
      </c>
      <c r="B808" s="1" t="s">
        <v>1</v>
      </c>
      <c r="C808" s="1" t="s">
        <v>333</v>
      </c>
      <c r="D808" s="4">
        <v>22.45</v>
      </c>
      <c r="E808" s="4">
        <v>22.61</v>
      </c>
      <c r="F808" s="1" t="s">
        <v>409</v>
      </c>
      <c r="G808" s="5">
        <v>16</v>
      </c>
      <c r="H808" s="5">
        <v>0</v>
      </c>
      <c r="I808" s="5">
        <v>18</v>
      </c>
      <c r="J808" s="5">
        <v>94</v>
      </c>
      <c r="K808" s="5">
        <v>0</v>
      </c>
      <c r="L808" s="5">
        <f t="shared" si="28"/>
        <v>128</v>
      </c>
      <c r="M808" s="1" t="s">
        <v>707</v>
      </c>
      <c r="N808" s="1">
        <v>128</v>
      </c>
      <c r="O808" s="1" t="s">
        <v>1649</v>
      </c>
      <c r="Q808" s="99">
        <v>105446</v>
      </c>
      <c r="S808" s="96" t="s">
        <v>1626</v>
      </c>
    </row>
    <row r="809" spans="1:19" x14ac:dyDescent="0.2">
      <c r="A809" s="8" t="str">
        <f t="shared" si="27"/>
        <v>SLORSR00058**C</v>
      </c>
      <c r="B809" s="1" t="s">
        <v>1</v>
      </c>
      <c r="C809" s="1" t="s">
        <v>333</v>
      </c>
      <c r="D809" s="4">
        <v>22.61</v>
      </c>
      <c r="E809" s="4">
        <v>22.77</v>
      </c>
      <c r="F809" s="1" t="s">
        <v>409</v>
      </c>
      <c r="G809" s="5">
        <v>16</v>
      </c>
      <c r="H809" s="5">
        <v>0</v>
      </c>
      <c r="I809" s="5">
        <v>25</v>
      </c>
      <c r="J809" s="5">
        <v>26</v>
      </c>
      <c r="K809" s="5">
        <v>0</v>
      </c>
      <c r="L809" s="5">
        <f t="shared" si="28"/>
        <v>67</v>
      </c>
      <c r="M809" s="1" t="s">
        <v>708</v>
      </c>
      <c r="N809" s="1">
        <v>67</v>
      </c>
      <c r="O809" s="1" t="s">
        <v>1649</v>
      </c>
      <c r="Q809" s="99">
        <v>105446</v>
      </c>
      <c r="S809" s="96" t="s">
        <v>1626</v>
      </c>
    </row>
    <row r="810" spans="1:19" x14ac:dyDescent="0.2">
      <c r="A810" s="8" t="str">
        <f t="shared" si="27"/>
        <v>SLORSR00058**C</v>
      </c>
      <c r="B810" s="1" t="s">
        <v>1</v>
      </c>
      <c r="C810" s="1" t="s">
        <v>333</v>
      </c>
      <c r="D810" s="4">
        <v>22.77</v>
      </c>
      <c r="E810" s="4">
        <v>23.12</v>
      </c>
      <c r="F810" s="1" t="s">
        <v>322</v>
      </c>
      <c r="G810" s="5">
        <v>0</v>
      </c>
      <c r="H810" s="5">
        <v>0</v>
      </c>
      <c r="I810" s="5">
        <v>23</v>
      </c>
      <c r="J810" s="5">
        <v>46</v>
      </c>
      <c r="K810" s="5">
        <v>0</v>
      </c>
      <c r="L810" s="5">
        <f t="shared" si="28"/>
        <v>69</v>
      </c>
      <c r="M810" s="1" t="s">
        <v>33</v>
      </c>
      <c r="N810" s="1">
        <v>69</v>
      </c>
      <c r="O810" s="1" t="s">
        <v>1649</v>
      </c>
      <c r="Q810" s="99">
        <v>105446</v>
      </c>
      <c r="S810" s="96" t="s">
        <v>1626</v>
      </c>
    </row>
    <row r="811" spans="1:19" x14ac:dyDescent="0.2">
      <c r="A811" s="8" t="str">
        <f t="shared" si="27"/>
        <v>SLORSR00058**C</v>
      </c>
      <c r="B811" s="1" t="s">
        <v>1</v>
      </c>
      <c r="C811" s="1" t="s">
        <v>333</v>
      </c>
      <c r="D811" s="4">
        <v>23.12</v>
      </c>
      <c r="E811" s="4">
        <v>23.28</v>
      </c>
      <c r="F811" s="1" t="s">
        <v>409</v>
      </c>
      <c r="G811" s="5">
        <v>16</v>
      </c>
      <c r="H811" s="5">
        <v>0</v>
      </c>
      <c r="I811" s="5">
        <v>19</v>
      </c>
      <c r="J811" s="5">
        <v>26</v>
      </c>
      <c r="K811" s="5">
        <v>0</v>
      </c>
      <c r="L811" s="5">
        <f t="shared" si="28"/>
        <v>61</v>
      </c>
      <c r="M811" s="1" t="s">
        <v>34</v>
      </c>
      <c r="N811" s="1">
        <v>61</v>
      </c>
      <c r="O811" s="1" t="s">
        <v>1649</v>
      </c>
      <c r="Q811" s="99">
        <v>105446</v>
      </c>
      <c r="S811" s="96" t="s">
        <v>1626</v>
      </c>
    </row>
    <row r="812" spans="1:19" x14ac:dyDescent="0.2">
      <c r="A812" s="8" t="str">
        <f t="shared" si="27"/>
        <v>SLORSR00082**C</v>
      </c>
      <c r="B812" s="1" t="s">
        <v>1</v>
      </c>
      <c r="C812" s="1" t="s">
        <v>35</v>
      </c>
      <c r="D812" s="4">
        <v>0</v>
      </c>
      <c r="E812" s="4">
        <v>0.2</v>
      </c>
      <c r="F812" s="1" t="s">
        <v>334</v>
      </c>
      <c r="G812" s="5">
        <v>39</v>
      </c>
      <c r="H812" s="5">
        <v>0</v>
      </c>
      <c r="I812" s="5">
        <v>33</v>
      </c>
      <c r="J812" s="5">
        <v>0</v>
      </c>
      <c r="K812" s="5">
        <v>0</v>
      </c>
      <c r="L812" s="5">
        <f t="shared" si="28"/>
        <v>72</v>
      </c>
      <c r="M812" s="1" t="s">
        <v>36</v>
      </c>
      <c r="N812" s="1">
        <v>72</v>
      </c>
      <c r="O812" s="1" t="s">
        <v>1660</v>
      </c>
      <c r="P812" s="3">
        <v>105561</v>
      </c>
    </row>
    <row r="813" spans="1:19" x14ac:dyDescent="0.2">
      <c r="A813" s="8" t="str">
        <f t="shared" ref="A813:A828" si="29">"S"&amp;B813&amp;MID(C813,1,2)&amp;"00"&amp;MID(C813,4,3)&amp;"**C"</f>
        <v>SLORSR00082**C</v>
      </c>
      <c r="B813" s="1" t="s">
        <v>1</v>
      </c>
      <c r="C813" s="1" t="s">
        <v>35</v>
      </c>
      <c r="D813" s="4">
        <v>0.2</v>
      </c>
      <c r="E813" s="4">
        <v>2.37</v>
      </c>
      <c r="F813" s="1" t="s">
        <v>322</v>
      </c>
      <c r="G813" s="5">
        <v>0</v>
      </c>
      <c r="H813" s="5">
        <v>0</v>
      </c>
      <c r="I813" s="5">
        <v>141</v>
      </c>
      <c r="J813" s="5">
        <v>0</v>
      </c>
      <c r="K813" s="5">
        <v>0</v>
      </c>
      <c r="L813" s="5">
        <f t="shared" si="28"/>
        <v>141</v>
      </c>
      <c r="M813" s="1" t="s">
        <v>323</v>
      </c>
      <c r="N813" s="1">
        <v>141</v>
      </c>
      <c r="O813" s="1" t="s">
        <v>1660</v>
      </c>
      <c r="P813" s="3">
        <v>105561</v>
      </c>
    </row>
    <row r="814" spans="1:19" x14ac:dyDescent="0.2">
      <c r="A814" s="8" t="str">
        <f t="shared" si="29"/>
        <v>SLORSR00082**C</v>
      </c>
      <c r="B814" s="1" t="s">
        <v>1</v>
      </c>
      <c r="C814" s="1" t="s">
        <v>35</v>
      </c>
      <c r="D814" s="4">
        <v>2.37</v>
      </c>
      <c r="E814" s="4">
        <v>2.77</v>
      </c>
      <c r="F814" s="1" t="s">
        <v>334</v>
      </c>
      <c r="G814" s="5">
        <v>84</v>
      </c>
      <c r="H814" s="5">
        <v>0</v>
      </c>
      <c r="I814" s="5">
        <v>82</v>
      </c>
      <c r="J814" s="5">
        <v>0</v>
      </c>
      <c r="K814" s="5">
        <v>0</v>
      </c>
      <c r="L814" s="5">
        <f t="shared" si="28"/>
        <v>166</v>
      </c>
      <c r="M814" s="1" t="s">
        <v>37</v>
      </c>
      <c r="N814" s="1">
        <v>166</v>
      </c>
      <c r="O814" s="1" t="s">
        <v>1660</v>
      </c>
      <c r="P814" s="3">
        <v>105561</v>
      </c>
    </row>
    <row r="815" spans="1:19" x14ac:dyDescent="0.2">
      <c r="A815" s="8" t="str">
        <f t="shared" si="29"/>
        <v>SLORSR00082**C</v>
      </c>
      <c r="B815" s="1" t="s">
        <v>1</v>
      </c>
      <c r="C815" s="1" t="s">
        <v>35</v>
      </c>
      <c r="D815" s="4">
        <v>2.77</v>
      </c>
      <c r="E815" s="4">
        <v>3.3</v>
      </c>
      <c r="F815" s="1" t="s">
        <v>322</v>
      </c>
      <c r="G815" s="5">
        <v>0</v>
      </c>
      <c r="H815" s="5">
        <v>0</v>
      </c>
      <c r="I815" s="5">
        <v>33</v>
      </c>
      <c r="J815" s="5">
        <v>0</v>
      </c>
      <c r="K815" s="5">
        <v>0</v>
      </c>
      <c r="L815" s="5">
        <f t="shared" ref="L815:L878" si="30">SUM(G815:K815)</f>
        <v>33</v>
      </c>
      <c r="M815" s="1" t="s">
        <v>323</v>
      </c>
      <c r="N815" s="1">
        <v>33</v>
      </c>
      <c r="O815" s="1" t="s">
        <v>1660</v>
      </c>
      <c r="P815" s="3">
        <v>105561</v>
      </c>
    </row>
    <row r="816" spans="1:19" x14ac:dyDescent="0.2">
      <c r="A816" s="8" t="str">
        <f t="shared" si="29"/>
        <v>SLORSR00082**C</v>
      </c>
      <c r="B816" s="1" t="s">
        <v>1</v>
      </c>
      <c r="C816" s="1" t="s">
        <v>35</v>
      </c>
      <c r="D816" s="4">
        <v>3.3</v>
      </c>
      <c r="E816" s="4">
        <v>3.78</v>
      </c>
      <c r="F816" s="1" t="s">
        <v>417</v>
      </c>
      <c r="G816" s="5">
        <v>119</v>
      </c>
      <c r="H816" s="5">
        <v>0</v>
      </c>
      <c r="I816" s="5">
        <v>126</v>
      </c>
      <c r="J816" s="5">
        <v>0</v>
      </c>
      <c r="K816" s="5">
        <v>0</v>
      </c>
      <c r="L816" s="5">
        <f t="shared" si="30"/>
        <v>245</v>
      </c>
      <c r="M816" s="1" t="s">
        <v>38</v>
      </c>
      <c r="N816" s="1">
        <v>245</v>
      </c>
      <c r="O816" s="1" t="s">
        <v>1660</v>
      </c>
      <c r="P816" s="3">
        <v>105561</v>
      </c>
    </row>
    <row r="817" spans="1:19" x14ac:dyDescent="0.2">
      <c r="A817" s="8" t="str">
        <f t="shared" si="29"/>
        <v>SLORSR00082**C</v>
      </c>
      <c r="B817" s="1" t="s">
        <v>1</v>
      </c>
      <c r="C817" s="1" t="s">
        <v>35</v>
      </c>
      <c r="D817" s="4">
        <v>3.78</v>
      </c>
      <c r="E817" s="4">
        <v>5.13</v>
      </c>
      <c r="F817" s="1" t="s">
        <v>322</v>
      </c>
      <c r="G817" s="5">
        <v>0</v>
      </c>
      <c r="H817" s="5">
        <v>0</v>
      </c>
      <c r="I817" s="5">
        <v>87</v>
      </c>
      <c r="J817" s="5">
        <v>0</v>
      </c>
      <c r="K817" s="5">
        <v>0</v>
      </c>
      <c r="L817" s="5">
        <f t="shared" si="30"/>
        <v>87</v>
      </c>
      <c r="M817" s="1" t="s">
        <v>323</v>
      </c>
      <c r="N817" s="1">
        <v>87</v>
      </c>
      <c r="O817" s="1" t="s">
        <v>1660</v>
      </c>
      <c r="P817" s="3">
        <v>105561</v>
      </c>
    </row>
    <row r="818" spans="1:19" x14ac:dyDescent="0.2">
      <c r="A818" s="8" t="str">
        <f t="shared" si="29"/>
        <v>SLORSR00082**C</v>
      </c>
      <c r="B818" s="1" t="s">
        <v>1</v>
      </c>
      <c r="C818" s="1" t="s">
        <v>35</v>
      </c>
      <c r="D818" s="4">
        <v>5.13</v>
      </c>
      <c r="E818" s="4">
        <v>6.23</v>
      </c>
      <c r="F818" s="1" t="s">
        <v>322</v>
      </c>
      <c r="G818" s="1">
        <v>0</v>
      </c>
      <c r="H818" s="1">
        <v>0</v>
      </c>
      <c r="I818" s="1">
        <v>71</v>
      </c>
      <c r="J818" s="1">
        <v>0</v>
      </c>
      <c r="K818" s="1">
        <v>0</v>
      </c>
      <c r="L818" s="1">
        <f t="shared" si="30"/>
        <v>71</v>
      </c>
      <c r="M818" s="1" t="s">
        <v>323</v>
      </c>
      <c r="N818" s="3">
        <v>71</v>
      </c>
      <c r="O818" s="1" t="s">
        <v>1662</v>
      </c>
      <c r="Q818" s="3">
        <v>105447</v>
      </c>
      <c r="S818" s="96" t="s">
        <v>1627</v>
      </c>
    </row>
    <row r="819" spans="1:19" x14ac:dyDescent="0.2">
      <c r="A819" s="8" t="str">
        <f t="shared" si="29"/>
        <v>SLORSR00082**C</v>
      </c>
      <c r="B819" s="1" t="s">
        <v>1</v>
      </c>
      <c r="C819" s="1" t="s">
        <v>35</v>
      </c>
      <c r="D819" s="4">
        <v>6.23</v>
      </c>
      <c r="E819" s="4">
        <v>6.63</v>
      </c>
      <c r="F819" s="1" t="s">
        <v>39</v>
      </c>
      <c r="G819" s="5">
        <v>83</v>
      </c>
      <c r="H819" s="5">
        <v>0</v>
      </c>
      <c r="I819" s="5">
        <v>87</v>
      </c>
      <c r="J819" s="5">
        <v>10</v>
      </c>
      <c r="K819" s="5">
        <v>0</v>
      </c>
      <c r="L819" s="5">
        <f t="shared" si="30"/>
        <v>180</v>
      </c>
      <c r="M819" s="1" t="s">
        <v>40</v>
      </c>
      <c r="N819" s="1">
        <v>180</v>
      </c>
      <c r="O819" s="1" t="s">
        <v>1662</v>
      </c>
      <c r="Q819" s="3">
        <v>105447</v>
      </c>
      <c r="S819" s="96" t="s">
        <v>1627</v>
      </c>
    </row>
    <row r="820" spans="1:19" x14ac:dyDescent="0.2">
      <c r="A820" s="8" t="str">
        <f t="shared" si="29"/>
        <v>SLORSR00082**C</v>
      </c>
      <c r="B820" s="1" t="s">
        <v>1</v>
      </c>
      <c r="C820" s="1" t="s">
        <v>35</v>
      </c>
      <c r="D820" s="4">
        <v>6.63</v>
      </c>
      <c r="E820" s="4">
        <v>7.88</v>
      </c>
      <c r="F820" s="1" t="s">
        <v>322</v>
      </c>
      <c r="G820" s="5">
        <v>0</v>
      </c>
      <c r="H820" s="5">
        <v>0</v>
      </c>
      <c r="I820" s="5">
        <v>77</v>
      </c>
      <c r="J820" s="5">
        <v>0</v>
      </c>
      <c r="K820" s="5">
        <v>0</v>
      </c>
      <c r="L820" s="5">
        <f t="shared" si="30"/>
        <v>77</v>
      </c>
      <c r="M820" s="1" t="s">
        <v>323</v>
      </c>
      <c r="N820" s="1">
        <v>77</v>
      </c>
      <c r="O820" s="1" t="s">
        <v>1662</v>
      </c>
      <c r="Q820" s="3">
        <v>105447</v>
      </c>
      <c r="S820" s="96" t="s">
        <v>1627</v>
      </c>
    </row>
    <row r="821" spans="1:19" x14ac:dyDescent="0.2">
      <c r="A821" s="8" t="str">
        <f t="shared" si="29"/>
        <v>SLORSR00082**C</v>
      </c>
      <c r="B821" s="1" t="s">
        <v>1</v>
      </c>
      <c r="C821" s="1" t="s">
        <v>35</v>
      </c>
      <c r="D821" s="4">
        <v>7.88</v>
      </c>
      <c r="E821" s="4">
        <v>8.2799999999999994</v>
      </c>
      <c r="F821" s="1" t="s">
        <v>334</v>
      </c>
      <c r="G821" s="5">
        <v>32</v>
      </c>
      <c r="H821" s="5">
        <v>0</v>
      </c>
      <c r="I821" s="5">
        <v>22</v>
      </c>
      <c r="J821" s="5">
        <v>0</v>
      </c>
      <c r="K821" s="5">
        <v>0</v>
      </c>
      <c r="L821" s="5">
        <f t="shared" si="30"/>
        <v>54</v>
      </c>
      <c r="M821" s="1" t="s">
        <v>41</v>
      </c>
      <c r="N821" s="1">
        <v>54</v>
      </c>
      <c r="O821" s="1" t="s">
        <v>1662</v>
      </c>
      <c r="Q821" s="3">
        <v>105447</v>
      </c>
      <c r="S821" s="96" t="s">
        <v>1627</v>
      </c>
    </row>
    <row r="822" spans="1:19" x14ac:dyDescent="0.2">
      <c r="A822" s="8" t="str">
        <f t="shared" si="29"/>
        <v>SLORSR00082**C</v>
      </c>
      <c r="B822" s="1" t="s">
        <v>1</v>
      </c>
      <c r="C822" s="1" t="s">
        <v>35</v>
      </c>
      <c r="D822" s="4">
        <v>8.2799999999999994</v>
      </c>
      <c r="E822" s="4">
        <v>10.06</v>
      </c>
      <c r="F822" s="1" t="s">
        <v>322</v>
      </c>
      <c r="G822" s="5">
        <v>0</v>
      </c>
      <c r="H822" s="5">
        <v>0</v>
      </c>
      <c r="I822" s="5">
        <v>97</v>
      </c>
      <c r="J822" s="5">
        <v>0</v>
      </c>
      <c r="K822" s="5">
        <v>0</v>
      </c>
      <c r="L822" s="5">
        <f t="shared" si="30"/>
        <v>97</v>
      </c>
      <c r="M822" s="1" t="s">
        <v>323</v>
      </c>
      <c r="N822" s="1">
        <v>97</v>
      </c>
      <c r="O822" s="1" t="s">
        <v>1662</v>
      </c>
      <c r="Q822" s="3">
        <v>105447</v>
      </c>
      <c r="S822" s="96" t="s">
        <v>1627</v>
      </c>
    </row>
    <row r="823" spans="1:19" x14ac:dyDescent="0.2">
      <c r="A823" s="8" t="str">
        <f t="shared" si="29"/>
        <v>SLORSR00083**C</v>
      </c>
      <c r="B823" s="1" t="s">
        <v>1</v>
      </c>
      <c r="C823" s="1" t="s">
        <v>42</v>
      </c>
      <c r="D823" s="4">
        <v>0</v>
      </c>
      <c r="E823" s="4">
        <v>2.44</v>
      </c>
      <c r="F823" s="1" t="s">
        <v>322</v>
      </c>
      <c r="G823" s="5">
        <v>0</v>
      </c>
      <c r="H823" s="5">
        <v>0</v>
      </c>
      <c r="I823" s="5">
        <v>161</v>
      </c>
      <c r="J823" s="5">
        <v>0</v>
      </c>
      <c r="K823" s="5">
        <v>0</v>
      </c>
      <c r="L823" s="5">
        <f t="shared" si="30"/>
        <v>161</v>
      </c>
      <c r="M823" s="1" t="s">
        <v>323</v>
      </c>
      <c r="N823" s="1">
        <v>161</v>
      </c>
      <c r="O823" s="1" t="s">
        <v>1647</v>
      </c>
      <c r="P823" s="99">
        <v>102626</v>
      </c>
    </row>
    <row r="824" spans="1:19" x14ac:dyDescent="0.2">
      <c r="A824" s="8" t="str">
        <f t="shared" si="29"/>
        <v>SLORSR00083**C</v>
      </c>
      <c r="B824" s="1" t="s">
        <v>1</v>
      </c>
      <c r="C824" s="1" t="s">
        <v>42</v>
      </c>
      <c r="D824" s="4">
        <v>2.44</v>
      </c>
      <c r="E824" s="4">
        <v>2.61</v>
      </c>
      <c r="F824" s="1" t="s">
        <v>324</v>
      </c>
      <c r="G824" s="5">
        <v>0</v>
      </c>
      <c r="H824" s="5">
        <v>0</v>
      </c>
      <c r="I824" s="5">
        <v>11</v>
      </c>
      <c r="J824" s="5">
        <v>0</v>
      </c>
      <c r="K824" s="5">
        <v>0</v>
      </c>
      <c r="L824" s="5">
        <f t="shared" si="30"/>
        <v>11</v>
      </c>
      <c r="M824" s="1" t="s">
        <v>43</v>
      </c>
      <c r="N824" s="1">
        <v>11</v>
      </c>
      <c r="O824" s="1" t="s">
        <v>1647</v>
      </c>
      <c r="P824" s="99">
        <v>102626</v>
      </c>
    </row>
    <row r="825" spans="1:19" x14ac:dyDescent="0.2">
      <c r="A825" s="8" t="str">
        <f t="shared" si="29"/>
        <v>SLORSR00083**C</v>
      </c>
      <c r="B825" s="1" t="s">
        <v>1</v>
      </c>
      <c r="C825" s="1" t="s">
        <v>42</v>
      </c>
      <c r="D825" s="4">
        <v>4.18</v>
      </c>
      <c r="E825" s="4">
        <v>4.3499999999999996</v>
      </c>
      <c r="F825" s="1" t="s">
        <v>334</v>
      </c>
      <c r="G825" s="5">
        <v>16</v>
      </c>
      <c r="H825" s="5">
        <v>0</v>
      </c>
      <c r="I825" s="5">
        <v>11</v>
      </c>
      <c r="J825" s="5">
        <v>0</v>
      </c>
      <c r="K825" s="5">
        <v>0</v>
      </c>
      <c r="L825" s="5">
        <f t="shared" si="30"/>
        <v>27</v>
      </c>
      <c r="M825" s="1" t="s">
        <v>44</v>
      </c>
      <c r="N825" s="1">
        <v>27</v>
      </c>
      <c r="O825" s="1" t="s">
        <v>1649</v>
      </c>
      <c r="P825" s="3">
        <v>97046</v>
      </c>
    </row>
    <row r="826" spans="1:19" x14ac:dyDescent="0.2">
      <c r="A826" s="8" t="str">
        <f t="shared" si="29"/>
        <v>SLORSR00083**C</v>
      </c>
      <c r="B826" s="1" t="s">
        <v>1</v>
      </c>
      <c r="C826" s="1" t="s">
        <v>42</v>
      </c>
      <c r="D826" s="4">
        <v>4.3499999999999996</v>
      </c>
      <c r="E826" s="4">
        <v>7.72</v>
      </c>
      <c r="F826" s="1" t="s">
        <v>45</v>
      </c>
      <c r="G826" s="5">
        <v>0</v>
      </c>
      <c r="H826" s="5">
        <v>0</v>
      </c>
      <c r="I826" s="5">
        <v>238</v>
      </c>
      <c r="J826" s="5">
        <v>3</v>
      </c>
      <c r="K826" s="5">
        <v>0</v>
      </c>
      <c r="L826" s="5">
        <f t="shared" si="30"/>
        <v>241</v>
      </c>
      <c r="M826" s="1" t="s">
        <v>665</v>
      </c>
      <c r="N826" s="1">
        <v>241</v>
      </c>
      <c r="O826" s="1" t="s">
        <v>1649</v>
      </c>
      <c r="P826" s="3">
        <v>97046</v>
      </c>
    </row>
    <row r="827" spans="1:19" x14ac:dyDescent="0.2">
      <c r="A827" s="8" t="str">
        <f t="shared" si="29"/>
        <v>SLORSR00083**C</v>
      </c>
      <c r="B827" s="1" t="s">
        <v>1</v>
      </c>
      <c r="C827" s="1" t="s">
        <v>42</v>
      </c>
      <c r="D827" s="4">
        <v>7.72</v>
      </c>
      <c r="E827" s="4">
        <v>8.1199999999999992</v>
      </c>
      <c r="F827" s="1" t="s">
        <v>334</v>
      </c>
      <c r="G827" s="5">
        <v>32</v>
      </c>
      <c r="H827" s="5">
        <v>0</v>
      </c>
      <c r="I827" s="5">
        <v>22</v>
      </c>
      <c r="J827" s="5">
        <v>0</v>
      </c>
      <c r="K827" s="5">
        <v>0</v>
      </c>
      <c r="L827" s="5">
        <f t="shared" si="30"/>
        <v>54</v>
      </c>
      <c r="M827" s="1" t="s">
        <v>46</v>
      </c>
      <c r="N827" s="1">
        <v>54</v>
      </c>
      <c r="O827" s="1" t="s">
        <v>1649</v>
      </c>
      <c r="P827" s="3">
        <v>97046</v>
      </c>
    </row>
    <row r="828" spans="1:19" x14ac:dyDescent="0.2">
      <c r="A828" s="8" t="str">
        <f t="shared" si="29"/>
        <v>SLORSR00083**C</v>
      </c>
      <c r="B828" s="1" t="s">
        <v>1</v>
      </c>
      <c r="C828" s="1" t="s">
        <v>42</v>
      </c>
      <c r="D828" s="4">
        <v>8.1199999999999992</v>
      </c>
      <c r="E828" s="4">
        <v>10.51</v>
      </c>
      <c r="F828" s="1" t="s">
        <v>322</v>
      </c>
      <c r="G828" s="5">
        <v>0</v>
      </c>
      <c r="H828" s="5">
        <v>0</v>
      </c>
      <c r="I828" s="5">
        <v>158</v>
      </c>
      <c r="J828" s="5">
        <v>0</v>
      </c>
      <c r="K828" s="5">
        <v>0</v>
      </c>
      <c r="L828" s="5">
        <f t="shared" si="30"/>
        <v>158</v>
      </c>
      <c r="M828" s="1" t="s">
        <v>323</v>
      </c>
      <c r="N828" s="1">
        <v>158</v>
      </c>
      <c r="O828" s="1" t="s">
        <v>1649</v>
      </c>
      <c r="P828" s="3">
        <v>97046</v>
      </c>
    </row>
    <row r="829" spans="1:19" x14ac:dyDescent="0.2">
      <c r="A829" s="8" t="str">
        <f>"S"&amp;B829&amp;MID(C829,1,2)&amp;"00"&amp;MID(C829,4,4)&amp;"*C"</f>
        <v>SLORSR00083C*C</v>
      </c>
      <c r="B829" s="1" t="s">
        <v>1</v>
      </c>
      <c r="C829" s="1" t="s">
        <v>1506</v>
      </c>
      <c r="D829" s="4">
        <v>0</v>
      </c>
      <c r="E829" s="4">
        <v>0.75</v>
      </c>
      <c r="F829" s="1">
        <v>6</v>
      </c>
      <c r="G829" s="5">
        <v>32</v>
      </c>
      <c r="H829" s="5">
        <v>0</v>
      </c>
      <c r="I829" s="5">
        <v>50</v>
      </c>
      <c r="J829" s="5">
        <v>0</v>
      </c>
      <c r="K829" s="5">
        <v>0</v>
      </c>
      <c r="L829" s="5">
        <f t="shared" si="30"/>
        <v>82</v>
      </c>
      <c r="M829" s="1" t="s">
        <v>1507</v>
      </c>
      <c r="N829" s="1"/>
      <c r="O829" s="1" t="s">
        <v>1647</v>
      </c>
      <c r="P829" s="99">
        <v>102626</v>
      </c>
    </row>
    <row r="830" spans="1:19" x14ac:dyDescent="0.2">
      <c r="A830" s="8" t="str">
        <f t="shared" ref="A830:A861" si="31">"S"&amp;B830&amp;MID(C830,1,2)&amp;"00"&amp;MID(C830,4,3)&amp;"**C"</f>
        <v>SLORSR00113**C</v>
      </c>
      <c r="B830" s="1" t="s">
        <v>1</v>
      </c>
      <c r="C830" s="1" t="s">
        <v>552</v>
      </c>
      <c r="D830" s="4">
        <v>0</v>
      </c>
      <c r="E830" s="4">
        <v>3.55</v>
      </c>
      <c r="F830" s="1" t="s">
        <v>322</v>
      </c>
      <c r="G830" s="5">
        <v>0</v>
      </c>
      <c r="H830" s="5">
        <v>0</v>
      </c>
      <c r="I830" s="5">
        <v>227</v>
      </c>
      <c r="J830" s="5">
        <v>0</v>
      </c>
      <c r="K830" s="5">
        <v>0</v>
      </c>
      <c r="L830" s="5">
        <f t="shared" si="30"/>
        <v>227</v>
      </c>
      <c r="M830" s="1" t="s">
        <v>323</v>
      </c>
      <c r="N830" s="1">
        <v>227</v>
      </c>
      <c r="O830" s="1" t="s">
        <v>1660</v>
      </c>
      <c r="P830" s="3">
        <v>105561</v>
      </c>
    </row>
    <row r="831" spans="1:19" x14ac:dyDescent="0.2">
      <c r="A831" s="8" t="str">
        <f t="shared" si="31"/>
        <v>SLORSR00113**C</v>
      </c>
      <c r="B831" s="1" t="s">
        <v>1</v>
      </c>
      <c r="C831" s="1" t="s">
        <v>552</v>
      </c>
      <c r="D831" s="4">
        <v>3.55</v>
      </c>
      <c r="E831" s="4">
        <v>3.95</v>
      </c>
      <c r="F831" s="1" t="s">
        <v>334</v>
      </c>
      <c r="G831" s="5">
        <v>32</v>
      </c>
      <c r="H831" s="5">
        <v>0</v>
      </c>
      <c r="I831" s="5">
        <v>22</v>
      </c>
      <c r="J831" s="5">
        <v>0</v>
      </c>
      <c r="K831" s="5">
        <v>0</v>
      </c>
      <c r="L831" s="5">
        <f t="shared" si="30"/>
        <v>54</v>
      </c>
      <c r="M831" s="1" t="s">
        <v>47</v>
      </c>
      <c r="N831" s="1">
        <v>54</v>
      </c>
      <c r="O831" s="1" t="s">
        <v>1660</v>
      </c>
      <c r="P831" s="3">
        <v>105561</v>
      </c>
    </row>
    <row r="832" spans="1:19" x14ac:dyDescent="0.2">
      <c r="A832" s="8" t="str">
        <f t="shared" si="31"/>
        <v>SLORSR00113**C</v>
      </c>
      <c r="B832" s="1" t="s">
        <v>1</v>
      </c>
      <c r="C832" s="1" t="s">
        <v>552</v>
      </c>
      <c r="D832" s="4">
        <v>3.95</v>
      </c>
      <c r="E832" s="4">
        <v>4.6900000000000004</v>
      </c>
      <c r="F832" s="1" t="s">
        <v>322</v>
      </c>
      <c r="G832" s="5">
        <v>0</v>
      </c>
      <c r="H832" s="5">
        <v>0</v>
      </c>
      <c r="I832" s="5">
        <v>48</v>
      </c>
      <c r="J832" s="5">
        <v>0</v>
      </c>
      <c r="K832" s="5">
        <v>0</v>
      </c>
      <c r="L832" s="5">
        <f t="shared" si="30"/>
        <v>48</v>
      </c>
      <c r="M832" s="1" t="s">
        <v>323</v>
      </c>
      <c r="N832" s="1">
        <v>48</v>
      </c>
      <c r="O832" s="1" t="s">
        <v>1660</v>
      </c>
      <c r="P832" s="3">
        <v>105561</v>
      </c>
    </row>
    <row r="833" spans="1:19" x14ac:dyDescent="0.2">
      <c r="A833" s="8" t="str">
        <f t="shared" si="31"/>
        <v>SLORSR00113**C</v>
      </c>
      <c r="B833" s="1" t="s">
        <v>1</v>
      </c>
      <c r="C833" s="1" t="s">
        <v>552</v>
      </c>
      <c r="D833" s="4">
        <v>6.36</v>
      </c>
      <c r="E833" s="4">
        <v>6.48</v>
      </c>
      <c r="F833" s="1" t="s">
        <v>322</v>
      </c>
      <c r="G833" s="5">
        <v>0</v>
      </c>
      <c r="H833" s="5">
        <v>0</v>
      </c>
      <c r="I833" s="5">
        <v>8</v>
      </c>
      <c r="J833" s="5">
        <v>0</v>
      </c>
      <c r="K833" s="5">
        <v>0</v>
      </c>
      <c r="L833" s="5">
        <f t="shared" si="30"/>
        <v>8</v>
      </c>
      <c r="M833" s="1" t="s">
        <v>323</v>
      </c>
      <c r="N833" s="1">
        <v>8</v>
      </c>
      <c r="O833" s="1" t="s">
        <v>1660</v>
      </c>
      <c r="P833" s="3">
        <v>105561</v>
      </c>
    </row>
    <row r="834" spans="1:19" x14ac:dyDescent="0.2">
      <c r="A834" s="8" t="str">
        <f t="shared" si="31"/>
        <v>SLORSR00113**C</v>
      </c>
      <c r="B834" s="1" t="s">
        <v>1</v>
      </c>
      <c r="C834" s="1" t="s">
        <v>552</v>
      </c>
      <c r="D834" s="4">
        <v>6.48</v>
      </c>
      <c r="E834" s="4">
        <v>7.17</v>
      </c>
      <c r="F834" s="1" t="s">
        <v>322</v>
      </c>
      <c r="G834" s="5">
        <v>0</v>
      </c>
      <c r="H834" s="5">
        <v>0</v>
      </c>
      <c r="I834" s="5">
        <v>46</v>
      </c>
      <c r="J834" s="5">
        <v>0</v>
      </c>
      <c r="K834" s="5">
        <v>0</v>
      </c>
      <c r="L834" s="5">
        <f t="shared" si="30"/>
        <v>46</v>
      </c>
      <c r="M834" s="1" t="s">
        <v>323</v>
      </c>
      <c r="N834" s="1">
        <v>46</v>
      </c>
      <c r="O834" s="1" t="s">
        <v>1660</v>
      </c>
      <c r="P834" s="3">
        <v>105561</v>
      </c>
    </row>
    <row r="835" spans="1:19" x14ac:dyDescent="0.2">
      <c r="A835" s="8" t="str">
        <f t="shared" si="31"/>
        <v>SLORSR00113**C</v>
      </c>
      <c r="B835" s="1" t="s">
        <v>1</v>
      </c>
      <c r="C835" s="1" t="s">
        <v>552</v>
      </c>
      <c r="D835" s="4">
        <v>7.17</v>
      </c>
      <c r="E835" s="4">
        <v>7.45</v>
      </c>
      <c r="F835" s="1" t="s">
        <v>48</v>
      </c>
      <c r="G835" s="5">
        <v>132</v>
      </c>
      <c r="H835" s="5">
        <v>0</v>
      </c>
      <c r="I835" s="5">
        <v>46</v>
      </c>
      <c r="J835" s="5">
        <v>0</v>
      </c>
      <c r="K835" s="5">
        <v>0</v>
      </c>
      <c r="L835" s="5">
        <f t="shared" si="30"/>
        <v>178</v>
      </c>
      <c r="M835" s="1" t="s">
        <v>49</v>
      </c>
      <c r="N835" s="1">
        <v>178</v>
      </c>
      <c r="O835" s="1" t="s">
        <v>1660</v>
      </c>
      <c r="P835" s="3">
        <v>105561</v>
      </c>
    </row>
    <row r="836" spans="1:19" x14ac:dyDescent="0.2">
      <c r="A836" s="8" t="str">
        <f t="shared" si="31"/>
        <v>SLORSR00113**C</v>
      </c>
      <c r="B836" s="1" t="s">
        <v>1</v>
      </c>
      <c r="C836" s="1" t="s">
        <v>552</v>
      </c>
      <c r="D836" s="4">
        <v>7.45</v>
      </c>
      <c r="E836" s="4">
        <v>7.64</v>
      </c>
      <c r="F836" s="10" t="s">
        <v>726</v>
      </c>
      <c r="G836" s="5">
        <v>16</v>
      </c>
      <c r="H836" s="5">
        <v>0</v>
      </c>
      <c r="I836" s="5">
        <v>11</v>
      </c>
      <c r="J836" s="5">
        <v>0</v>
      </c>
      <c r="K836" s="5">
        <v>0</v>
      </c>
      <c r="L836" s="5">
        <f t="shared" si="30"/>
        <v>27</v>
      </c>
      <c r="M836" s="1" t="s">
        <v>727</v>
      </c>
      <c r="N836" s="1">
        <v>178</v>
      </c>
      <c r="O836" s="1" t="s">
        <v>1660</v>
      </c>
      <c r="P836" s="3">
        <v>105561</v>
      </c>
    </row>
    <row r="837" spans="1:19" x14ac:dyDescent="0.2">
      <c r="A837" s="8" t="str">
        <f t="shared" si="31"/>
        <v>SLORSR00113**C</v>
      </c>
      <c r="B837" s="1" t="s">
        <v>1</v>
      </c>
      <c r="C837" s="1" t="s">
        <v>552</v>
      </c>
      <c r="D837" s="4">
        <v>7.64</v>
      </c>
      <c r="E837" s="4">
        <v>8.19</v>
      </c>
      <c r="F837" s="1" t="s">
        <v>322</v>
      </c>
      <c r="G837" s="5">
        <v>0</v>
      </c>
      <c r="H837" s="5">
        <v>0</v>
      </c>
      <c r="I837" s="5">
        <v>36</v>
      </c>
      <c r="J837" s="5">
        <v>0</v>
      </c>
      <c r="K837" s="5">
        <v>0</v>
      </c>
      <c r="L837" s="5">
        <f t="shared" si="30"/>
        <v>36</v>
      </c>
      <c r="M837" s="1" t="s">
        <v>323</v>
      </c>
      <c r="N837" s="1">
        <v>36</v>
      </c>
      <c r="O837" s="1" t="s">
        <v>1660</v>
      </c>
      <c r="P837" s="3">
        <v>105561</v>
      </c>
    </row>
    <row r="838" spans="1:19" x14ac:dyDescent="0.2">
      <c r="A838" s="8" t="str">
        <f t="shared" si="31"/>
        <v>SLORSR00113**C</v>
      </c>
      <c r="B838" s="1" t="s">
        <v>1</v>
      </c>
      <c r="C838" s="1" t="s">
        <v>552</v>
      </c>
      <c r="D838" s="4">
        <v>8.19</v>
      </c>
      <c r="E838" s="4">
        <v>8.5299999999999994</v>
      </c>
      <c r="F838" s="1" t="s">
        <v>324</v>
      </c>
      <c r="G838" s="5">
        <v>0</v>
      </c>
      <c r="H838" s="5">
        <v>0</v>
      </c>
      <c r="I838" s="5">
        <v>22</v>
      </c>
      <c r="J838" s="5">
        <v>0</v>
      </c>
      <c r="K838" s="5">
        <v>0</v>
      </c>
      <c r="L838" s="5">
        <f t="shared" si="30"/>
        <v>22</v>
      </c>
      <c r="M838" s="1" t="s">
        <v>50</v>
      </c>
      <c r="N838" s="1">
        <v>22</v>
      </c>
      <c r="O838" s="1" t="s">
        <v>1660</v>
      </c>
      <c r="P838" s="3">
        <v>105561</v>
      </c>
    </row>
    <row r="839" spans="1:19" x14ac:dyDescent="0.2">
      <c r="A839" s="8" t="str">
        <f t="shared" si="31"/>
        <v>SLORSR00113**C</v>
      </c>
      <c r="B839" s="1" t="s">
        <v>1</v>
      </c>
      <c r="C839" s="1" t="s">
        <v>552</v>
      </c>
      <c r="D839" s="4">
        <v>8.5299999999999994</v>
      </c>
      <c r="E839" s="4">
        <v>9.8699999999999992</v>
      </c>
      <c r="F839" s="1" t="s">
        <v>322</v>
      </c>
      <c r="G839" s="5">
        <v>0</v>
      </c>
      <c r="H839" s="5">
        <v>0</v>
      </c>
      <c r="I839" s="5">
        <v>88</v>
      </c>
      <c r="J839" s="5">
        <v>0</v>
      </c>
      <c r="K839" s="5">
        <v>0</v>
      </c>
      <c r="L839" s="5">
        <f t="shared" si="30"/>
        <v>88</v>
      </c>
      <c r="M839" s="1" t="s">
        <v>323</v>
      </c>
      <c r="N839" s="1">
        <v>88</v>
      </c>
      <c r="O839" s="1" t="s">
        <v>1660</v>
      </c>
      <c r="P839" s="3">
        <v>105561</v>
      </c>
    </row>
    <row r="840" spans="1:19" x14ac:dyDescent="0.2">
      <c r="A840" s="8" t="str">
        <f t="shared" si="31"/>
        <v>SLORSR00113**C</v>
      </c>
      <c r="B840" s="1" t="s">
        <v>1</v>
      </c>
      <c r="C840" s="1" t="s">
        <v>552</v>
      </c>
      <c r="D840" s="4">
        <v>9.8699999999999992</v>
      </c>
      <c r="E840" s="4">
        <v>10.36</v>
      </c>
      <c r="F840" s="89" t="s">
        <v>51</v>
      </c>
      <c r="G840" s="5">
        <v>101</v>
      </c>
      <c r="H840" s="5">
        <v>0</v>
      </c>
      <c r="I840" s="5">
        <v>76</v>
      </c>
      <c r="J840" s="5">
        <v>42</v>
      </c>
      <c r="K840" s="5">
        <v>6</v>
      </c>
      <c r="L840" s="5">
        <f t="shared" si="30"/>
        <v>225</v>
      </c>
      <c r="M840" s="1" t="s">
        <v>52</v>
      </c>
      <c r="N840" s="1">
        <v>225</v>
      </c>
      <c r="O840" s="1" t="s">
        <v>1660</v>
      </c>
      <c r="P840" s="3">
        <v>105561</v>
      </c>
    </row>
    <row r="841" spans="1:19" x14ac:dyDescent="0.2">
      <c r="A841" s="8" t="str">
        <f t="shared" si="31"/>
        <v>SLORSR00113**C</v>
      </c>
      <c r="B841" s="1" t="s">
        <v>1</v>
      </c>
      <c r="C841" s="1" t="s">
        <v>552</v>
      </c>
      <c r="D841" s="4">
        <v>10.36</v>
      </c>
      <c r="E841" s="4">
        <v>11.66</v>
      </c>
      <c r="F841" s="1" t="s">
        <v>317</v>
      </c>
      <c r="G841" s="5">
        <v>0</v>
      </c>
      <c r="H841" s="5">
        <v>0</v>
      </c>
      <c r="I841" s="5">
        <v>0</v>
      </c>
      <c r="J841" s="5">
        <v>172</v>
      </c>
      <c r="K841" s="5">
        <v>0</v>
      </c>
      <c r="L841" s="5">
        <f t="shared" si="30"/>
        <v>172</v>
      </c>
      <c r="M841" s="1" t="s">
        <v>413</v>
      </c>
      <c r="N841" s="1">
        <v>172</v>
      </c>
      <c r="O841" s="1" t="s">
        <v>1660</v>
      </c>
      <c r="P841" s="3">
        <v>105561</v>
      </c>
    </row>
    <row r="842" spans="1:19" x14ac:dyDescent="0.2">
      <c r="A842" s="8" t="str">
        <f t="shared" si="31"/>
        <v>SLORSR00162**C</v>
      </c>
      <c r="B842" s="1" t="s">
        <v>1</v>
      </c>
      <c r="C842" s="1" t="s">
        <v>607</v>
      </c>
      <c r="D842" s="4">
        <v>0</v>
      </c>
      <c r="E842" s="4">
        <v>1.59</v>
      </c>
      <c r="F842" s="1" t="s">
        <v>322</v>
      </c>
      <c r="G842" s="5">
        <v>0</v>
      </c>
      <c r="H842" s="5">
        <v>0</v>
      </c>
      <c r="I842" s="5">
        <v>105</v>
      </c>
      <c r="J842" s="5">
        <v>0</v>
      </c>
      <c r="K842" s="5">
        <v>0</v>
      </c>
      <c r="L842" s="5">
        <f t="shared" si="30"/>
        <v>105</v>
      </c>
      <c r="M842" s="1" t="s">
        <v>323</v>
      </c>
      <c r="N842" s="1">
        <v>105</v>
      </c>
      <c r="O842" s="1" t="s">
        <v>1647</v>
      </c>
      <c r="P842" s="99"/>
      <c r="Q842" s="96">
        <v>117722</v>
      </c>
      <c r="S842" s="96" t="s">
        <v>1651</v>
      </c>
    </row>
    <row r="843" spans="1:19" x14ac:dyDescent="0.2">
      <c r="A843" s="8" t="str">
        <f t="shared" si="31"/>
        <v>SLORSR00162**C</v>
      </c>
      <c r="B843" s="1" t="s">
        <v>1</v>
      </c>
      <c r="C843" s="1" t="s">
        <v>607</v>
      </c>
      <c r="D843" s="4">
        <v>1.59</v>
      </c>
      <c r="E843" s="4">
        <v>1.99</v>
      </c>
      <c r="F843" s="1" t="s">
        <v>334</v>
      </c>
      <c r="G843" s="5">
        <v>32</v>
      </c>
      <c r="H843" s="5">
        <v>0</v>
      </c>
      <c r="I843" s="5">
        <v>22</v>
      </c>
      <c r="J843" s="5">
        <v>0</v>
      </c>
      <c r="K843" s="5">
        <v>0</v>
      </c>
      <c r="L843" s="5">
        <f t="shared" si="30"/>
        <v>54</v>
      </c>
      <c r="M843" s="1" t="s">
        <v>53</v>
      </c>
      <c r="N843" s="1">
        <v>54</v>
      </c>
      <c r="O843" s="1" t="s">
        <v>1647</v>
      </c>
      <c r="P843" s="99"/>
      <c r="Q843" s="96">
        <v>117722</v>
      </c>
      <c r="S843" s="96" t="s">
        <v>1651</v>
      </c>
    </row>
    <row r="844" spans="1:19" x14ac:dyDescent="0.2">
      <c r="A844" s="8" t="str">
        <f t="shared" si="31"/>
        <v>SLORSR00162**C</v>
      </c>
      <c r="B844" s="1" t="s">
        <v>1</v>
      </c>
      <c r="C844" s="1" t="s">
        <v>607</v>
      </c>
      <c r="D844" s="4">
        <v>1.99</v>
      </c>
      <c r="E844" s="4">
        <v>5.99</v>
      </c>
      <c r="F844" s="1" t="s">
        <v>322</v>
      </c>
      <c r="G844" s="5">
        <v>0</v>
      </c>
      <c r="H844" s="5">
        <v>0</v>
      </c>
      <c r="I844" s="5">
        <v>276</v>
      </c>
      <c r="J844" s="5">
        <v>0</v>
      </c>
      <c r="K844" s="5">
        <v>0</v>
      </c>
      <c r="L844" s="5">
        <f t="shared" si="30"/>
        <v>276</v>
      </c>
      <c r="M844" s="1" t="s">
        <v>323</v>
      </c>
      <c r="N844" s="1">
        <v>276</v>
      </c>
      <c r="O844" s="1" t="s">
        <v>1647</v>
      </c>
      <c r="P844" s="99"/>
      <c r="Q844" s="96">
        <v>117722</v>
      </c>
      <c r="S844" s="96" t="s">
        <v>1651</v>
      </c>
    </row>
    <row r="845" spans="1:19" x14ac:dyDescent="0.2">
      <c r="A845" s="8" t="str">
        <f t="shared" si="31"/>
        <v>SLORSR00162**C</v>
      </c>
      <c r="B845" s="1" t="s">
        <v>1</v>
      </c>
      <c r="C845" s="1" t="s">
        <v>607</v>
      </c>
      <c r="D845" s="4">
        <v>5.99</v>
      </c>
      <c r="E845" s="4">
        <v>6.19</v>
      </c>
      <c r="F845" s="1" t="s">
        <v>334</v>
      </c>
      <c r="G845" s="5">
        <v>16</v>
      </c>
      <c r="H845" s="5">
        <v>0</v>
      </c>
      <c r="I845" s="5">
        <v>11</v>
      </c>
      <c r="J845" s="5">
        <v>0</v>
      </c>
      <c r="K845" s="5">
        <v>0</v>
      </c>
      <c r="L845" s="5">
        <f t="shared" si="30"/>
        <v>27</v>
      </c>
      <c r="M845" s="1" t="s">
        <v>54</v>
      </c>
      <c r="N845" s="1">
        <v>27</v>
      </c>
      <c r="O845" s="1" t="s">
        <v>1647</v>
      </c>
      <c r="P845" s="99"/>
      <c r="Q845" s="96">
        <v>117722</v>
      </c>
      <c r="S845" s="96" t="s">
        <v>1651</v>
      </c>
    </row>
    <row r="846" spans="1:19" x14ac:dyDescent="0.2">
      <c r="A846" s="8" t="str">
        <f t="shared" si="31"/>
        <v>SLORSR00162**C</v>
      </c>
      <c r="B846" s="1" t="s">
        <v>1</v>
      </c>
      <c r="C846" s="1" t="s">
        <v>607</v>
      </c>
      <c r="D846" s="4">
        <v>6.19</v>
      </c>
      <c r="E846" s="4">
        <v>6.39</v>
      </c>
      <c r="F846" s="1" t="s">
        <v>334</v>
      </c>
      <c r="G846" s="5">
        <v>16</v>
      </c>
      <c r="H846" s="5">
        <v>0</v>
      </c>
      <c r="I846" s="5">
        <v>11</v>
      </c>
      <c r="J846" s="5">
        <v>0</v>
      </c>
      <c r="K846" s="5">
        <v>0</v>
      </c>
      <c r="L846" s="5">
        <f t="shared" si="30"/>
        <v>27</v>
      </c>
      <c r="M846" s="1" t="s">
        <v>55</v>
      </c>
      <c r="N846" s="1">
        <v>27</v>
      </c>
      <c r="O846" s="1" t="s">
        <v>1647</v>
      </c>
      <c r="P846" s="99"/>
      <c r="Q846" s="96">
        <v>117722</v>
      </c>
      <c r="S846" s="96" t="s">
        <v>1651</v>
      </c>
    </row>
    <row r="847" spans="1:19" x14ac:dyDescent="0.2">
      <c r="A847" s="8" t="str">
        <f t="shared" si="31"/>
        <v>SLORSR00162**C</v>
      </c>
      <c r="B847" s="1" t="s">
        <v>1</v>
      </c>
      <c r="C847" s="1" t="s">
        <v>607</v>
      </c>
      <c r="D847" s="4">
        <v>6.39</v>
      </c>
      <c r="E847" s="4">
        <v>8.7899999999999991</v>
      </c>
      <c r="F847" s="1" t="s">
        <v>322</v>
      </c>
      <c r="G847" s="5">
        <v>0</v>
      </c>
      <c r="H847" s="5">
        <v>0</v>
      </c>
      <c r="I847" s="5">
        <v>154</v>
      </c>
      <c r="J847" s="5">
        <v>0</v>
      </c>
      <c r="K847" s="5">
        <v>0</v>
      </c>
      <c r="L847" s="5">
        <f t="shared" si="30"/>
        <v>154</v>
      </c>
      <c r="M847" s="1" t="s">
        <v>323</v>
      </c>
      <c r="N847" s="1">
        <v>154</v>
      </c>
      <c r="O847" s="1" t="s">
        <v>1647</v>
      </c>
      <c r="P847" s="99"/>
      <c r="Q847" s="96">
        <v>117722</v>
      </c>
      <c r="S847" s="96" t="s">
        <v>1651</v>
      </c>
    </row>
    <row r="848" spans="1:19" x14ac:dyDescent="0.2">
      <c r="A848" s="8" t="str">
        <f t="shared" si="31"/>
        <v>SLORSR00252**C</v>
      </c>
      <c r="B848" s="1" t="s">
        <v>1</v>
      </c>
      <c r="C848" s="1" t="s">
        <v>56</v>
      </c>
      <c r="D848" s="4">
        <v>0</v>
      </c>
      <c r="E848" s="4">
        <v>2.46</v>
      </c>
      <c r="F848" s="1" t="s">
        <v>322</v>
      </c>
      <c r="G848" s="5">
        <v>0</v>
      </c>
      <c r="H848" s="5">
        <v>0</v>
      </c>
      <c r="I848" s="5">
        <v>164</v>
      </c>
      <c r="J848" s="5">
        <v>0</v>
      </c>
      <c r="K848" s="5">
        <v>0</v>
      </c>
      <c r="L848" s="5">
        <f t="shared" si="30"/>
        <v>164</v>
      </c>
      <c r="M848" s="1" t="s">
        <v>323</v>
      </c>
      <c r="N848" s="1">
        <v>164</v>
      </c>
      <c r="O848" s="1" t="s">
        <v>1660</v>
      </c>
      <c r="P848" s="3">
        <v>105561</v>
      </c>
    </row>
    <row r="849" spans="1:19" x14ac:dyDescent="0.2">
      <c r="A849" s="8" t="str">
        <f t="shared" si="31"/>
        <v>SLORSR00252**C</v>
      </c>
      <c r="B849" s="1" t="s">
        <v>1</v>
      </c>
      <c r="C849" s="1" t="s">
        <v>56</v>
      </c>
      <c r="D849" s="4">
        <v>2.46</v>
      </c>
      <c r="E849" s="4">
        <v>2.86</v>
      </c>
      <c r="F849" s="1" t="s">
        <v>334</v>
      </c>
      <c r="G849" s="5">
        <v>32</v>
      </c>
      <c r="H849" s="5">
        <v>0</v>
      </c>
      <c r="I849" s="5">
        <v>22</v>
      </c>
      <c r="J849" s="5">
        <v>0</v>
      </c>
      <c r="K849" s="5">
        <v>0</v>
      </c>
      <c r="L849" s="5">
        <f t="shared" si="30"/>
        <v>54</v>
      </c>
      <c r="M849" s="1" t="s">
        <v>46</v>
      </c>
      <c r="N849" s="1">
        <v>54</v>
      </c>
      <c r="O849" s="1" t="s">
        <v>1660</v>
      </c>
      <c r="P849" s="3">
        <v>105561</v>
      </c>
    </row>
    <row r="850" spans="1:19" x14ac:dyDescent="0.2">
      <c r="A850" s="8" t="str">
        <f t="shared" si="31"/>
        <v>SLORSR00252**C</v>
      </c>
      <c r="B850" s="1" t="s">
        <v>1</v>
      </c>
      <c r="C850" s="1" t="s">
        <v>56</v>
      </c>
      <c r="D850" s="4">
        <v>2.86</v>
      </c>
      <c r="E850" s="4">
        <v>3.26</v>
      </c>
      <c r="F850" s="1" t="s">
        <v>322</v>
      </c>
      <c r="G850" s="5">
        <v>0</v>
      </c>
      <c r="H850" s="5">
        <v>0</v>
      </c>
      <c r="I850" s="5">
        <v>26</v>
      </c>
      <c r="J850" s="5">
        <v>0</v>
      </c>
      <c r="K850" s="5">
        <v>0</v>
      </c>
      <c r="L850" s="5">
        <f t="shared" si="30"/>
        <v>26</v>
      </c>
      <c r="M850" s="1" t="s">
        <v>323</v>
      </c>
      <c r="N850" s="1">
        <v>26</v>
      </c>
      <c r="O850" s="1" t="s">
        <v>1660</v>
      </c>
      <c r="P850" s="3">
        <v>105561</v>
      </c>
    </row>
    <row r="851" spans="1:19" x14ac:dyDescent="0.2">
      <c r="A851" s="8" t="str">
        <f t="shared" si="31"/>
        <v>SLORSR00252**C</v>
      </c>
      <c r="B851" s="1" t="s">
        <v>1</v>
      </c>
      <c r="C851" s="1" t="s">
        <v>56</v>
      </c>
      <c r="D851" s="4">
        <v>3.26</v>
      </c>
      <c r="E851" s="4">
        <v>3.67</v>
      </c>
      <c r="F851" s="1" t="s">
        <v>329</v>
      </c>
      <c r="G851" s="5">
        <v>0</v>
      </c>
      <c r="H851" s="5">
        <v>0</v>
      </c>
      <c r="I851" s="5">
        <v>48</v>
      </c>
      <c r="J851" s="5">
        <v>0</v>
      </c>
      <c r="K851" s="5">
        <v>0</v>
      </c>
      <c r="L851" s="5">
        <f t="shared" si="30"/>
        <v>48</v>
      </c>
      <c r="M851" s="1" t="s">
        <v>366</v>
      </c>
      <c r="N851" s="1">
        <v>48</v>
      </c>
      <c r="O851" s="1" t="s">
        <v>1660</v>
      </c>
      <c r="P851" s="3">
        <v>105561</v>
      </c>
    </row>
    <row r="852" spans="1:19" x14ac:dyDescent="0.2">
      <c r="A852" s="8" t="str">
        <f t="shared" si="31"/>
        <v>SLORSR00252**C</v>
      </c>
      <c r="B852" s="1" t="s">
        <v>1</v>
      </c>
      <c r="C852" s="1" t="s">
        <v>56</v>
      </c>
      <c r="D852" s="4">
        <v>3.67</v>
      </c>
      <c r="E852" s="4">
        <v>5.09</v>
      </c>
      <c r="F852" s="1" t="s">
        <v>322</v>
      </c>
      <c r="G852" s="5">
        <v>0</v>
      </c>
      <c r="H852" s="5">
        <v>0</v>
      </c>
      <c r="I852" s="5">
        <v>94</v>
      </c>
      <c r="J852" s="5">
        <v>0</v>
      </c>
      <c r="K852" s="5">
        <v>0</v>
      </c>
      <c r="L852" s="5">
        <f t="shared" si="30"/>
        <v>94</v>
      </c>
      <c r="M852" s="1" t="s">
        <v>323</v>
      </c>
      <c r="N852" s="1">
        <v>94</v>
      </c>
      <c r="O852" s="1" t="s">
        <v>1660</v>
      </c>
      <c r="P852" s="3">
        <v>105561</v>
      </c>
    </row>
    <row r="853" spans="1:19" x14ac:dyDescent="0.2">
      <c r="A853" s="8" t="str">
        <f t="shared" si="31"/>
        <v>SLORSR00252**C</v>
      </c>
      <c r="B853" s="1" t="s">
        <v>1</v>
      </c>
      <c r="C853" s="1" t="s">
        <v>56</v>
      </c>
      <c r="D853" s="4">
        <v>5.09</v>
      </c>
      <c r="E853" s="4">
        <v>5.43</v>
      </c>
      <c r="F853" s="1" t="s">
        <v>756</v>
      </c>
      <c r="G853" s="5">
        <v>16</v>
      </c>
      <c r="H853" s="5">
        <v>0</v>
      </c>
      <c r="I853" s="5">
        <v>70</v>
      </c>
      <c r="J853" s="5">
        <v>0</v>
      </c>
      <c r="K853" s="5">
        <v>0</v>
      </c>
      <c r="L853" s="5">
        <f t="shared" si="30"/>
        <v>86</v>
      </c>
      <c r="M853" s="1" t="s">
        <v>57</v>
      </c>
      <c r="N853" s="1">
        <v>70</v>
      </c>
      <c r="O853" s="1" t="s">
        <v>1660</v>
      </c>
      <c r="P853" s="3">
        <v>105561</v>
      </c>
    </row>
    <row r="854" spans="1:19" x14ac:dyDescent="0.2">
      <c r="A854" s="8" t="str">
        <f t="shared" si="31"/>
        <v>SLORSR00254**C</v>
      </c>
      <c r="B854" s="1" t="s">
        <v>1</v>
      </c>
      <c r="C854" s="1" t="s">
        <v>58</v>
      </c>
      <c r="D854" s="4">
        <v>0</v>
      </c>
      <c r="E854" s="4">
        <v>0.49</v>
      </c>
      <c r="F854" s="1" t="s">
        <v>39</v>
      </c>
      <c r="G854" s="5">
        <v>64</v>
      </c>
      <c r="H854" s="5">
        <v>0</v>
      </c>
      <c r="I854" s="5">
        <v>16</v>
      </c>
      <c r="J854" s="5">
        <v>12</v>
      </c>
      <c r="K854" s="5">
        <v>0</v>
      </c>
      <c r="L854" s="5">
        <f t="shared" si="30"/>
        <v>92</v>
      </c>
      <c r="M854" s="1" t="s">
        <v>655</v>
      </c>
      <c r="N854" s="1">
        <v>130</v>
      </c>
      <c r="O854" s="1" t="s">
        <v>1660</v>
      </c>
      <c r="P854" s="3">
        <v>105561</v>
      </c>
    </row>
    <row r="855" spans="1:19" x14ac:dyDescent="0.2">
      <c r="A855" s="8" t="str">
        <f t="shared" si="31"/>
        <v>SLORSR00254**C</v>
      </c>
      <c r="B855" s="1" t="s">
        <v>1</v>
      </c>
      <c r="C855" s="1" t="s">
        <v>58</v>
      </c>
      <c r="D855" s="4">
        <v>0.49</v>
      </c>
      <c r="E855" s="4">
        <v>0.91</v>
      </c>
      <c r="F855" s="1" t="s">
        <v>322</v>
      </c>
      <c r="G855" s="5">
        <v>0</v>
      </c>
      <c r="H855" s="5">
        <v>0</v>
      </c>
      <c r="I855" s="5">
        <v>28</v>
      </c>
      <c r="J855" s="5">
        <v>0</v>
      </c>
      <c r="K855" s="5">
        <v>0</v>
      </c>
      <c r="L855" s="5">
        <f t="shared" si="30"/>
        <v>28</v>
      </c>
      <c r="M855" s="1" t="s">
        <v>323</v>
      </c>
      <c r="N855" s="1">
        <v>28</v>
      </c>
      <c r="O855" s="1" t="s">
        <v>1660</v>
      </c>
      <c r="P855" s="3">
        <v>105561</v>
      </c>
    </row>
    <row r="856" spans="1:19" x14ac:dyDescent="0.2">
      <c r="A856" s="8" t="str">
        <f t="shared" si="31"/>
        <v>SLORSR00301**C</v>
      </c>
      <c r="B856" s="1" t="s">
        <v>1</v>
      </c>
      <c r="C856" s="1" t="s">
        <v>59</v>
      </c>
      <c r="D856" s="4">
        <v>0</v>
      </c>
      <c r="E856" s="4">
        <v>1.1599999999999999</v>
      </c>
      <c r="F856" s="1" t="s">
        <v>322</v>
      </c>
      <c r="G856" s="5">
        <v>0</v>
      </c>
      <c r="H856" s="5">
        <v>0</v>
      </c>
      <c r="I856" s="5">
        <v>67</v>
      </c>
      <c r="J856" s="5">
        <v>0</v>
      </c>
      <c r="K856" s="5">
        <v>0</v>
      </c>
      <c r="L856" s="5">
        <f t="shared" si="30"/>
        <v>67</v>
      </c>
      <c r="M856" s="1" t="s">
        <v>323</v>
      </c>
      <c r="N856" s="1">
        <v>67</v>
      </c>
      <c r="O856" s="1" t="s">
        <v>1660</v>
      </c>
      <c r="P856" s="3">
        <v>105561</v>
      </c>
    </row>
    <row r="857" spans="1:19" x14ac:dyDescent="0.2">
      <c r="A857" s="8" t="str">
        <f t="shared" si="31"/>
        <v>SLORSR00301**C</v>
      </c>
      <c r="B857" s="1" t="s">
        <v>1</v>
      </c>
      <c r="C857" s="1" t="s">
        <v>59</v>
      </c>
      <c r="D857" s="4">
        <v>1.1599999999999999</v>
      </c>
      <c r="E857" s="4">
        <v>1.59</v>
      </c>
      <c r="F857" s="1" t="s">
        <v>329</v>
      </c>
      <c r="G857" s="5">
        <v>0</v>
      </c>
      <c r="H857" s="5">
        <v>0</v>
      </c>
      <c r="I857" s="5">
        <v>65</v>
      </c>
      <c r="J857" s="5">
        <v>0</v>
      </c>
      <c r="K857" s="5">
        <v>0</v>
      </c>
      <c r="L857" s="5">
        <f t="shared" si="30"/>
        <v>65</v>
      </c>
      <c r="M857" s="1" t="s">
        <v>366</v>
      </c>
      <c r="N857" s="1">
        <v>65</v>
      </c>
      <c r="O857" s="1" t="s">
        <v>1660</v>
      </c>
      <c r="P857" s="3">
        <v>105561</v>
      </c>
    </row>
    <row r="858" spans="1:19" x14ac:dyDescent="0.2">
      <c r="A858" s="8" t="str">
        <f t="shared" si="31"/>
        <v>SLORSR00301**C</v>
      </c>
      <c r="B858" s="1" t="s">
        <v>1</v>
      </c>
      <c r="C858" s="1" t="s">
        <v>59</v>
      </c>
      <c r="D858" s="4">
        <v>1.59</v>
      </c>
      <c r="E858" s="4">
        <v>2.02</v>
      </c>
      <c r="F858" s="1" t="s">
        <v>322</v>
      </c>
      <c r="G858" s="5">
        <v>0</v>
      </c>
      <c r="H858" s="5">
        <v>0</v>
      </c>
      <c r="I858" s="5">
        <v>34</v>
      </c>
      <c r="J858" s="5">
        <v>0</v>
      </c>
      <c r="K858" s="5">
        <v>0</v>
      </c>
      <c r="L858" s="5">
        <f t="shared" si="30"/>
        <v>34</v>
      </c>
      <c r="M858" s="1" t="s">
        <v>323</v>
      </c>
      <c r="N858" s="1">
        <v>34</v>
      </c>
      <c r="O858" s="1" t="s">
        <v>1660</v>
      </c>
      <c r="P858" s="3">
        <v>105561</v>
      </c>
    </row>
    <row r="859" spans="1:19" x14ac:dyDescent="0.2">
      <c r="A859" s="8" t="str">
        <f t="shared" si="31"/>
        <v>SLORSR00301**C</v>
      </c>
      <c r="B859" s="1" t="s">
        <v>1</v>
      </c>
      <c r="C859" s="1" t="s">
        <v>59</v>
      </c>
      <c r="D859" s="4">
        <v>2.02</v>
      </c>
      <c r="E859" s="4">
        <v>2.42</v>
      </c>
      <c r="F859" s="1" t="s">
        <v>334</v>
      </c>
      <c r="G859" s="5">
        <v>32</v>
      </c>
      <c r="H859" s="5">
        <v>0</v>
      </c>
      <c r="I859" s="5">
        <v>22</v>
      </c>
      <c r="J859" s="5">
        <v>0</v>
      </c>
      <c r="K859" s="5">
        <v>0</v>
      </c>
      <c r="L859" s="5">
        <f t="shared" si="30"/>
        <v>54</v>
      </c>
      <c r="M859" s="1" t="s">
        <v>60</v>
      </c>
      <c r="N859" s="1">
        <v>54</v>
      </c>
      <c r="O859" s="1" t="s">
        <v>1660</v>
      </c>
      <c r="P859" s="3">
        <v>105561</v>
      </c>
    </row>
    <row r="860" spans="1:19" x14ac:dyDescent="0.2">
      <c r="A860" s="8" t="str">
        <f t="shared" si="31"/>
        <v>SLORSR00301**C</v>
      </c>
      <c r="B860" s="1" t="s">
        <v>1</v>
      </c>
      <c r="C860" s="1" t="s">
        <v>59</v>
      </c>
      <c r="D860" s="4">
        <v>2.42</v>
      </c>
      <c r="E860" s="4">
        <v>4.1500000000000004</v>
      </c>
      <c r="F860" s="1" t="s">
        <v>322</v>
      </c>
      <c r="G860" s="5">
        <v>0</v>
      </c>
      <c r="H860" s="5">
        <v>0</v>
      </c>
      <c r="I860" s="5">
        <v>113</v>
      </c>
      <c r="J860" s="5">
        <v>0</v>
      </c>
      <c r="K860" s="5">
        <v>0</v>
      </c>
      <c r="L860" s="5">
        <f t="shared" si="30"/>
        <v>113</v>
      </c>
      <c r="M860" s="1" t="s">
        <v>323</v>
      </c>
      <c r="N860" s="1">
        <v>113</v>
      </c>
      <c r="O860" s="1" t="s">
        <v>1649</v>
      </c>
      <c r="Q860" s="96">
        <v>105446</v>
      </c>
      <c r="S860" s="96" t="s">
        <v>1653</v>
      </c>
    </row>
    <row r="861" spans="1:19" x14ac:dyDescent="0.2">
      <c r="A861" s="8" t="str">
        <f t="shared" si="31"/>
        <v>SLORSR00301**C</v>
      </c>
      <c r="B861" s="1" t="s">
        <v>1</v>
      </c>
      <c r="C861" s="1" t="s">
        <v>59</v>
      </c>
      <c r="D861" s="4">
        <v>4.1500000000000004</v>
      </c>
      <c r="E861" s="4">
        <v>4.4800000000000004</v>
      </c>
      <c r="F861" s="1" t="s">
        <v>329</v>
      </c>
      <c r="G861" s="5">
        <v>0</v>
      </c>
      <c r="H861" s="5">
        <v>0</v>
      </c>
      <c r="I861" s="5">
        <v>42</v>
      </c>
      <c r="J861" s="5">
        <v>0</v>
      </c>
      <c r="K861" s="5">
        <v>0</v>
      </c>
      <c r="L861" s="5">
        <f t="shared" si="30"/>
        <v>42</v>
      </c>
      <c r="M861" s="1" t="s">
        <v>366</v>
      </c>
      <c r="N861" s="1">
        <v>42</v>
      </c>
      <c r="O861" s="1" t="s">
        <v>1649</v>
      </c>
      <c r="Q861" s="96">
        <v>105446</v>
      </c>
      <c r="S861" s="96" t="s">
        <v>1653</v>
      </c>
    </row>
    <row r="862" spans="1:19" x14ac:dyDescent="0.2">
      <c r="A862" s="8" t="str">
        <f t="shared" ref="A862:A893" si="32">"S"&amp;B862&amp;MID(C862,1,2)&amp;"00"&amp;MID(C862,4,3)&amp;"**C"</f>
        <v>SLORSR00301**C</v>
      </c>
      <c r="B862" s="1" t="s">
        <v>1</v>
      </c>
      <c r="C862" s="1" t="s">
        <v>59</v>
      </c>
      <c r="D862" s="4">
        <v>4.4800000000000004</v>
      </c>
      <c r="E862" s="4">
        <v>6.46</v>
      </c>
      <c r="F862" s="1" t="s">
        <v>322</v>
      </c>
      <c r="G862" s="5">
        <v>0</v>
      </c>
      <c r="H862" s="5">
        <v>0</v>
      </c>
      <c r="I862" s="5">
        <v>129</v>
      </c>
      <c r="J862" s="5">
        <v>0</v>
      </c>
      <c r="K862" s="5">
        <v>0</v>
      </c>
      <c r="L862" s="5">
        <f t="shared" si="30"/>
        <v>129</v>
      </c>
      <c r="M862" s="1" t="s">
        <v>323</v>
      </c>
      <c r="N862" s="1">
        <v>129</v>
      </c>
      <c r="O862" s="1" t="s">
        <v>1649</v>
      </c>
      <c r="Q862" s="96">
        <v>105446</v>
      </c>
      <c r="S862" s="96" t="s">
        <v>1653</v>
      </c>
    </row>
    <row r="863" spans="1:19" x14ac:dyDescent="0.2">
      <c r="A863" s="8" t="str">
        <f t="shared" si="32"/>
        <v>SLORSR00301**C</v>
      </c>
      <c r="B863" s="1" t="s">
        <v>1</v>
      </c>
      <c r="C863" s="1" t="s">
        <v>59</v>
      </c>
      <c r="D863" s="4">
        <v>7.54</v>
      </c>
      <c r="E863" s="4">
        <v>12.2</v>
      </c>
      <c r="F863" s="1" t="s">
        <v>322</v>
      </c>
      <c r="G863" s="5">
        <v>0</v>
      </c>
      <c r="H863" s="5">
        <v>0</v>
      </c>
      <c r="I863" s="5">
        <v>302</v>
      </c>
      <c r="J863" s="5">
        <v>0</v>
      </c>
      <c r="K863" s="5">
        <v>0</v>
      </c>
      <c r="L863" s="5">
        <f t="shared" si="30"/>
        <v>302</v>
      </c>
      <c r="M863" s="1" t="s">
        <v>61</v>
      </c>
      <c r="N863" s="1">
        <v>308</v>
      </c>
      <c r="O863" s="1" t="s">
        <v>1649</v>
      </c>
      <c r="Q863" s="96">
        <v>105446</v>
      </c>
      <c r="S863" s="96" t="s">
        <v>1653</v>
      </c>
    </row>
    <row r="864" spans="1:19" x14ac:dyDescent="0.2">
      <c r="A864" s="8" t="str">
        <f t="shared" si="32"/>
        <v>SLORSR00301**C</v>
      </c>
      <c r="B864" s="1" t="s">
        <v>1</v>
      </c>
      <c r="C864" s="1" t="s">
        <v>59</v>
      </c>
      <c r="D864" s="4">
        <v>12.2</v>
      </c>
      <c r="E864" s="4">
        <v>12.41</v>
      </c>
      <c r="F864" s="1" t="s">
        <v>427</v>
      </c>
      <c r="G864" s="5">
        <v>26</v>
      </c>
      <c r="H864" s="5">
        <v>0</v>
      </c>
      <c r="I864" s="5">
        <v>24</v>
      </c>
      <c r="J864" s="5">
        <v>0</v>
      </c>
      <c r="K864" s="5">
        <v>0</v>
      </c>
      <c r="L864" s="5">
        <f t="shared" si="30"/>
        <v>50</v>
      </c>
      <c r="M864" s="1" t="s">
        <v>422</v>
      </c>
      <c r="N864" s="1">
        <v>50</v>
      </c>
      <c r="O864" s="1" t="s">
        <v>1649</v>
      </c>
      <c r="Q864" s="96">
        <v>105446</v>
      </c>
      <c r="S864" s="96" t="s">
        <v>1653</v>
      </c>
    </row>
    <row r="865" spans="1:19" x14ac:dyDescent="0.2">
      <c r="A865" s="8" t="str">
        <f t="shared" si="32"/>
        <v>SLORSR00303**C</v>
      </c>
      <c r="B865" s="1" t="s">
        <v>1</v>
      </c>
      <c r="C865" s="1" t="s">
        <v>617</v>
      </c>
      <c r="D865" s="4">
        <v>0</v>
      </c>
      <c r="E865" s="4">
        <v>1.72</v>
      </c>
      <c r="F865" s="1" t="s">
        <v>322</v>
      </c>
      <c r="G865" s="5">
        <v>0</v>
      </c>
      <c r="H865" s="5">
        <v>0</v>
      </c>
      <c r="I865" s="5">
        <v>114</v>
      </c>
      <c r="J865" s="5">
        <v>0</v>
      </c>
      <c r="K865" s="5">
        <v>0</v>
      </c>
      <c r="L865" s="5">
        <f t="shared" si="30"/>
        <v>114</v>
      </c>
      <c r="M865" s="1" t="s">
        <v>323</v>
      </c>
      <c r="N865" s="1">
        <v>114</v>
      </c>
      <c r="O865" s="1" t="s">
        <v>1660</v>
      </c>
      <c r="P865" s="3">
        <v>105561</v>
      </c>
    </row>
    <row r="866" spans="1:19" x14ac:dyDescent="0.2">
      <c r="A866" s="8" t="str">
        <f t="shared" si="32"/>
        <v>SLORSR00303**C</v>
      </c>
      <c r="B866" s="1" t="s">
        <v>1</v>
      </c>
      <c r="C866" s="1" t="s">
        <v>617</v>
      </c>
      <c r="D866" s="4">
        <v>1.72</v>
      </c>
      <c r="E866" s="4">
        <v>2.12</v>
      </c>
      <c r="F866" s="1" t="s">
        <v>334</v>
      </c>
      <c r="G866" s="5">
        <v>32</v>
      </c>
      <c r="H866" s="5">
        <v>0</v>
      </c>
      <c r="I866" s="5">
        <v>22</v>
      </c>
      <c r="J866" s="5">
        <v>0</v>
      </c>
      <c r="K866" s="5">
        <v>0</v>
      </c>
      <c r="L866" s="5">
        <f t="shared" si="30"/>
        <v>54</v>
      </c>
      <c r="M866" s="1" t="s">
        <v>53</v>
      </c>
      <c r="N866" s="1">
        <v>54</v>
      </c>
      <c r="O866" s="1" t="s">
        <v>1660</v>
      </c>
      <c r="P866" s="3">
        <v>105561</v>
      </c>
    </row>
    <row r="867" spans="1:19" x14ac:dyDescent="0.2">
      <c r="A867" s="8" t="str">
        <f t="shared" si="32"/>
        <v>SLORSR00303**C</v>
      </c>
      <c r="B867" s="1" t="s">
        <v>1</v>
      </c>
      <c r="C867" s="1" t="s">
        <v>617</v>
      </c>
      <c r="D867" s="4">
        <v>2.12</v>
      </c>
      <c r="E867" s="4">
        <v>3.59</v>
      </c>
      <c r="F867" s="1" t="s">
        <v>322</v>
      </c>
      <c r="G867" s="5">
        <v>0</v>
      </c>
      <c r="H867" s="5">
        <v>0</v>
      </c>
      <c r="I867" s="5">
        <v>97</v>
      </c>
      <c r="J867" s="5">
        <v>0</v>
      </c>
      <c r="K867" s="5">
        <v>0</v>
      </c>
      <c r="L867" s="5">
        <f t="shared" si="30"/>
        <v>97</v>
      </c>
      <c r="M867" s="1" t="s">
        <v>323</v>
      </c>
      <c r="N867" s="1">
        <v>97</v>
      </c>
      <c r="O867" s="1" t="s">
        <v>1660</v>
      </c>
      <c r="P867" s="3">
        <v>105561</v>
      </c>
    </row>
    <row r="868" spans="1:19" x14ac:dyDescent="0.2">
      <c r="A868" s="8" t="str">
        <f t="shared" si="32"/>
        <v>SLORSR00303**C</v>
      </c>
      <c r="B868" s="1" t="s">
        <v>1</v>
      </c>
      <c r="C868" s="1" t="s">
        <v>617</v>
      </c>
      <c r="D868" s="4">
        <v>3.59</v>
      </c>
      <c r="E868" s="4">
        <v>3.93</v>
      </c>
      <c r="F868" s="1" t="s">
        <v>329</v>
      </c>
      <c r="G868" s="5">
        <v>0</v>
      </c>
      <c r="H868" s="5">
        <v>0</v>
      </c>
      <c r="I868" s="5">
        <v>45</v>
      </c>
      <c r="J868" s="5">
        <v>0</v>
      </c>
      <c r="K868" s="5">
        <v>0</v>
      </c>
      <c r="L868" s="5">
        <f t="shared" si="30"/>
        <v>45</v>
      </c>
      <c r="M868" s="1" t="s">
        <v>366</v>
      </c>
      <c r="N868" s="1">
        <v>45</v>
      </c>
      <c r="O868" s="1" t="s">
        <v>1617</v>
      </c>
      <c r="P868" s="99">
        <v>101469</v>
      </c>
      <c r="R868" s="104" t="s">
        <v>1608</v>
      </c>
      <c r="S868" s="96" t="s">
        <v>1664</v>
      </c>
    </row>
    <row r="869" spans="1:19" x14ac:dyDescent="0.2">
      <c r="A869" s="8" t="str">
        <f t="shared" si="32"/>
        <v>SLORSR00303**C</v>
      </c>
      <c r="B869" s="1" t="s">
        <v>1</v>
      </c>
      <c r="C869" s="1" t="s">
        <v>617</v>
      </c>
      <c r="D869" s="4">
        <v>3.93</v>
      </c>
      <c r="E869" s="4">
        <v>6.2</v>
      </c>
      <c r="F869" s="1" t="s">
        <v>322</v>
      </c>
      <c r="G869" s="5">
        <v>0</v>
      </c>
      <c r="H869" s="5">
        <v>0</v>
      </c>
      <c r="I869" s="5">
        <v>150</v>
      </c>
      <c r="J869" s="5">
        <v>0</v>
      </c>
      <c r="K869" s="5">
        <v>0</v>
      </c>
      <c r="L869" s="5">
        <f t="shared" si="30"/>
        <v>150</v>
      </c>
      <c r="M869" s="1" t="s">
        <v>323</v>
      </c>
      <c r="N869" s="1">
        <v>150</v>
      </c>
      <c r="O869" s="1" t="s">
        <v>1617</v>
      </c>
      <c r="P869" s="99">
        <v>101469</v>
      </c>
      <c r="R869" s="104" t="s">
        <v>1608</v>
      </c>
      <c r="S869" s="96" t="s">
        <v>1664</v>
      </c>
    </row>
    <row r="870" spans="1:19" x14ac:dyDescent="0.2">
      <c r="A870" s="8" t="str">
        <f t="shared" si="32"/>
        <v>SLORSR00303**C</v>
      </c>
      <c r="B870" s="1" t="s">
        <v>1</v>
      </c>
      <c r="C870" s="1" t="s">
        <v>617</v>
      </c>
      <c r="D870" s="4">
        <v>6.2</v>
      </c>
      <c r="E870" s="4">
        <v>6.6</v>
      </c>
      <c r="F870" s="1" t="s">
        <v>334</v>
      </c>
      <c r="G870" s="5">
        <v>32</v>
      </c>
      <c r="H870" s="5">
        <v>0</v>
      </c>
      <c r="I870" s="5">
        <v>22</v>
      </c>
      <c r="J870" s="5">
        <v>0</v>
      </c>
      <c r="K870" s="5">
        <v>0</v>
      </c>
      <c r="L870" s="5">
        <f t="shared" si="30"/>
        <v>54</v>
      </c>
      <c r="M870" s="1" t="s">
        <v>62</v>
      </c>
      <c r="N870" s="1">
        <v>54</v>
      </c>
      <c r="O870" s="1" t="s">
        <v>1617</v>
      </c>
      <c r="P870" s="99">
        <v>101469</v>
      </c>
      <c r="R870" s="104" t="s">
        <v>1608</v>
      </c>
      <c r="S870" s="96" t="s">
        <v>1664</v>
      </c>
    </row>
    <row r="871" spans="1:19" x14ac:dyDescent="0.2">
      <c r="A871" s="8" t="str">
        <f t="shared" si="32"/>
        <v>SLORSR00303**C</v>
      </c>
      <c r="B871" s="1" t="s">
        <v>1</v>
      </c>
      <c r="C871" s="1" t="s">
        <v>617</v>
      </c>
      <c r="D871" s="4">
        <v>6.6</v>
      </c>
      <c r="E871" s="4">
        <v>11.05</v>
      </c>
      <c r="F871" s="1" t="s">
        <v>322</v>
      </c>
      <c r="G871" s="5">
        <v>0</v>
      </c>
      <c r="H871" s="5">
        <v>0</v>
      </c>
      <c r="I871" s="5">
        <v>294</v>
      </c>
      <c r="J871" s="5">
        <v>0</v>
      </c>
      <c r="K871" s="5">
        <v>0</v>
      </c>
      <c r="L871" s="5">
        <f t="shared" si="30"/>
        <v>294</v>
      </c>
      <c r="M871" s="1" t="s">
        <v>323</v>
      </c>
      <c r="N871" s="1">
        <v>294</v>
      </c>
      <c r="O871" s="1" t="s">
        <v>1617</v>
      </c>
      <c r="P871" s="99">
        <v>101469</v>
      </c>
      <c r="R871" s="104" t="s">
        <v>1608</v>
      </c>
      <c r="S871" s="96" t="s">
        <v>1664</v>
      </c>
    </row>
    <row r="872" spans="1:19" x14ac:dyDescent="0.2">
      <c r="A872" s="8" t="str">
        <f t="shared" si="32"/>
        <v>SLORSR00303**C</v>
      </c>
      <c r="B872" s="1" t="s">
        <v>1</v>
      </c>
      <c r="C872" s="1" t="s">
        <v>617</v>
      </c>
      <c r="D872" s="4">
        <v>12.07</v>
      </c>
      <c r="E872" s="4">
        <v>16.43</v>
      </c>
      <c r="F872" s="1" t="s">
        <v>322</v>
      </c>
      <c r="G872" s="5">
        <v>0</v>
      </c>
      <c r="H872" s="5">
        <v>0</v>
      </c>
      <c r="I872" s="5">
        <v>288</v>
      </c>
      <c r="J872" s="5">
        <v>0</v>
      </c>
      <c r="K872" s="5">
        <v>0</v>
      </c>
      <c r="L872" s="5">
        <f t="shared" si="30"/>
        <v>288</v>
      </c>
      <c r="M872" s="1" t="s">
        <v>323</v>
      </c>
      <c r="N872" s="1">
        <v>288</v>
      </c>
      <c r="O872" s="1" t="s">
        <v>1660</v>
      </c>
      <c r="P872" s="3">
        <v>105561</v>
      </c>
    </row>
    <row r="873" spans="1:19" x14ac:dyDescent="0.2">
      <c r="A873" s="8" t="str">
        <f t="shared" si="32"/>
        <v>SLORSR00303**C</v>
      </c>
      <c r="B873" s="1" t="s">
        <v>1</v>
      </c>
      <c r="C873" s="1" t="s">
        <v>617</v>
      </c>
      <c r="D873" s="4">
        <v>16.43</v>
      </c>
      <c r="E873" s="4">
        <v>16.63</v>
      </c>
      <c r="F873" s="1" t="s">
        <v>334</v>
      </c>
      <c r="G873" s="5">
        <v>16</v>
      </c>
      <c r="H873" s="5">
        <v>0</v>
      </c>
      <c r="I873" s="5">
        <v>11</v>
      </c>
      <c r="J873" s="5">
        <v>0</v>
      </c>
      <c r="K873" s="5">
        <v>0</v>
      </c>
      <c r="L873" s="5">
        <f t="shared" si="30"/>
        <v>27</v>
      </c>
      <c r="M873" s="1" t="s">
        <v>37</v>
      </c>
      <c r="N873" s="1">
        <v>27</v>
      </c>
      <c r="O873" s="1" t="s">
        <v>1660</v>
      </c>
      <c r="P873" s="3">
        <v>105561</v>
      </c>
    </row>
    <row r="874" spans="1:19" x14ac:dyDescent="0.2">
      <c r="A874" s="8" t="str">
        <f t="shared" si="32"/>
        <v>SLORSR00303**C</v>
      </c>
      <c r="B874" s="1" t="s">
        <v>1</v>
      </c>
      <c r="C874" s="1" t="s">
        <v>617</v>
      </c>
      <c r="D874" s="4">
        <v>18.760000000000002</v>
      </c>
      <c r="E874" s="4">
        <v>19.28</v>
      </c>
      <c r="F874" s="1" t="s">
        <v>322</v>
      </c>
      <c r="G874" s="5">
        <v>0</v>
      </c>
      <c r="H874" s="5">
        <v>0</v>
      </c>
      <c r="I874" s="5">
        <v>34</v>
      </c>
      <c r="J874" s="5">
        <v>0</v>
      </c>
      <c r="K874" s="5">
        <v>0</v>
      </c>
      <c r="L874" s="5">
        <f t="shared" si="30"/>
        <v>34</v>
      </c>
      <c r="M874" s="1" t="s">
        <v>323</v>
      </c>
      <c r="N874" s="1">
        <v>34</v>
      </c>
      <c r="O874" s="1" t="s">
        <v>1660</v>
      </c>
      <c r="P874" s="3">
        <v>105561</v>
      </c>
    </row>
    <row r="875" spans="1:19" x14ac:dyDescent="0.2">
      <c r="A875" s="8" t="str">
        <f t="shared" si="32"/>
        <v>SLORSR00511**C</v>
      </c>
      <c r="B875" s="1" t="s">
        <v>1</v>
      </c>
      <c r="C875" s="1" t="s">
        <v>389</v>
      </c>
      <c r="D875" s="4">
        <v>0</v>
      </c>
      <c r="E875" s="4">
        <v>2.41</v>
      </c>
      <c r="F875" s="1" t="s">
        <v>322</v>
      </c>
      <c r="G875" s="5">
        <v>0</v>
      </c>
      <c r="H875" s="5">
        <v>0</v>
      </c>
      <c r="I875" s="5">
        <v>159</v>
      </c>
      <c r="J875" s="5">
        <v>0</v>
      </c>
      <c r="K875" s="5">
        <v>0</v>
      </c>
      <c r="L875" s="5">
        <f t="shared" si="30"/>
        <v>159</v>
      </c>
      <c r="M875" s="1" t="s">
        <v>323</v>
      </c>
      <c r="N875" s="1">
        <v>159</v>
      </c>
      <c r="O875" s="1" t="s">
        <v>1647</v>
      </c>
      <c r="P875" s="99">
        <v>102626</v>
      </c>
    </row>
    <row r="876" spans="1:19" x14ac:dyDescent="0.2">
      <c r="A876" s="8" t="str">
        <f t="shared" si="32"/>
        <v>SLORSR00511**C</v>
      </c>
      <c r="B876" s="1" t="s">
        <v>1</v>
      </c>
      <c r="C876" s="1" t="s">
        <v>389</v>
      </c>
      <c r="D876" s="4">
        <v>2.41</v>
      </c>
      <c r="E876" s="4">
        <v>2.75</v>
      </c>
      <c r="F876" s="1" t="s">
        <v>324</v>
      </c>
      <c r="G876" s="5">
        <v>32</v>
      </c>
      <c r="H876" s="5">
        <v>0</v>
      </c>
      <c r="I876" s="5">
        <v>44</v>
      </c>
      <c r="J876" s="5">
        <v>0</v>
      </c>
      <c r="K876" s="5">
        <v>0</v>
      </c>
      <c r="L876" s="5">
        <f t="shared" si="30"/>
        <v>76</v>
      </c>
      <c r="M876" s="1" t="s">
        <v>597</v>
      </c>
      <c r="N876" s="1">
        <v>76</v>
      </c>
      <c r="O876" s="1" t="s">
        <v>1647</v>
      </c>
      <c r="P876" s="99">
        <v>102626</v>
      </c>
    </row>
    <row r="877" spans="1:19" x14ac:dyDescent="0.2">
      <c r="A877" s="8" t="str">
        <f t="shared" si="32"/>
        <v>SLORSR00511**C</v>
      </c>
      <c r="B877" s="1" t="s">
        <v>1</v>
      </c>
      <c r="C877" s="1" t="s">
        <v>389</v>
      </c>
      <c r="D877" s="4">
        <v>2.75</v>
      </c>
      <c r="E877" s="4">
        <v>3.67</v>
      </c>
      <c r="F877" s="1" t="s">
        <v>322</v>
      </c>
      <c r="G877" s="5">
        <v>0</v>
      </c>
      <c r="H877" s="5">
        <v>0</v>
      </c>
      <c r="I877" s="5">
        <v>61</v>
      </c>
      <c r="J877" s="5">
        <v>0</v>
      </c>
      <c r="K877" s="5">
        <v>0</v>
      </c>
      <c r="L877" s="5">
        <f t="shared" si="30"/>
        <v>61</v>
      </c>
      <c r="M877" s="1" t="s">
        <v>323</v>
      </c>
      <c r="N877" s="1">
        <v>61</v>
      </c>
      <c r="O877" s="1" t="s">
        <v>1647</v>
      </c>
      <c r="P877" s="99">
        <v>102626</v>
      </c>
    </row>
    <row r="878" spans="1:19" x14ac:dyDescent="0.2">
      <c r="A878" s="8" t="str">
        <f t="shared" si="32"/>
        <v>SLORSR00511**C</v>
      </c>
      <c r="B878" s="1" t="s">
        <v>1</v>
      </c>
      <c r="C878" s="1" t="s">
        <v>389</v>
      </c>
      <c r="D878" s="4">
        <v>4.55</v>
      </c>
      <c r="E878" s="4">
        <v>5.58</v>
      </c>
      <c r="F878" s="1" t="s">
        <v>322</v>
      </c>
      <c r="G878" s="5">
        <v>0</v>
      </c>
      <c r="H878" s="5">
        <v>0</v>
      </c>
      <c r="I878" s="5">
        <v>68</v>
      </c>
      <c r="J878" s="5">
        <v>0</v>
      </c>
      <c r="K878" s="5">
        <v>0</v>
      </c>
      <c r="L878" s="5">
        <f t="shared" si="30"/>
        <v>68</v>
      </c>
      <c r="M878" s="1" t="s">
        <v>323</v>
      </c>
      <c r="N878" s="1">
        <v>68</v>
      </c>
      <c r="O878" s="1" t="s">
        <v>1647</v>
      </c>
      <c r="P878" s="99">
        <v>102626</v>
      </c>
    </row>
    <row r="879" spans="1:19" x14ac:dyDescent="0.2">
      <c r="A879" s="8" t="str">
        <f t="shared" si="32"/>
        <v>SLORSR00511**C</v>
      </c>
      <c r="B879" s="1" t="s">
        <v>1</v>
      </c>
      <c r="C879" s="1" t="s">
        <v>389</v>
      </c>
      <c r="D879" s="4">
        <v>5.58</v>
      </c>
      <c r="E879" s="4">
        <v>5.83</v>
      </c>
      <c r="F879" s="1" t="s">
        <v>329</v>
      </c>
      <c r="G879" s="5">
        <v>0</v>
      </c>
      <c r="H879" s="5">
        <v>0</v>
      </c>
      <c r="I879" s="5">
        <v>38</v>
      </c>
      <c r="J879" s="5">
        <v>0</v>
      </c>
      <c r="K879" s="5">
        <v>0</v>
      </c>
      <c r="L879" s="5">
        <f t="shared" ref="L879:L942" si="33">SUM(G879:K879)</f>
        <v>38</v>
      </c>
      <c r="M879" s="1" t="s">
        <v>343</v>
      </c>
      <c r="N879" s="1">
        <v>38</v>
      </c>
      <c r="O879" s="1" t="s">
        <v>1647</v>
      </c>
      <c r="P879" s="99">
        <v>102626</v>
      </c>
    </row>
    <row r="880" spans="1:19" x14ac:dyDescent="0.2">
      <c r="A880" s="8" t="str">
        <f t="shared" si="32"/>
        <v>SLORSR00511**C</v>
      </c>
      <c r="B880" s="1" t="s">
        <v>1</v>
      </c>
      <c r="C880" s="1" t="s">
        <v>389</v>
      </c>
      <c r="D880" s="4">
        <v>5.83</v>
      </c>
      <c r="E880" s="4">
        <v>7.14</v>
      </c>
      <c r="F880" s="1" t="s">
        <v>322</v>
      </c>
      <c r="G880" s="5">
        <v>0</v>
      </c>
      <c r="H880" s="5">
        <v>0</v>
      </c>
      <c r="I880" s="5">
        <v>86</v>
      </c>
      <c r="J880" s="5">
        <v>0</v>
      </c>
      <c r="K880" s="5">
        <v>0</v>
      </c>
      <c r="L880" s="5">
        <f t="shared" si="33"/>
        <v>86</v>
      </c>
      <c r="M880" s="1" t="s">
        <v>323</v>
      </c>
      <c r="N880" s="1">
        <v>86</v>
      </c>
      <c r="O880" s="1" t="s">
        <v>1647</v>
      </c>
      <c r="P880" s="99">
        <v>102626</v>
      </c>
    </row>
    <row r="881" spans="1:19" x14ac:dyDescent="0.2">
      <c r="A881" s="8" t="str">
        <f t="shared" si="32"/>
        <v>SLORSR00511**C</v>
      </c>
      <c r="B881" s="1" t="s">
        <v>1</v>
      </c>
      <c r="C881" s="1" t="s">
        <v>389</v>
      </c>
      <c r="D881" s="4">
        <v>7.14</v>
      </c>
      <c r="E881" s="4">
        <v>7.54</v>
      </c>
      <c r="F881" s="1" t="s">
        <v>334</v>
      </c>
      <c r="G881" s="5">
        <v>78</v>
      </c>
      <c r="H881" s="5">
        <v>0</v>
      </c>
      <c r="I881" s="5">
        <v>54</v>
      </c>
      <c r="J881" s="5">
        <v>0</v>
      </c>
      <c r="K881" s="5">
        <v>0</v>
      </c>
      <c r="L881" s="5">
        <f t="shared" si="33"/>
        <v>132</v>
      </c>
      <c r="M881" s="1" t="s">
        <v>60</v>
      </c>
      <c r="N881" s="1">
        <v>132</v>
      </c>
      <c r="O881" s="1" t="s">
        <v>1647</v>
      </c>
      <c r="P881" s="99">
        <v>102626</v>
      </c>
    </row>
    <row r="882" spans="1:19" x14ac:dyDescent="0.2">
      <c r="A882" s="8" t="str">
        <f t="shared" si="32"/>
        <v>SLORSR00511**C</v>
      </c>
      <c r="B882" s="1" t="s">
        <v>1</v>
      </c>
      <c r="C882" s="1" t="s">
        <v>389</v>
      </c>
      <c r="D882" s="4">
        <v>7.54</v>
      </c>
      <c r="E882" s="4">
        <v>11.79</v>
      </c>
      <c r="F882" s="1" t="s">
        <v>322</v>
      </c>
      <c r="G882" s="5">
        <v>0</v>
      </c>
      <c r="H882" s="5">
        <v>0</v>
      </c>
      <c r="I882" s="5">
        <v>281</v>
      </c>
      <c r="J882" s="5">
        <v>0</v>
      </c>
      <c r="K882" s="5">
        <v>0</v>
      </c>
      <c r="L882" s="5">
        <f t="shared" si="33"/>
        <v>281</v>
      </c>
      <c r="M882" s="1" t="s">
        <v>323</v>
      </c>
      <c r="N882" s="1">
        <v>281</v>
      </c>
      <c r="O882" s="1" t="s">
        <v>1647</v>
      </c>
      <c r="P882" s="99">
        <v>102626</v>
      </c>
    </row>
    <row r="883" spans="1:19" x14ac:dyDescent="0.2">
      <c r="A883" s="8" t="str">
        <f t="shared" si="32"/>
        <v>SLORSR00511**C</v>
      </c>
      <c r="B883" s="1" t="s">
        <v>1</v>
      </c>
      <c r="C883" s="1" t="s">
        <v>389</v>
      </c>
      <c r="D883" s="4">
        <v>11.79</v>
      </c>
      <c r="E883" s="4">
        <v>12.13</v>
      </c>
      <c r="F883" s="1" t="s">
        <v>324</v>
      </c>
      <c r="G883" s="5">
        <v>32</v>
      </c>
      <c r="H883" s="5">
        <v>0</v>
      </c>
      <c r="I883" s="5">
        <v>44</v>
      </c>
      <c r="J883" s="5">
        <v>0</v>
      </c>
      <c r="K883" s="5">
        <v>0</v>
      </c>
      <c r="L883" s="5">
        <f t="shared" si="33"/>
        <v>76</v>
      </c>
      <c r="M883" s="1" t="s">
        <v>63</v>
      </c>
      <c r="N883" s="1">
        <v>76</v>
      </c>
      <c r="O883" s="1" t="s">
        <v>1647</v>
      </c>
      <c r="P883" s="99">
        <v>102626</v>
      </c>
    </row>
    <row r="884" spans="1:19" x14ac:dyDescent="0.2">
      <c r="A884" s="8" t="str">
        <f t="shared" si="32"/>
        <v>SLORSR00511**C</v>
      </c>
      <c r="B884" s="1" t="s">
        <v>1</v>
      </c>
      <c r="C884" s="1" t="s">
        <v>389</v>
      </c>
      <c r="D884" s="4">
        <v>12.13</v>
      </c>
      <c r="E884" s="4">
        <v>13.21</v>
      </c>
      <c r="F884" s="1" t="s">
        <v>322</v>
      </c>
      <c r="G884" s="5">
        <v>0</v>
      </c>
      <c r="H884" s="5">
        <v>0</v>
      </c>
      <c r="I884" s="5">
        <v>71</v>
      </c>
      <c r="J884" s="5">
        <v>0</v>
      </c>
      <c r="K884" s="5">
        <v>0</v>
      </c>
      <c r="L884" s="5">
        <f t="shared" si="33"/>
        <v>71</v>
      </c>
      <c r="M884" s="1" t="s">
        <v>323</v>
      </c>
      <c r="N884" s="1">
        <v>71</v>
      </c>
      <c r="O884" s="1" t="s">
        <v>1647</v>
      </c>
      <c r="P884" s="99">
        <v>102626</v>
      </c>
    </row>
    <row r="885" spans="1:19" x14ac:dyDescent="0.2">
      <c r="A885" s="8" t="str">
        <f t="shared" si="32"/>
        <v>SLORSR00511**C</v>
      </c>
      <c r="B885" s="1" t="s">
        <v>1</v>
      </c>
      <c r="C885" s="1" t="s">
        <v>389</v>
      </c>
      <c r="D885" s="4">
        <v>13.21</v>
      </c>
      <c r="E885" s="4">
        <v>13.41</v>
      </c>
      <c r="F885" s="1" t="s">
        <v>334</v>
      </c>
      <c r="G885" s="5">
        <v>16</v>
      </c>
      <c r="H885" s="5">
        <v>0</v>
      </c>
      <c r="I885" s="5">
        <v>11</v>
      </c>
      <c r="J885" s="5">
        <v>0</v>
      </c>
      <c r="K885" s="5">
        <v>0</v>
      </c>
      <c r="L885" s="5">
        <f t="shared" si="33"/>
        <v>27</v>
      </c>
      <c r="M885" s="1" t="s">
        <v>64</v>
      </c>
      <c r="N885" s="1">
        <v>27</v>
      </c>
      <c r="O885" s="1" t="s">
        <v>1647</v>
      </c>
      <c r="P885" s="99">
        <v>102626</v>
      </c>
    </row>
    <row r="886" spans="1:19" x14ac:dyDescent="0.2">
      <c r="A886" s="8" t="str">
        <f t="shared" si="32"/>
        <v>SLORSR00511**C</v>
      </c>
      <c r="B886" s="1" t="s">
        <v>1</v>
      </c>
      <c r="C886" s="1" t="s">
        <v>389</v>
      </c>
      <c r="D886" s="4">
        <v>13.41</v>
      </c>
      <c r="E886" s="4">
        <v>13.55</v>
      </c>
      <c r="F886" s="1" t="s">
        <v>334</v>
      </c>
      <c r="G886" s="5">
        <v>16</v>
      </c>
      <c r="H886" s="5">
        <v>0</v>
      </c>
      <c r="I886" s="5">
        <v>11</v>
      </c>
      <c r="J886" s="5">
        <v>0</v>
      </c>
      <c r="K886" s="5">
        <v>0</v>
      </c>
      <c r="L886" s="5">
        <f t="shared" si="33"/>
        <v>27</v>
      </c>
      <c r="M886" s="1" t="s">
        <v>65</v>
      </c>
      <c r="N886" s="1">
        <v>27</v>
      </c>
      <c r="O886" s="1" t="s">
        <v>1617</v>
      </c>
      <c r="P886" s="99">
        <v>101469</v>
      </c>
      <c r="R886" s="104" t="s">
        <v>1608</v>
      </c>
      <c r="S886" s="96" t="s">
        <v>1664</v>
      </c>
    </row>
    <row r="887" spans="1:19" s="6" customFormat="1" x14ac:dyDescent="0.2">
      <c r="A887" s="8" t="str">
        <f t="shared" si="32"/>
        <v>SLORSR00511**C</v>
      </c>
      <c r="B887" s="1" t="s">
        <v>1</v>
      </c>
      <c r="C887" s="1" t="s">
        <v>389</v>
      </c>
      <c r="D887" s="4">
        <v>13.55</v>
      </c>
      <c r="E887" s="4">
        <v>13.7</v>
      </c>
      <c r="F887" s="1" t="s">
        <v>322</v>
      </c>
      <c r="G887" s="5">
        <v>0</v>
      </c>
      <c r="H887" s="5">
        <v>0</v>
      </c>
      <c r="I887" s="5">
        <v>10</v>
      </c>
      <c r="J887" s="5">
        <v>0</v>
      </c>
      <c r="K887" s="5">
        <v>0</v>
      </c>
      <c r="L887" s="5">
        <f t="shared" si="33"/>
        <v>10</v>
      </c>
      <c r="M887" s="1" t="s">
        <v>323</v>
      </c>
      <c r="N887" s="1">
        <v>10</v>
      </c>
      <c r="O887" s="1" t="s">
        <v>1617</v>
      </c>
      <c r="P887" s="99">
        <v>101469</v>
      </c>
      <c r="Q887" s="97"/>
      <c r="R887" s="104" t="s">
        <v>1608</v>
      </c>
      <c r="S887" s="96" t="s">
        <v>1664</v>
      </c>
    </row>
    <row r="888" spans="1:19" x14ac:dyDescent="0.2">
      <c r="A888" s="8" t="str">
        <f t="shared" si="32"/>
        <v>SLORSR00511**C</v>
      </c>
      <c r="B888" s="1" t="s">
        <v>1</v>
      </c>
      <c r="C888" s="1" t="s">
        <v>389</v>
      </c>
      <c r="D888" s="4">
        <v>14.31</v>
      </c>
      <c r="E888" s="4">
        <v>15.13</v>
      </c>
      <c r="F888" s="1" t="s">
        <v>322</v>
      </c>
      <c r="G888" s="5">
        <v>0</v>
      </c>
      <c r="H888" s="5">
        <v>0</v>
      </c>
      <c r="I888" s="5">
        <v>52</v>
      </c>
      <c r="J888" s="5">
        <v>0</v>
      </c>
      <c r="K888" s="5">
        <v>0</v>
      </c>
      <c r="L888" s="5">
        <f t="shared" si="33"/>
        <v>52</v>
      </c>
      <c r="M888" s="1" t="s">
        <v>323</v>
      </c>
      <c r="N888" s="1">
        <v>52</v>
      </c>
      <c r="O888" s="1" t="s">
        <v>1617</v>
      </c>
      <c r="P888" s="99">
        <v>101469</v>
      </c>
      <c r="R888" s="104" t="s">
        <v>1608</v>
      </c>
      <c r="S888" s="96" t="s">
        <v>1664</v>
      </c>
    </row>
    <row r="889" spans="1:19" s="7" customFormat="1" x14ac:dyDescent="0.2">
      <c r="A889" s="8" t="str">
        <f t="shared" si="32"/>
        <v>SLORSR00511**C</v>
      </c>
      <c r="B889" s="1" t="s">
        <v>1</v>
      </c>
      <c r="C889" s="1" t="s">
        <v>389</v>
      </c>
      <c r="D889" s="4">
        <v>15.13</v>
      </c>
      <c r="E889" s="4">
        <v>15.61</v>
      </c>
      <c r="F889" s="1" t="s">
        <v>327</v>
      </c>
      <c r="G889" s="5">
        <v>0</v>
      </c>
      <c r="H889" s="5">
        <v>0</v>
      </c>
      <c r="I889" s="5">
        <v>59</v>
      </c>
      <c r="J889" s="5">
        <v>0</v>
      </c>
      <c r="K889" s="5">
        <v>0</v>
      </c>
      <c r="L889" s="5">
        <f t="shared" si="33"/>
        <v>59</v>
      </c>
      <c r="M889" s="1" t="s">
        <v>347</v>
      </c>
      <c r="N889" s="1">
        <v>59</v>
      </c>
      <c r="O889" s="1" t="s">
        <v>1617</v>
      </c>
      <c r="P889" s="99">
        <v>101469</v>
      </c>
      <c r="Q889" s="98"/>
      <c r="R889" s="104" t="s">
        <v>1608</v>
      </c>
      <c r="S889" s="96" t="s">
        <v>1664</v>
      </c>
    </row>
    <row r="890" spans="1:19" x14ac:dyDescent="0.2">
      <c r="A890" s="8" t="str">
        <f t="shared" si="32"/>
        <v>SLORSR00511**C</v>
      </c>
      <c r="B890" s="1" t="s">
        <v>1</v>
      </c>
      <c r="C890" s="1" t="s">
        <v>389</v>
      </c>
      <c r="D890" s="4">
        <v>15.61</v>
      </c>
      <c r="E890" s="4">
        <v>16.23</v>
      </c>
      <c r="F890" s="1" t="s">
        <v>322</v>
      </c>
      <c r="G890" s="5">
        <v>0</v>
      </c>
      <c r="H890" s="5">
        <v>0</v>
      </c>
      <c r="I890" s="5">
        <v>41</v>
      </c>
      <c r="J890" s="5">
        <v>0</v>
      </c>
      <c r="K890" s="5">
        <v>0</v>
      </c>
      <c r="L890" s="5">
        <f t="shared" si="33"/>
        <v>41</v>
      </c>
      <c r="M890" s="1" t="s">
        <v>323</v>
      </c>
      <c r="N890" s="1">
        <v>41</v>
      </c>
      <c r="O890" s="1" t="s">
        <v>1617</v>
      </c>
      <c r="P890" s="99">
        <v>101469</v>
      </c>
      <c r="R890" s="104" t="s">
        <v>1608</v>
      </c>
      <c r="S890" s="96" t="s">
        <v>1664</v>
      </c>
    </row>
    <row r="891" spans="1:19" x14ac:dyDescent="0.2">
      <c r="A891" s="8" t="str">
        <f t="shared" si="32"/>
        <v>SLORSR00511**C</v>
      </c>
      <c r="B891" s="1" t="s">
        <v>1</v>
      </c>
      <c r="C891" s="1" t="s">
        <v>389</v>
      </c>
      <c r="D891" s="4">
        <v>16.23</v>
      </c>
      <c r="E891" s="4">
        <v>16.5</v>
      </c>
      <c r="F891" s="1" t="s">
        <v>327</v>
      </c>
      <c r="G891" s="5">
        <v>0</v>
      </c>
      <c r="H891" s="5">
        <v>0</v>
      </c>
      <c r="I891" s="5">
        <v>41</v>
      </c>
      <c r="J891" s="5">
        <v>0</v>
      </c>
      <c r="K891" s="5">
        <v>0</v>
      </c>
      <c r="L891" s="5">
        <f t="shared" si="33"/>
        <v>41</v>
      </c>
      <c r="M891" s="1" t="s">
        <v>347</v>
      </c>
      <c r="N891" s="1">
        <v>41</v>
      </c>
      <c r="O891" s="1" t="s">
        <v>1617</v>
      </c>
      <c r="P891" s="99">
        <v>101469</v>
      </c>
      <c r="R891" s="104" t="s">
        <v>1608</v>
      </c>
      <c r="S891" s="96" t="s">
        <v>1664</v>
      </c>
    </row>
    <row r="892" spans="1:19" s="7" customFormat="1" x14ac:dyDescent="0.2">
      <c r="A892" s="8" t="str">
        <f t="shared" si="32"/>
        <v>SLORSR00511**C</v>
      </c>
      <c r="B892" s="1" t="s">
        <v>1</v>
      </c>
      <c r="C892" s="1" t="s">
        <v>389</v>
      </c>
      <c r="D892" s="4">
        <v>16.5</v>
      </c>
      <c r="E892" s="4">
        <v>17.54</v>
      </c>
      <c r="F892" s="1" t="s">
        <v>322</v>
      </c>
      <c r="G892" s="5">
        <v>0</v>
      </c>
      <c r="H892" s="5">
        <v>0</v>
      </c>
      <c r="I892" s="5">
        <v>69</v>
      </c>
      <c r="J892" s="5">
        <v>0</v>
      </c>
      <c r="K892" s="5">
        <v>0</v>
      </c>
      <c r="L892" s="5">
        <f t="shared" si="33"/>
        <v>69</v>
      </c>
      <c r="M892" s="1" t="s">
        <v>323</v>
      </c>
      <c r="N892" s="1">
        <v>69</v>
      </c>
      <c r="O892" s="1" t="s">
        <v>1617</v>
      </c>
      <c r="P892" s="99">
        <v>101469</v>
      </c>
      <c r="Q892" s="98"/>
      <c r="R892" s="104" t="s">
        <v>1608</v>
      </c>
      <c r="S892" s="96" t="s">
        <v>1664</v>
      </c>
    </row>
    <row r="893" spans="1:19" x14ac:dyDescent="0.2">
      <c r="A893" s="8" t="str">
        <f t="shared" si="32"/>
        <v>SLORSR00511**C</v>
      </c>
      <c r="B893" s="1" t="s">
        <v>1</v>
      </c>
      <c r="C893" s="1" t="s">
        <v>389</v>
      </c>
      <c r="D893" s="4">
        <v>17.54</v>
      </c>
      <c r="E893" s="4">
        <v>17.77</v>
      </c>
      <c r="F893" s="1" t="s">
        <v>327</v>
      </c>
      <c r="G893" s="5">
        <v>0</v>
      </c>
      <c r="H893" s="5">
        <v>0</v>
      </c>
      <c r="I893" s="5">
        <v>33</v>
      </c>
      <c r="J893" s="5">
        <v>0</v>
      </c>
      <c r="K893" s="5">
        <v>0</v>
      </c>
      <c r="L893" s="5">
        <f t="shared" si="33"/>
        <v>33</v>
      </c>
      <c r="M893" s="1" t="s">
        <v>347</v>
      </c>
      <c r="N893" s="1">
        <v>33</v>
      </c>
      <c r="O893" s="1" t="s">
        <v>1617</v>
      </c>
      <c r="P893" s="99">
        <v>101469</v>
      </c>
      <c r="R893" s="104" t="s">
        <v>1608</v>
      </c>
      <c r="S893" s="96" t="s">
        <v>1664</v>
      </c>
    </row>
    <row r="894" spans="1:19" s="7" customFormat="1" x14ac:dyDescent="0.2">
      <c r="A894" s="8" t="str">
        <f t="shared" ref="A894:A919" si="34">"S"&amp;B894&amp;MID(C894,1,2)&amp;"00"&amp;MID(C894,4,3)&amp;"**C"</f>
        <v>SLORSR00511**C</v>
      </c>
      <c r="B894" s="1" t="s">
        <v>1</v>
      </c>
      <c r="C894" s="1" t="s">
        <v>389</v>
      </c>
      <c r="D894" s="4">
        <v>17.77</v>
      </c>
      <c r="E894" s="4">
        <v>18.46</v>
      </c>
      <c r="F894" s="1" t="s">
        <v>322</v>
      </c>
      <c r="G894" s="5">
        <v>0</v>
      </c>
      <c r="H894" s="5">
        <v>0</v>
      </c>
      <c r="I894" s="5">
        <v>45</v>
      </c>
      <c r="J894" s="5">
        <v>0</v>
      </c>
      <c r="K894" s="5">
        <v>0</v>
      </c>
      <c r="L894" s="5">
        <f t="shared" si="33"/>
        <v>45</v>
      </c>
      <c r="M894" s="1" t="s">
        <v>323</v>
      </c>
      <c r="N894" s="1">
        <v>45</v>
      </c>
      <c r="O894" s="1" t="s">
        <v>1617</v>
      </c>
      <c r="P894" s="99">
        <v>101469</v>
      </c>
      <c r="Q894" s="98"/>
      <c r="R894" s="104" t="s">
        <v>1608</v>
      </c>
      <c r="S894" s="96" t="s">
        <v>1664</v>
      </c>
    </row>
    <row r="895" spans="1:19" s="7" customFormat="1" x14ac:dyDescent="0.2">
      <c r="A895" s="8" t="str">
        <f t="shared" si="34"/>
        <v>SLORSR00511**C</v>
      </c>
      <c r="B895" s="1" t="s">
        <v>1</v>
      </c>
      <c r="C895" s="1" t="s">
        <v>389</v>
      </c>
      <c r="D895" s="4">
        <v>21.14</v>
      </c>
      <c r="E895" s="4">
        <v>21.97</v>
      </c>
      <c r="F895" s="1" t="s">
        <v>322</v>
      </c>
      <c r="G895" s="5">
        <v>0</v>
      </c>
      <c r="H895" s="5">
        <v>0</v>
      </c>
      <c r="I895" s="5">
        <v>52</v>
      </c>
      <c r="J895" s="5">
        <v>0</v>
      </c>
      <c r="K895" s="5">
        <v>0</v>
      </c>
      <c r="L895" s="5">
        <f t="shared" si="33"/>
        <v>52</v>
      </c>
      <c r="M895" s="1" t="s">
        <v>323</v>
      </c>
      <c r="N895" s="1">
        <v>52</v>
      </c>
      <c r="O895" s="1" t="s">
        <v>1647</v>
      </c>
      <c r="P895" s="99">
        <v>102626</v>
      </c>
      <c r="Q895" s="98"/>
      <c r="R895" s="104"/>
      <c r="S895" s="96"/>
    </row>
    <row r="896" spans="1:19" s="7" customFormat="1" x14ac:dyDescent="0.2">
      <c r="A896" s="8" t="str">
        <f t="shared" si="34"/>
        <v>SLORSR00511**C</v>
      </c>
      <c r="B896" s="1" t="s">
        <v>1</v>
      </c>
      <c r="C896" s="1" t="s">
        <v>389</v>
      </c>
      <c r="D896" s="4">
        <v>21.97</v>
      </c>
      <c r="E896" s="4">
        <v>22.17</v>
      </c>
      <c r="F896" s="1" t="s">
        <v>334</v>
      </c>
      <c r="G896" s="5">
        <v>16</v>
      </c>
      <c r="H896" s="5">
        <v>0</v>
      </c>
      <c r="I896" s="5">
        <v>10</v>
      </c>
      <c r="J896" s="5">
        <v>17</v>
      </c>
      <c r="K896" s="5">
        <v>0</v>
      </c>
      <c r="L896" s="5">
        <f t="shared" si="33"/>
        <v>43</v>
      </c>
      <c r="M896" s="1" t="s">
        <v>66</v>
      </c>
      <c r="N896" s="1">
        <v>43</v>
      </c>
      <c r="O896" s="1" t="s">
        <v>1647</v>
      </c>
      <c r="P896" s="99">
        <v>102626</v>
      </c>
      <c r="Q896" s="98"/>
      <c r="R896" s="104"/>
      <c r="S896" s="96"/>
    </row>
    <row r="897" spans="1:19" s="7" customFormat="1" x14ac:dyDescent="0.2">
      <c r="A897" s="8" t="str">
        <f t="shared" si="34"/>
        <v>SLORUS00020**C</v>
      </c>
      <c r="B897" s="1" t="s">
        <v>1</v>
      </c>
      <c r="C897" s="1" t="s">
        <v>628</v>
      </c>
      <c r="D897" s="4">
        <v>0</v>
      </c>
      <c r="E897" s="4">
        <v>0.41</v>
      </c>
      <c r="F897" s="1" t="s">
        <v>329</v>
      </c>
      <c r="G897" s="5">
        <v>0</v>
      </c>
      <c r="H897" s="5">
        <v>0</v>
      </c>
      <c r="I897" s="5">
        <v>57</v>
      </c>
      <c r="J897" s="5">
        <v>0</v>
      </c>
      <c r="K897" s="5">
        <v>0</v>
      </c>
      <c r="L897" s="5">
        <f t="shared" si="33"/>
        <v>57</v>
      </c>
      <c r="M897" s="1" t="s">
        <v>343</v>
      </c>
      <c r="N897" s="1">
        <v>57</v>
      </c>
      <c r="O897" s="1" t="s">
        <v>1647</v>
      </c>
      <c r="P897" s="99">
        <v>102626</v>
      </c>
      <c r="Q897" s="98"/>
      <c r="R897" s="104"/>
      <c r="S897" s="96"/>
    </row>
    <row r="898" spans="1:19" s="6" customFormat="1" x14ac:dyDescent="0.2">
      <c r="A898" s="8" t="str">
        <f t="shared" si="34"/>
        <v>SLORUS00020**C</v>
      </c>
      <c r="B898" s="1" t="s">
        <v>1</v>
      </c>
      <c r="C898" s="1" t="s">
        <v>628</v>
      </c>
      <c r="D898" s="4">
        <v>0.41</v>
      </c>
      <c r="E898" s="4">
        <v>1.88</v>
      </c>
      <c r="F898" s="1" t="s">
        <v>322</v>
      </c>
      <c r="G898" s="5">
        <v>0</v>
      </c>
      <c r="H898" s="5">
        <v>0</v>
      </c>
      <c r="I898" s="5">
        <v>97</v>
      </c>
      <c r="J898" s="5">
        <v>0</v>
      </c>
      <c r="K898" s="5">
        <v>0</v>
      </c>
      <c r="L898" s="5">
        <f t="shared" si="33"/>
        <v>97</v>
      </c>
      <c r="M898" s="1" t="s">
        <v>343</v>
      </c>
      <c r="N898" s="1">
        <v>97</v>
      </c>
      <c r="O898" s="1" t="s">
        <v>1647</v>
      </c>
      <c r="P898" s="99">
        <v>102626</v>
      </c>
      <c r="Q898" s="97"/>
      <c r="R898" s="104"/>
      <c r="S898" s="96"/>
    </row>
    <row r="899" spans="1:19" s="7" customFormat="1" x14ac:dyDescent="0.2">
      <c r="A899" s="8" t="str">
        <f t="shared" si="34"/>
        <v>SLORUS00020**C</v>
      </c>
      <c r="B899" s="1" t="s">
        <v>1</v>
      </c>
      <c r="C899" s="1" t="s">
        <v>628</v>
      </c>
      <c r="D899" s="4">
        <v>1.88</v>
      </c>
      <c r="E899" s="4">
        <v>2.0499999999999998</v>
      </c>
      <c r="F899" s="1" t="s">
        <v>324</v>
      </c>
      <c r="G899" s="5">
        <v>0</v>
      </c>
      <c r="H899" s="5">
        <v>0</v>
      </c>
      <c r="I899" s="5">
        <v>11</v>
      </c>
      <c r="J899" s="5">
        <v>0</v>
      </c>
      <c r="K899" s="5">
        <v>0</v>
      </c>
      <c r="L899" s="5">
        <f t="shared" si="33"/>
        <v>11</v>
      </c>
      <c r="M899" s="1" t="s">
        <v>67</v>
      </c>
      <c r="N899" s="1">
        <v>11</v>
      </c>
      <c r="O899" s="1" t="s">
        <v>1647</v>
      </c>
      <c r="P899" s="99">
        <v>102626</v>
      </c>
      <c r="Q899" s="98"/>
      <c r="R899" s="104"/>
      <c r="S899" s="96"/>
    </row>
    <row r="900" spans="1:19" s="7" customFormat="1" x14ac:dyDescent="0.2">
      <c r="A900" s="8" t="str">
        <f t="shared" si="34"/>
        <v>SLORUS00020**C</v>
      </c>
      <c r="B900" s="1" t="s">
        <v>1</v>
      </c>
      <c r="C900" s="1" t="s">
        <v>628</v>
      </c>
      <c r="D900" s="4">
        <v>2.0499999999999998</v>
      </c>
      <c r="E900" s="4">
        <v>2.2200000000000002</v>
      </c>
      <c r="F900" s="1" t="s">
        <v>324</v>
      </c>
      <c r="G900" s="5">
        <v>0</v>
      </c>
      <c r="H900" s="5">
        <v>0</v>
      </c>
      <c r="I900" s="5">
        <v>11</v>
      </c>
      <c r="J900" s="5">
        <v>0</v>
      </c>
      <c r="K900" s="5">
        <v>0</v>
      </c>
      <c r="L900" s="5">
        <f t="shared" si="33"/>
        <v>11</v>
      </c>
      <c r="M900" s="1" t="s">
        <v>71</v>
      </c>
      <c r="N900" s="1">
        <v>11</v>
      </c>
      <c r="O900" s="1" t="s">
        <v>1647</v>
      </c>
      <c r="P900" s="99">
        <v>102626</v>
      </c>
      <c r="Q900" s="98"/>
      <c r="R900" s="104"/>
      <c r="S900" s="96"/>
    </row>
    <row r="901" spans="1:19" x14ac:dyDescent="0.2">
      <c r="A901" s="8" t="str">
        <f t="shared" si="34"/>
        <v>SLORUS00020**C</v>
      </c>
      <c r="B901" s="1" t="s">
        <v>1</v>
      </c>
      <c r="C901" s="1" t="s">
        <v>628</v>
      </c>
      <c r="D901" s="4">
        <v>2.2200000000000002</v>
      </c>
      <c r="E901" s="4">
        <v>6.39</v>
      </c>
      <c r="F901" s="1" t="s">
        <v>322</v>
      </c>
      <c r="G901" s="5">
        <v>0</v>
      </c>
      <c r="H901" s="5">
        <v>0</v>
      </c>
      <c r="I901" s="5">
        <v>274</v>
      </c>
      <c r="J901" s="5">
        <v>0</v>
      </c>
      <c r="K901" s="5">
        <v>0</v>
      </c>
      <c r="L901" s="5">
        <f t="shared" si="33"/>
        <v>274</v>
      </c>
      <c r="M901" s="1" t="s">
        <v>323</v>
      </c>
      <c r="N901" s="1">
        <v>274</v>
      </c>
      <c r="O901" s="1" t="s">
        <v>1647</v>
      </c>
      <c r="P901" s="99">
        <v>102626</v>
      </c>
    </row>
    <row r="902" spans="1:19" x14ac:dyDescent="0.2">
      <c r="A902" s="8" t="str">
        <f t="shared" si="34"/>
        <v>SLORUS00020**C</v>
      </c>
      <c r="B902" s="1" t="s">
        <v>1</v>
      </c>
      <c r="C902" s="1" t="s">
        <v>628</v>
      </c>
      <c r="D902" s="4">
        <v>6.39</v>
      </c>
      <c r="E902" s="4">
        <v>6.79</v>
      </c>
      <c r="F902" s="1" t="s">
        <v>39</v>
      </c>
      <c r="G902" s="5">
        <v>32</v>
      </c>
      <c r="H902" s="5">
        <v>0</v>
      </c>
      <c r="I902" s="5">
        <v>34</v>
      </c>
      <c r="J902" s="5">
        <v>8</v>
      </c>
      <c r="K902" s="5">
        <v>0</v>
      </c>
      <c r="L902" s="5">
        <f t="shared" si="33"/>
        <v>74</v>
      </c>
      <c r="M902" s="1" t="s">
        <v>438</v>
      </c>
      <c r="N902" s="1">
        <v>74</v>
      </c>
      <c r="O902" s="1" t="s">
        <v>1647</v>
      </c>
      <c r="P902" s="99">
        <v>102626</v>
      </c>
    </row>
    <row r="903" spans="1:19" x14ac:dyDescent="0.2">
      <c r="A903" s="8" t="str">
        <f t="shared" si="34"/>
        <v>SLORUS00020**C</v>
      </c>
      <c r="B903" s="1" t="s">
        <v>1</v>
      </c>
      <c r="C903" s="1" t="s">
        <v>628</v>
      </c>
      <c r="D903" s="4">
        <v>6.79</v>
      </c>
      <c r="E903" s="4">
        <v>8.35</v>
      </c>
      <c r="F903" s="1" t="s">
        <v>322</v>
      </c>
      <c r="G903" s="5">
        <v>0</v>
      </c>
      <c r="H903" s="5">
        <v>0</v>
      </c>
      <c r="I903" s="5">
        <v>101</v>
      </c>
      <c r="J903" s="5">
        <v>0</v>
      </c>
      <c r="K903" s="5">
        <v>0</v>
      </c>
      <c r="L903" s="5">
        <f t="shared" si="33"/>
        <v>101</v>
      </c>
      <c r="M903" s="1" t="s">
        <v>323</v>
      </c>
      <c r="N903" s="1">
        <v>101</v>
      </c>
      <c r="O903" s="1" t="s">
        <v>1647</v>
      </c>
      <c r="P903" s="99">
        <v>102626</v>
      </c>
    </row>
    <row r="904" spans="1:19" x14ac:dyDescent="0.2">
      <c r="A904" s="8" t="str">
        <f t="shared" si="34"/>
        <v>SLORUS00020**C</v>
      </c>
      <c r="B904" s="1" t="s">
        <v>1</v>
      </c>
      <c r="C904" s="1" t="s">
        <v>628</v>
      </c>
      <c r="D904" s="4">
        <v>8.35</v>
      </c>
      <c r="E904" s="4">
        <v>8.6</v>
      </c>
      <c r="F904" s="1" t="s">
        <v>423</v>
      </c>
      <c r="G904" s="5">
        <v>0</v>
      </c>
      <c r="H904" s="5">
        <v>0</v>
      </c>
      <c r="I904" s="5">
        <v>26</v>
      </c>
      <c r="J904" s="5">
        <v>58</v>
      </c>
      <c r="K904" s="5">
        <v>0</v>
      </c>
      <c r="L904" s="5">
        <f t="shared" si="33"/>
        <v>84</v>
      </c>
      <c r="M904" s="1" t="s">
        <v>72</v>
      </c>
      <c r="N904" s="1">
        <v>84</v>
      </c>
      <c r="O904" s="1" t="s">
        <v>1647</v>
      </c>
      <c r="P904" s="99">
        <v>102626</v>
      </c>
    </row>
    <row r="905" spans="1:19" x14ac:dyDescent="0.2">
      <c r="A905" s="8" t="str">
        <f t="shared" si="34"/>
        <v>SLORUS00020**C</v>
      </c>
      <c r="B905" s="1" t="s">
        <v>1</v>
      </c>
      <c r="C905" s="1" t="s">
        <v>628</v>
      </c>
      <c r="D905" s="4">
        <v>8.6</v>
      </c>
      <c r="E905" s="4">
        <v>8.69</v>
      </c>
      <c r="F905" s="1" t="s">
        <v>423</v>
      </c>
      <c r="G905" s="5">
        <v>12</v>
      </c>
      <c r="H905" s="5">
        <v>0</v>
      </c>
      <c r="I905" s="5">
        <v>26</v>
      </c>
      <c r="J905" s="5">
        <v>42</v>
      </c>
      <c r="K905" s="5">
        <v>0</v>
      </c>
      <c r="L905" s="5">
        <f t="shared" si="33"/>
        <v>80</v>
      </c>
      <c r="M905" s="1" t="s">
        <v>72</v>
      </c>
      <c r="N905" s="1">
        <v>80</v>
      </c>
      <c r="O905" s="1" t="s">
        <v>1647</v>
      </c>
      <c r="P905" s="99">
        <v>102626</v>
      </c>
    </row>
    <row r="906" spans="1:19" x14ac:dyDescent="0.2">
      <c r="A906" s="8" t="str">
        <f t="shared" si="34"/>
        <v>SLORUS00020**C</v>
      </c>
      <c r="B906" s="1" t="s">
        <v>1</v>
      </c>
      <c r="C906" s="1" t="s">
        <v>628</v>
      </c>
      <c r="D906" s="4">
        <v>8.69</v>
      </c>
      <c r="E906" s="4">
        <v>12.62</v>
      </c>
      <c r="F906" s="1" t="s">
        <v>317</v>
      </c>
      <c r="G906" s="5">
        <v>508</v>
      </c>
      <c r="H906" s="5">
        <v>0</v>
      </c>
      <c r="I906" s="5">
        <v>0</v>
      </c>
      <c r="J906" s="5">
        <v>40</v>
      </c>
      <c r="K906" s="5">
        <v>0</v>
      </c>
      <c r="L906" s="5">
        <f t="shared" si="33"/>
        <v>548</v>
      </c>
      <c r="M906" s="1" t="s">
        <v>73</v>
      </c>
      <c r="N906" s="1">
        <v>548</v>
      </c>
      <c r="O906" s="1" t="s">
        <v>1647</v>
      </c>
      <c r="P906" s="99">
        <v>102626</v>
      </c>
    </row>
    <row r="907" spans="1:19" x14ac:dyDescent="0.2">
      <c r="A907" s="8" t="str">
        <f t="shared" si="34"/>
        <v>SLORUS00020**C</v>
      </c>
      <c r="B907" s="1" t="s">
        <v>1</v>
      </c>
      <c r="C907" s="1" t="s">
        <v>628</v>
      </c>
      <c r="D907" s="4">
        <v>9.7100000000000009</v>
      </c>
      <c r="E907" s="4">
        <v>9.7200000000000006</v>
      </c>
      <c r="F907" s="1" t="s">
        <v>319</v>
      </c>
      <c r="G907" s="5">
        <v>0</v>
      </c>
      <c r="H907" s="5">
        <v>0</v>
      </c>
      <c r="I907" s="5">
        <v>0</v>
      </c>
      <c r="J907" s="5">
        <v>40</v>
      </c>
      <c r="K907" s="5">
        <v>24</v>
      </c>
      <c r="L907" s="5">
        <f t="shared" si="33"/>
        <v>64</v>
      </c>
      <c r="M907" s="1" t="s">
        <v>74</v>
      </c>
      <c r="N907" s="1">
        <v>64</v>
      </c>
      <c r="O907" s="1" t="s">
        <v>1647</v>
      </c>
      <c r="P907" s="99">
        <v>102626</v>
      </c>
    </row>
    <row r="908" spans="1:19" x14ac:dyDescent="0.2">
      <c r="A908" s="8" t="str">
        <f t="shared" si="34"/>
        <v>SLORUS00020**C</v>
      </c>
      <c r="B908" s="1" t="s">
        <v>1</v>
      </c>
      <c r="C908" s="1" t="s">
        <v>628</v>
      </c>
      <c r="D908" s="4">
        <v>12.36</v>
      </c>
      <c r="E908" s="4">
        <v>12.37</v>
      </c>
      <c r="F908" s="1" t="s">
        <v>319</v>
      </c>
      <c r="G908" s="5">
        <v>56</v>
      </c>
      <c r="H908" s="5">
        <v>0</v>
      </c>
      <c r="I908" s="5">
        <v>24</v>
      </c>
      <c r="J908" s="5">
        <v>6</v>
      </c>
      <c r="K908" s="5">
        <v>0</v>
      </c>
      <c r="L908" s="5">
        <f t="shared" si="33"/>
        <v>86</v>
      </c>
      <c r="M908" s="1" t="s">
        <v>68</v>
      </c>
      <c r="N908" s="1">
        <v>86</v>
      </c>
      <c r="O908" s="1" t="s">
        <v>1647</v>
      </c>
      <c r="P908" s="99">
        <v>102626</v>
      </c>
    </row>
    <row r="909" spans="1:19" x14ac:dyDescent="0.2">
      <c r="A909" s="8" t="str">
        <f t="shared" si="34"/>
        <v>SLORUS00020**C</v>
      </c>
      <c r="B909" s="1" t="s">
        <v>1</v>
      </c>
      <c r="C909" s="1" t="s">
        <v>628</v>
      </c>
      <c r="D909" s="4">
        <v>12.62</v>
      </c>
      <c r="E909" s="4">
        <v>13.57</v>
      </c>
      <c r="F909" s="1" t="s">
        <v>317</v>
      </c>
      <c r="G909" s="5">
        <v>86</v>
      </c>
      <c r="H909" s="5">
        <v>0</v>
      </c>
      <c r="I909" s="5">
        <v>0</v>
      </c>
      <c r="J909" s="5">
        <v>40</v>
      </c>
      <c r="K909" s="5">
        <v>0</v>
      </c>
      <c r="L909" s="5">
        <f t="shared" si="33"/>
        <v>126</v>
      </c>
      <c r="M909" s="1" t="s">
        <v>511</v>
      </c>
      <c r="N909" s="1">
        <v>126</v>
      </c>
      <c r="O909" s="1" t="s">
        <v>1647</v>
      </c>
      <c r="P909" s="99">
        <v>102626</v>
      </c>
    </row>
    <row r="910" spans="1:19" x14ac:dyDescent="0.2">
      <c r="A910" s="8" t="str">
        <f t="shared" si="34"/>
        <v>SLORUS00020**C</v>
      </c>
      <c r="B910" s="1" t="s">
        <v>1</v>
      </c>
      <c r="C910" s="1" t="s">
        <v>628</v>
      </c>
      <c r="D910" s="4">
        <v>13.57</v>
      </c>
      <c r="E910" s="4">
        <v>15.92</v>
      </c>
      <c r="F910" s="1">
        <v>5</v>
      </c>
      <c r="G910" s="5">
        <v>233</v>
      </c>
      <c r="H910" s="5">
        <v>0</v>
      </c>
      <c r="I910" s="5">
        <v>0</v>
      </c>
      <c r="J910" s="5">
        <v>40</v>
      </c>
      <c r="K910" s="5">
        <v>0</v>
      </c>
      <c r="L910" s="5">
        <f t="shared" si="33"/>
        <v>273</v>
      </c>
      <c r="M910" s="1" t="s">
        <v>511</v>
      </c>
      <c r="N910" s="1">
        <v>273</v>
      </c>
      <c r="O910" s="1" t="s">
        <v>1662</v>
      </c>
      <c r="P910" s="96">
        <v>105447</v>
      </c>
      <c r="S910" s="96" t="s">
        <v>1650</v>
      </c>
    </row>
    <row r="911" spans="1:19" x14ac:dyDescent="0.2">
      <c r="A911" s="8" t="str">
        <f t="shared" si="34"/>
        <v>SLORUS00020**C</v>
      </c>
      <c r="B911" s="1" t="s">
        <v>1</v>
      </c>
      <c r="C911" s="1" t="s">
        <v>628</v>
      </c>
      <c r="D911" s="4">
        <v>14.69</v>
      </c>
      <c r="E911" s="4">
        <v>14.7</v>
      </c>
      <c r="F911" s="1" t="s">
        <v>319</v>
      </c>
      <c r="G911" s="5">
        <v>72</v>
      </c>
      <c r="H911" s="5">
        <v>0</v>
      </c>
      <c r="I911" s="5">
        <v>0</v>
      </c>
      <c r="J911" s="5">
        <v>27</v>
      </c>
      <c r="K911" s="5">
        <v>41</v>
      </c>
      <c r="L911" s="5">
        <f t="shared" si="33"/>
        <v>140</v>
      </c>
      <c r="M911" s="1" t="s">
        <v>69</v>
      </c>
      <c r="N911" s="1">
        <v>104</v>
      </c>
      <c r="O911" s="1" t="s">
        <v>1662</v>
      </c>
      <c r="P911" s="96">
        <v>105447</v>
      </c>
      <c r="S911" s="96" t="s">
        <v>1650</v>
      </c>
    </row>
    <row r="912" spans="1:19" x14ac:dyDescent="0.2">
      <c r="A912" s="8" t="str">
        <f t="shared" si="34"/>
        <v>SLORUS00020**C</v>
      </c>
      <c r="B912" s="1" t="s">
        <v>1</v>
      </c>
      <c r="C912" s="1" t="s">
        <v>628</v>
      </c>
      <c r="D912" s="4">
        <v>15.92</v>
      </c>
      <c r="E912" s="4">
        <v>16.16</v>
      </c>
      <c r="F912" s="1" t="s">
        <v>724</v>
      </c>
      <c r="G912" s="5">
        <v>0</v>
      </c>
      <c r="H912" s="5">
        <v>0</v>
      </c>
      <c r="I912" s="5">
        <v>0</v>
      </c>
      <c r="J912" s="5">
        <v>5</v>
      </c>
      <c r="K912" s="5">
        <v>13</v>
      </c>
      <c r="L912" s="5">
        <f t="shared" si="33"/>
        <v>18</v>
      </c>
      <c r="M912" s="1" t="s">
        <v>723</v>
      </c>
      <c r="N912" s="1">
        <v>18</v>
      </c>
      <c r="O912" s="1" t="s">
        <v>1649</v>
      </c>
      <c r="P912" s="96">
        <v>87684</v>
      </c>
    </row>
    <row r="913" spans="1:19" x14ac:dyDescent="0.2">
      <c r="A913" s="8" t="str">
        <f t="shared" si="34"/>
        <v>SLORUS00020**C</v>
      </c>
      <c r="B913" s="1" t="s">
        <v>1</v>
      </c>
      <c r="C913" s="1" t="s">
        <v>628</v>
      </c>
      <c r="D913" s="4">
        <v>16.16</v>
      </c>
      <c r="E913" s="4">
        <v>16.760000000000002</v>
      </c>
      <c r="F913" s="1" t="s">
        <v>317</v>
      </c>
      <c r="G913" s="5">
        <v>0</v>
      </c>
      <c r="H913" s="5">
        <v>0</v>
      </c>
      <c r="I913" s="5">
        <v>0</v>
      </c>
      <c r="J913" s="5">
        <v>53</v>
      </c>
      <c r="K913" s="5">
        <v>0</v>
      </c>
      <c r="L913" s="5">
        <f t="shared" si="33"/>
        <v>53</v>
      </c>
      <c r="M913" s="1" t="s">
        <v>413</v>
      </c>
      <c r="N913" s="1">
        <v>60</v>
      </c>
      <c r="O913" s="1" t="s">
        <v>1649</v>
      </c>
      <c r="P913" s="99">
        <v>87684</v>
      </c>
    </row>
    <row r="914" spans="1:19" x14ac:dyDescent="0.2">
      <c r="A914" s="8" t="str">
        <f t="shared" si="34"/>
        <v>SLORUS00020**C</v>
      </c>
      <c r="B914" s="1" t="s">
        <v>1</v>
      </c>
      <c r="C914" s="1" t="s">
        <v>628</v>
      </c>
      <c r="D914" s="4">
        <v>16.760000000000002</v>
      </c>
      <c r="E914" s="4">
        <v>17.09</v>
      </c>
      <c r="F914" s="1" t="s">
        <v>409</v>
      </c>
      <c r="G914" s="5">
        <v>87</v>
      </c>
      <c r="H914" s="5">
        <v>0</v>
      </c>
      <c r="I914" s="5">
        <v>116</v>
      </c>
      <c r="J914" s="5">
        <v>0</v>
      </c>
      <c r="K914" s="5">
        <v>0</v>
      </c>
      <c r="L914" s="5">
        <f t="shared" si="33"/>
        <v>203</v>
      </c>
      <c r="M914" s="1" t="s">
        <v>70</v>
      </c>
      <c r="N914" s="1">
        <v>203</v>
      </c>
      <c r="O914" s="1" t="s">
        <v>1596</v>
      </c>
      <c r="P914" s="99">
        <v>112691</v>
      </c>
      <c r="S914" s="96" t="s">
        <v>1670</v>
      </c>
    </row>
    <row r="915" spans="1:19" x14ac:dyDescent="0.2">
      <c r="A915" s="8" t="str">
        <f t="shared" si="34"/>
        <v>SLORUS00020**C</v>
      </c>
      <c r="B915" s="1" t="s">
        <v>1</v>
      </c>
      <c r="C915" s="1" t="s">
        <v>628</v>
      </c>
      <c r="D915" s="4">
        <v>17.09</v>
      </c>
      <c r="E915" s="4">
        <v>17.53</v>
      </c>
      <c r="F915" s="1" t="s">
        <v>317</v>
      </c>
      <c r="G915" s="5">
        <v>89</v>
      </c>
      <c r="H915" s="5">
        <v>0</v>
      </c>
      <c r="I915" s="5">
        <v>0</v>
      </c>
      <c r="J915" s="5">
        <v>0</v>
      </c>
      <c r="K915" s="5">
        <v>0</v>
      </c>
      <c r="L915" s="5">
        <f t="shared" si="33"/>
        <v>89</v>
      </c>
      <c r="M915" s="1" t="s">
        <v>413</v>
      </c>
      <c r="N915" s="1">
        <v>58</v>
      </c>
      <c r="O915" s="1" t="s">
        <v>1596</v>
      </c>
      <c r="P915" s="99">
        <v>112691</v>
      </c>
      <c r="S915" s="96" t="s">
        <v>1670</v>
      </c>
    </row>
    <row r="916" spans="1:19" x14ac:dyDescent="0.2">
      <c r="A916" s="8" t="str">
        <f t="shared" si="34"/>
        <v>SMEDIR00071**C</v>
      </c>
      <c r="B916" s="1" t="s">
        <v>75</v>
      </c>
      <c r="C916" s="1" t="s">
        <v>316</v>
      </c>
      <c r="D916" s="4">
        <v>0</v>
      </c>
      <c r="E916" s="4">
        <v>6.36</v>
      </c>
      <c r="F916" s="1" t="s">
        <v>317</v>
      </c>
      <c r="G916" s="5">
        <v>1119</v>
      </c>
      <c r="H916" s="5">
        <v>0</v>
      </c>
      <c r="I916" s="5">
        <v>0</v>
      </c>
      <c r="J916" s="5">
        <v>0</v>
      </c>
      <c r="K916" s="5">
        <v>0</v>
      </c>
      <c r="L916" s="5">
        <f t="shared" si="33"/>
        <v>1119</v>
      </c>
      <c r="M916" s="1" t="s">
        <v>76</v>
      </c>
      <c r="N916" s="5">
        <v>1119</v>
      </c>
      <c r="O916" s="1" t="s">
        <v>1596</v>
      </c>
      <c r="P916" s="99">
        <v>87717</v>
      </c>
      <c r="R916" s="104" t="s">
        <v>1608</v>
      </c>
      <c r="S916" s="96" t="s">
        <v>1664</v>
      </c>
    </row>
    <row r="917" spans="1:19" x14ac:dyDescent="0.2">
      <c r="A917" s="8" t="str">
        <f t="shared" si="34"/>
        <v>SMEDIR00071**C</v>
      </c>
      <c r="B917" s="1" t="s">
        <v>75</v>
      </c>
      <c r="C917" s="1" t="s">
        <v>316</v>
      </c>
      <c r="D917" s="4">
        <v>1.88</v>
      </c>
      <c r="E917" s="4">
        <v>1.89</v>
      </c>
      <c r="F917" s="1" t="s">
        <v>319</v>
      </c>
      <c r="G917" s="5">
        <v>0</v>
      </c>
      <c r="H917" s="5">
        <v>0</v>
      </c>
      <c r="I917" s="5">
        <v>0</v>
      </c>
      <c r="J917" s="5">
        <v>46</v>
      </c>
      <c r="K917" s="5">
        <v>50</v>
      </c>
      <c r="L917" s="5">
        <f t="shared" si="33"/>
        <v>96</v>
      </c>
      <c r="M917" s="1" t="s">
        <v>9</v>
      </c>
      <c r="N917" s="5">
        <v>96</v>
      </c>
      <c r="O917" s="1" t="s">
        <v>1596</v>
      </c>
      <c r="P917" s="99">
        <v>87717</v>
      </c>
      <c r="R917" s="104" t="s">
        <v>1608</v>
      </c>
      <c r="S917" s="96" t="s">
        <v>1664</v>
      </c>
    </row>
    <row r="918" spans="1:19" x14ac:dyDescent="0.2">
      <c r="A918" s="8" t="str">
        <f t="shared" si="34"/>
        <v>SMEDIR00071**C</v>
      </c>
      <c r="B918" s="1" t="s">
        <v>75</v>
      </c>
      <c r="C918" s="1" t="s">
        <v>316</v>
      </c>
      <c r="D918" s="4">
        <v>6.36</v>
      </c>
      <c r="E918" s="4">
        <v>9.2100000000000009</v>
      </c>
      <c r="F918" s="1" t="s">
        <v>317</v>
      </c>
      <c r="G918" s="5">
        <v>549</v>
      </c>
      <c r="H918" s="5">
        <v>0</v>
      </c>
      <c r="I918" s="5">
        <v>0</v>
      </c>
      <c r="J918" s="5">
        <v>0</v>
      </c>
      <c r="K918" s="5">
        <v>0</v>
      </c>
      <c r="L918" s="5">
        <f t="shared" si="33"/>
        <v>549</v>
      </c>
      <c r="M918" s="1" t="s">
        <v>76</v>
      </c>
      <c r="N918" s="5">
        <v>549</v>
      </c>
      <c r="O918" s="1" t="s">
        <v>1596</v>
      </c>
      <c r="P918" s="99">
        <v>87716</v>
      </c>
      <c r="R918" s="104" t="s">
        <v>1608</v>
      </c>
      <c r="S918" s="96" t="s">
        <v>1664</v>
      </c>
    </row>
    <row r="919" spans="1:19" x14ac:dyDescent="0.2">
      <c r="A919" s="8" t="str">
        <f t="shared" si="34"/>
        <v>SMEDIR00071**C</v>
      </c>
      <c r="B919" s="1" t="s">
        <v>75</v>
      </c>
      <c r="C919" s="1" t="s">
        <v>316</v>
      </c>
      <c r="D919" s="4">
        <v>7.5</v>
      </c>
      <c r="E919" s="4">
        <v>7.51</v>
      </c>
      <c r="F919" s="1" t="s">
        <v>319</v>
      </c>
      <c r="G919" s="5">
        <v>0</v>
      </c>
      <c r="H919" s="5">
        <v>0</v>
      </c>
      <c r="I919" s="5">
        <v>0</v>
      </c>
      <c r="J919" s="5">
        <v>138</v>
      </c>
      <c r="K919" s="5">
        <v>301</v>
      </c>
      <c r="L919" s="5">
        <f t="shared" si="33"/>
        <v>439</v>
      </c>
      <c r="M919" s="1" t="s">
        <v>83</v>
      </c>
      <c r="N919" s="5">
        <v>439</v>
      </c>
      <c r="O919" s="1" t="s">
        <v>1596</v>
      </c>
      <c r="P919" s="99">
        <v>87716</v>
      </c>
      <c r="R919" s="104" t="s">
        <v>1608</v>
      </c>
      <c r="S919" s="96" t="s">
        <v>1664</v>
      </c>
    </row>
    <row r="920" spans="1:19" x14ac:dyDescent="0.2">
      <c r="A920" s="8" t="str">
        <f>"S"&amp;B921&amp;MID(C921,1,2)&amp;"00"&amp;MID(C921,4,3)&amp;"**C"</f>
        <v>SMEDIR00071**C</v>
      </c>
      <c r="B920" s="1" t="s">
        <v>75</v>
      </c>
      <c r="C920" s="1" t="s">
        <v>316</v>
      </c>
      <c r="D920" s="4">
        <v>9.2100000000000009</v>
      </c>
      <c r="E920" s="4">
        <v>9.56</v>
      </c>
      <c r="F920" s="1">
        <v>5</v>
      </c>
      <c r="G920" s="5">
        <v>61</v>
      </c>
      <c r="H920" s="5">
        <v>0</v>
      </c>
      <c r="I920" s="5">
        <v>0</v>
      </c>
      <c r="J920" s="5">
        <v>0</v>
      </c>
      <c r="K920" s="5">
        <v>0</v>
      </c>
      <c r="L920" s="5">
        <f t="shared" si="33"/>
        <v>61</v>
      </c>
      <c r="M920" s="1" t="s">
        <v>76</v>
      </c>
      <c r="N920" s="5">
        <v>61</v>
      </c>
      <c r="O920" s="1" t="s">
        <v>1647</v>
      </c>
      <c r="P920" s="99">
        <v>102626</v>
      </c>
    </row>
    <row r="921" spans="1:19" x14ac:dyDescent="0.2">
      <c r="A921" s="8" t="str">
        <f t="shared" ref="A921:A984" si="35">"S"&amp;B921&amp;MID(C921,1,2)&amp;"00"&amp;MID(C921,4,3)&amp;"**C"</f>
        <v>SMEDIR00071**C</v>
      </c>
      <c r="B921" s="1" t="s">
        <v>75</v>
      </c>
      <c r="C921" s="1" t="s">
        <v>316</v>
      </c>
      <c r="D921" s="4">
        <v>9.56</v>
      </c>
      <c r="E921" s="4">
        <v>15.78</v>
      </c>
      <c r="F921" s="1" t="s">
        <v>317</v>
      </c>
      <c r="G921" s="5">
        <v>1095</v>
      </c>
      <c r="H921" s="5">
        <v>0</v>
      </c>
      <c r="I921" s="5">
        <v>0</v>
      </c>
      <c r="J921" s="5">
        <v>0</v>
      </c>
      <c r="K921" s="5">
        <v>0</v>
      </c>
      <c r="L921" s="5">
        <f t="shared" si="33"/>
        <v>1095</v>
      </c>
      <c r="M921" s="1" t="s">
        <v>76</v>
      </c>
      <c r="N921" s="5">
        <v>1095</v>
      </c>
      <c r="O921" s="1" t="s">
        <v>1647</v>
      </c>
      <c r="P921" s="99">
        <v>102626</v>
      </c>
    </row>
    <row r="922" spans="1:19" x14ac:dyDescent="0.2">
      <c r="A922" s="8" t="str">
        <f t="shared" si="35"/>
        <v>SMEDIR00071**C</v>
      </c>
      <c r="B922" s="1" t="s">
        <v>75</v>
      </c>
      <c r="C922" s="1" t="s">
        <v>316</v>
      </c>
      <c r="D922" s="4">
        <v>15.78</v>
      </c>
      <c r="E922" s="4">
        <v>26.68</v>
      </c>
      <c r="F922" s="1" t="s">
        <v>317</v>
      </c>
      <c r="G922" s="5">
        <v>1874</v>
      </c>
      <c r="H922" s="5">
        <v>0</v>
      </c>
      <c r="I922" s="5">
        <v>0</v>
      </c>
      <c r="J922" s="5">
        <v>0</v>
      </c>
      <c r="K922" s="5">
        <v>0</v>
      </c>
      <c r="L922" s="5">
        <f t="shared" si="33"/>
        <v>1874</v>
      </c>
      <c r="M922" s="1" t="s">
        <v>76</v>
      </c>
      <c r="N922" s="1">
        <v>1918</v>
      </c>
      <c r="O922" s="1" t="s">
        <v>1647</v>
      </c>
      <c r="P922" s="99">
        <v>102626</v>
      </c>
    </row>
    <row r="923" spans="1:19" x14ac:dyDescent="0.2">
      <c r="A923" s="8" t="str">
        <f t="shared" si="35"/>
        <v>SMEDIR00071**C</v>
      </c>
      <c r="B923" s="1" t="s">
        <v>75</v>
      </c>
      <c r="C923" s="1" t="s">
        <v>316</v>
      </c>
      <c r="D923" s="4">
        <v>16.850000000000001</v>
      </c>
      <c r="E923" s="4">
        <v>16.860000000000003</v>
      </c>
      <c r="F923" s="1" t="s">
        <v>319</v>
      </c>
      <c r="G923" s="5">
        <v>0</v>
      </c>
      <c r="H923" s="5">
        <v>0</v>
      </c>
      <c r="I923" s="5">
        <v>0</v>
      </c>
      <c r="J923" s="5">
        <v>129</v>
      </c>
      <c r="K923" s="5">
        <v>36</v>
      </c>
      <c r="L923" s="5">
        <f t="shared" si="33"/>
        <v>165</v>
      </c>
      <c r="M923" s="1" t="s">
        <v>629</v>
      </c>
      <c r="N923" s="1">
        <v>165</v>
      </c>
      <c r="O923" s="1" t="s">
        <v>1647</v>
      </c>
      <c r="P923" s="99">
        <v>102626</v>
      </c>
    </row>
    <row r="924" spans="1:19" x14ac:dyDescent="0.2">
      <c r="A924" s="8" t="str">
        <f t="shared" si="35"/>
        <v>SMEDIR00071**C</v>
      </c>
      <c r="B924" s="1" t="s">
        <v>75</v>
      </c>
      <c r="C924" s="1" t="s">
        <v>316</v>
      </c>
      <c r="D924" s="4">
        <v>18.5</v>
      </c>
      <c r="E924" s="4">
        <v>18.510000000000002</v>
      </c>
      <c r="F924" s="1" t="s">
        <v>319</v>
      </c>
      <c r="G924" s="5">
        <v>0</v>
      </c>
      <c r="H924" s="5">
        <v>0</v>
      </c>
      <c r="I924" s="5">
        <v>0</v>
      </c>
      <c r="J924" s="5">
        <v>87</v>
      </c>
      <c r="K924" s="5">
        <v>0</v>
      </c>
      <c r="L924" s="5">
        <f t="shared" si="33"/>
        <v>87</v>
      </c>
      <c r="M924" s="1" t="s">
        <v>78</v>
      </c>
      <c r="N924" s="1">
        <v>87</v>
      </c>
      <c r="O924" s="1" t="s">
        <v>1647</v>
      </c>
      <c r="P924" s="99">
        <v>102626</v>
      </c>
    </row>
    <row r="925" spans="1:19" x14ac:dyDescent="0.2">
      <c r="A925" s="8" t="str">
        <f t="shared" si="35"/>
        <v>SMEDIR00071**C</v>
      </c>
      <c r="B925" s="1" t="s">
        <v>75</v>
      </c>
      <c r="C925" s="1" t="s">
        <v>316</v>
      </c>
      <c r="D925" s="4">
        <v>20.9</v>
      </c>
      <c r="E925" s="4">
        <v>20.91</v>
      </c>
      <c r="F925" s="1" t="s">
        <v>319</v>
      </c>
      <c r="G925" s="5">
        <v>0</v>
      </c>
      <c r="H925" s="5">
        <v>0</v>
      </c>
      <c r="I925" s="5">
        <v>0</v>
      </c>
      <c r="J925" s="5">
        <v>134</v>
      </c>
      <c r="K925" s="5">
        <v>18</v>
      </c>
      <c r="L925" s="5">
        <f t="shared" si="33"/>
        <v>152</v>
      </c>
      <c r="M925" s="1" t="s">
        <v>79</v>
      </c>
      <c r="N925" s="1">
        <v>152</v>
      </c>
      <c r="O925" s="1" t="s">
        <v>1647</v>
      </c>
      <c r="P925" s="99">
        <v>102626</v>
      </c>
    </row>
    <row r="926" spans="1:19" x14ac:dyDescent="0.2">
      <c r="A926" s="8" t="str">
        <f t="shared" si="35"/>
        <v>SMEDIR00071**C</v>
      </c>
      <c r="B926" s="1" t="s">
        <v>75</v>
      </c>
      <c r="C926" s="1" t="s">
        <v>316</v>
      </c>
      <c r="D926" s="4">
        <v>22.06</v>
      </c>
      <c r="E926" s="4">
        <v>22.07</v>
      </c>
      <c r="F926" s="1" t="s">
        <v>319</v>
      </c>
      <c r="G926" s="5">
        <v>0</v>
      </c>
      <c r="H926" s="5">
        <v>0</v>
      </c>
      <c r="I926" s="5">
        <v>0</v>
      </c>
      <c r="J926" s="5">
        <v>61</v>
      </c>
      <c r="K926" s="5">
        <v>10</v>
      </c>
      <c r="L926" s="5">
        <f t="shared" si="33"/>
        <v>71</v>
      </c>
      <c r="M926" s="1" t="s">
        <v>80</v>
      </c>
      <c r="N926" s="1">
        <v>71</v>
      </c>
      <c r="O926" s="1" t="s">
        <v>1647</v>
      </c>
      <c r="P926" s="99">
        <v>102626</v>
      </c>
    </row>
    <row r="927" spans="1:19" x14ac:dyDescent="0.2">
      <c r="A927" s="8" t="str">
        <f t="shared" si="35"/>
        <v>SMEDIR00071**C</v>
      </c>
      <c r="B927" s="1" t="s">
        <v>75</v>
      </c>
      <c r="C927" s="1" t="s">
        <v>316</v>
      </c>
      <c r="D927" s="4">
        <v>22.9</v>
      </c>
      <c r="E927" s="4">
        <v>22.91</v>
      </c>
      <c r="F927" s="1" t="s">
        <v>319</v>
      </c>
      <c r="G927" s="5">
        <v>0</v>
      </c>
      <c r="H927" s="5">
        <v>0</v>
      </c>
      <c r="I927" s="5">
        <v>0</v>
      </c>
      <c r="J927" s="5">
        <v>58</v>
      </c>
      <c r="K927" s="5">
        <v>10</v>
      </c>
      <c r="L927" s="5">
        <f t="shared" si="33"/>
        <v>68</v>
      </c>
      <c r="M927" s="1" t="s">
        <v>81</v>
      </c>
      <c r="N927" s="1">
        <v>68</v>
      </c>
      <c r="O927" s="1" t="s">
        <v>1647</v>
      </c>
      <c r="P927" s="99">
        <v>102626</v>
      </c>
    </row>
    <row r="928" spans="1:19" x14ac:dyDescent="0.2">
      <c r="A928" s="8" t="str">
        <f t="shared" si="35"/>
        <v>SMEDIR00071**C</v>
      </c>
      <c r="B928" s="1" t="s">
        <v>75</v>
      </c>
      <c r="C928" s="1" t="s">
        <v>316</v>
      </c>
      <c r="D928" s="4">
        <v>24.02</v>
      </c>
      <c r="E928" s="4">
        <v>24.03</v>
      </c>
      <c r="F928" s="1" t="s">
        <v>319</v>
      </c>
      <c r="G928" s="5">
        <v>0</v>
      </c>
      <c r="H928" s="5">
        <v>0</v>
      </c>
      <c r="I928" s="5">
        <v>0</v>
      </c>
      <c r="J928" s="5">
        <v>110</v>
      </c>
      <c r="K928" s="5">
        <v>24</v>
      </c>
      <c r="L928" s="5">
        <f t="shared" si="33"/>
        <v>134</v>
      </c>
      <c r="M928" s="1" t="s">
        <v>82</v>
      </c>
      <c r="N928" s="1">
        <v>134</v>
      </c>
      <c r="O928" s="1" t="s">
        <v>1647</v>
      </c>
      <c r="P928" s="99">
        <v>102626</v>
      </c>
    </row>
    <row r="929" spans="1:19" x14ac:dyDescent="0.2">
      <c r="A929" s="8" t="str">
        <f t="shared" si="35"/>
        <v>SMEDIR00076**C</v>
      </c>
      <c r="B929" s="1" t="s">
        <v>75</v>
      </c>
      <c r="C929" s="1" t="s">
        <v>84</v>
      </c>
      <c r="D929" s="4">
        <v>0</v>
      </c>
      <c r="E929" s="4">
        <v>0.72</v>
      </c>
      <c r="F929" s="1" t="s">
        <v>319</v>
      </c>
      <c r="G929" s="5">
        <v>0</v>
      </c>
      <c r="H929" s="5">
        <v>48</v>
      </c>
      <c r="I929" s="5">
        <v>0</v>
      </c>
      <c r="J929" s="5">
        <v>0</v>
      </c>
      <c r="K929" s="5">
        <v>0</v>
      </c>
      <c r="L929" s="5">
        <f t="shared" si="33"/>
        <v>48</v>
      </c>
      <c r="M929" s="1" t="s">
        <v>85</v>
      </c>
      <c r="N929" s="1">
        <v>0</v>
      </c>
      <c r="O929" s="1" t="s">
        <v>1647</v>
      </c>
      <c r="P929" s="99">
        <v>102626</v>
      </c>
    </row>
    <row r="930" spans="1:19" x14ac:dyDescent="0.2">
      <c r="A930" s="8" t="str">
        <f t="shared" si="35"/>
        <v>SMEDIR00076**C</v>
      </c>
      <c r="B930" s="1" t="s">
        <v>75</v>
      </c>
      <c r="C930" s="1" t="s">
        <v>84</v>
      </c>
      <c r="D930" s="4">
        <v>0.72</v>
      </c>
      <c r="E930" s="4">
        <v>7.6</v>
      </c>
      <c r="F930" s="1" t="s">
        <v>317</v>
      </c>
      <c r="G930" s="5">
        <v>606</v>
      </c>
      <c r="H930" s="5">
        <v>0</v>
      </c>
      <c r="I930" s="5">
        <v>0</v>
      </c>
      <c r="J930" s="5">
        <v>0</v>
      </c>
      <c r="K930" s="5">
        <v>0</v>
      </c>
      <c r="L930" s="5">
        <f t="shared" si="33"/>
        <v>606</v>
      </c>
      <c r="M930" s="1" t="s">
        <v>85</v>
      </c>
      <c r="N930" s="1">
        <v>606</v>
      </c>
      <c r="O930" s="1" t="s">
        <v>1647</v>
      </c>
      <c r="P930" s="99">
        <v>102626</v>
      </c>
    </row>
    <row r="931" spans="1:19" x14ac:dyDescent="0.2">
      <c r="A931" s="8" t="str">
        <f t="shared" si="35"/>
        <v>SMEDIR00076**C</v>
      </c>
      <c r="B931" s="1" t="s">
        <v>75</v>
      </c>
      <c r="C931" s="1" t="s">
        <v>84</v>
      </c>
      <c r="D931" s="4">
        <v>2.3199999999999998</v>
      </c>
      <c r="E931" s="4">
        <v>2.3299999999999996</v>
      </c>
      <c r="F931" s="1" t="s">
        <v>319</v>
      </c>
      <c r="G931" s="5">
        <v>0</v>
      </c>
      <c r="H931" s="5">
        <v>0</v>
      </c>
      <c r="I931" s="5">
        <v>0</v>
      </c>
      <c r="J931" s="5">
        <v>24</v>
      </c>
      <c r="K931" s="5">
        <v>37</v>
      </c>
      <c r="L931" s="5">
        <f t="shared" si="33"/>
        <v>61</v>
      </c>
      <c r="M931" s="1" t="s">
        <v>79</v>
      </c>
      <c r="N931" s="1">
        <v>61</v>
      </c>
      <c r="O931" s="1" t="s">
        <v>1647</v>
      </c>
      <c r="P931" s="99">
        <v>102626</v>
      </c>
    </row>
    <row r="932" spans="1:19" x14ac:dyDescent="0.2">
      <c r="A932" s="8" t="str">
        <f t="shared" si="35"/>
        <v>SMEDIR00076**C</v>
      </c>
      <c r="B932" s="1" t="s">
        <v>75</v>
      </c>
      <c r="C932" s="1" t="s">
        <v>84</v>
      </c>
      <c r="D932" s="4">
        <v>5.41</v>
      </c>
      <c r="E932" s="4">
        <v>5.42</v>
      </c>
      <c r="F932" s="1" t="s">
        <v>319</v>
      </c>
      <c r="G932" s="5">
        <v>0</v>
      </c>
      <c r="H932" s="5">
        <v>0</v>
      </c>
      <c r="I932" s="5">
        <v>0</v>
      </c>
      <c r="J932" s="5">
        <v>22</v>
      </c>
      <c r="K932" s="5">
        <v>17</v>
      </c>
      <c r="L932" s="5">
        <f t="shared" si="33"/>
        <v>39</v>
      </c>
      <c r="M932" s="1" t="s">
        <v>87</v>
      </c>
      <c r="N932" s="1">
        <v>39</v>
      </c>
      <c r="O932" s="1" t="s">
        <v>1647</v>
      </c>
      <c r="P932" s="99">
        <v>102626</v>
      </c>
    </row>
    <row r="933" spans="1:19" x14ac:dyDescent="0.2">
      <c r="A933" s="8" t="str">
        <f t="shared" si="35"/>
        <v>SMEDIR00076**C</v>
      </c>
      <c r="B933" s="1" t="s">
        <v>75</v>
      </c>
      <c r="C933" s="1" t="s">
        <v>84</v>
      </c>
      <c r="D933" s="4">
        <v>7</v>
      </c>
      <c r="E933" s="4">
        <v>7.78</v>
      </c>
      <c r="F933" s="1" t="s">
        <v>317</v>
      </c>
      <c r="G933" s="5">
        <v>102</v>
      </c>
      <c r="H933" s="5">
        <v>0</v>
      </c>
      <c r="I933" s="5">
        <v>0</v>
      </c>
      <c r="J933" s="5">
        <v>0</v>
      </c>
      <c r="K933" s="5">
        <v>0</v>
      </c>
      <c r="L933" s="5">
        <f t="shared" si="33"/>
        <v>102</v>
      </c>
      <c r="M933" s="1" t="s">
        <v>413</v>
      </c>
      <c r="N933" s="1">
        <v>102</v>
      </c>
      <c r="O933" s="1" t="s">
        <v>1596</v>
      </c>
      <c r="P933" s="96">
        <v>91093</v>
      </c>
      <c r="R933" s="104" t="s">
        <v>1608</v>
      </c>
      <c r="S933" s="96" t="s">
        <v>1664</v>
      </c>
    </row>
    <row r="934" spans="1:19" x14ac:dyDescent="0.2">
      <c r="A934" s="8" t="str">
        <f t="shared" si="35"/>
        <v>SMEDIR00076**C</v>
      </c>
      <c r="B934" s="1" t="s">
        <v>75</v>
      </c>
      <c r="C934" s="1" t="s">
        <v>84</v>
      </c>
      <c r="D934" s="4">
        <v>7.72</v>
      </c>
      <c r="E934" s="4">
        <v>7.7299999999999995</v>
      </c>
      <c r="F934" s="1" t="s">
        <v>319</v>
      </c>
      <c r="G934" s="5">
        <v>78</v>
      </c>
      <c r="H934" s="5">
        <v>0</v>
      </c>
      <c r="I934" s="5">
        <v>15</v>
      </c>
      <c r="J934" s="5">
        <v>0</v>
      </c>
      <c r="K934" s="5">
        <v>0</v>
      </c>
      <c r="L934" s="5">
        <f t="shared" si="33"/>
        <v>93</v>
      </c>
      <c r="M934" s="1" t="s">
        <v>6</v>
      </c>
      <c r="N934" s="1">
        <v>93</v>
      </c>
      <c r="O934" s="1" t="s">
        <v>1596</v>
      </c>
      <c r="P934" s="96">
        <v>91093</v>
      </c>
      <c r="R934" s="104" t="s">
        <v>1608</v>
      </c>
      <c r="S934" s="96" t="s">
        <v>1664</v>
      </c>
    </row>
    <row r="935" spans="1:19" x14ac:dyDescent="0.2">
      <c r="A935" s="8" t="str">
        <f t="shared" si="35"/>
        <v>SMEDIR00076**C</v>
      </c>
      <c r="B935" s="1" t="s">
        <v>75</v>
      </c>
      <c r="C935" s="1" t="s">
        <v>84</v>
      </c>
      <c r="D935" s="4">
        <v>7.78</v>
      </c>
      <c r="E935" s="4">
        <v>11.76</v>
      </c>
      <c r="F935" s="1" t="s">
        <v>317</v>
      </c>
      <c r="G935" s="5">
        <v>562</v>
      </c>
      <c r="H935" s="5">
        <v>0</v>
      </c>
      <c r="I935" s="5">
        <v>0</v>
      </c>
      <c r="J935" s="5">
        <v>0</v>
      </c>
      <c r="K935" s="5">
        <v>0</v>
      </c>
      <c r="L935" s="5">
        <f t="shared" si="33"/>
        <v>562</v>
      </c>
      <c r="M935" s="1" t="s">
        <v>413</v>
      </c>
      <c r="N935" s="1">
        <v>562</v>
      </c>
      <c r="O935" s="1" t="s">
        <v>1596</v>
      </c>
      <c r="P935" s="96">
        <v>91093</v>
      </c>
      <c r="R935" s="104" t="s">
        <v>1608</v>
      </c>
      <c r="S935" s="96" t="s">
        <v>1664</v>
      </c>
    </row>
    <row r="936" spans="1:19" x14ac:dyDescent="0.2">
      <c r="A936" s="8" t="str">
        <f t="shared" si="35"/>
        <v>SMEDIR00076**C</v>
      </c>
      <c r="B936" s="1" t="s">
        <v>75</v>
      </c>
      <c r="C936" s="1" t="s">
        <v>84</v>
      </c>
      <c r="D936" s="4">
        <v>9.76</v>
      </c>
      <c r="E936" s="4">
        <v>9.77</v>
      </c>
      <c r="F936" s="1" t="s">
        <v>319</v>
      </c>
      <c r="G936" s="5">
        <v>77</v>
      </c>
      <c r="H936" s="5">
        <v>0</v>
      </c>
      <c r="I936" s="5">
        <v>14</v>
      </c>
      <c r="J936" s="5">
        <v>0</v>
      </c>
      <c r="K936" s="5">
        <v>0</v>
      </c>
      <c r="L936" s="5">
        <f t="shared" si="33"/>
        <v>91</v>
      </c>
      <c r="M936" s="1" t="s">
        <v>88</v>
      </c>
      <c r="N936" s="1">
        <v>91</v>
      </c>
      <c r="O936" s="1" t="s">
        <v>1596</v>
      </c>
      <c r="P936" s="96">
        <v>91093</v>
      </c>
      <c r="R936" s="104" t="s">
        <v>1608</v>
      </c>
      <c r="S936" s="96" t="s">
        <v>1664</v>
      </c>
    </row>
    <row r="937" spans="1:19" x14ac:dyDescent="0.2">
      <c r="A937" s="8" t="str">
        <f t="shared" si="35"/>
        <v>SMEDIR00076**C</v>
      </c>
      <c r="B937" s="1" t="s">
        <v>75</v>
      </c>
      <c r="C937" s="1" t="s">
        <v>84</v>
      </c>
      <c r="D937" s="4">
        <v>11.71</v>
      </c>
      <c r="E937" s="4">
        <v>11.72</v>
      </c>
      <c r="F937" s="1" t="s">
        <v>319</v>
      </c>
      <c r="G937" s="5">
        <v>76</v>
      </c>
      <c r="H937" s="5">
        <v>0</v>
      </c>
      <c r="I937" s="5">
        <v>15</v>
      </c>
      <c r="J937" s="5">
        <v>0</v>
      </c>
      <c r="K937" s="5">
        <v>0</v>
      </c>
      <c r="L937" s="5">
        <f t="shared" si="33"/>
        <v>91</v>
      </c>
      <c r="M937" s="1" t="s">
        <v>86</v>
      </c>
      <c r="N937" s="1">
        <v>91</v>
      </c>
      <c r="O937" s="1" t="s">
        <v>1596</v>
      </c>
      <c r="P937" s="96">
        <v>91093</v>
      </c>
      <c r="R937" s="104" t="s">
        <v>1608</v>
      </c>
      <c r="S937" s="96" t="s">
        <v>1664</v>
      </c>
    </row>
    <row r="938" spans="1:19" x14ac:dyDescent="0.2">
      <c r="A938" s="8" t="str">
        <f t="shared" si="35"/>
        <v>SMEDIR00271**C</v>
      </c>
      <c r="B938" s="1" t="s">
        <v>75</v>
      </c>
      <c r="C938" s="1" t="s">
        <v>89</v>
      </c>
      <c r="D938" s="4">
        <v>0</v>
      </c>
      <c r="E938" s="4">
        <v>0.35</v>
      </c>
      <c r="F938" s="1" t="s">
        <v>317</v>
      </c>
      <c r="G938" s="5">
        <v>0</v>
      </c>
      <c r="H938" s="5">
        <v>0</v>
      </c>
      <c r="I938" s="5">
        <v>0</v>
      </c>
      <c r="J938" s="5">
        <v>16</v>
      </c>
      <c r="K938" s="5">
        <v>16</v>
      </c>
      <c r="L938" s="5">
        <f t="shared" si="33"/>
        <v>32</v>
      </c>
      <c r="M938" s="1" t="s">
        <v>91</v>
      </c>
      <c r="N938" s="1">
        <v>32</v>
      </c>
      <c r="O938" s="1" t="s">
        <v>1617</v>
      </c>
      <c r="P938" s="99"/>
      <c r="Q938" s="96">
        <v>79753</v>
      </c>
      <c r="S938" s="96" t="s">
        <v>1651</v>
      </c>
    </row>
    <row r="939" spans="1:19" x14ac:dyDescent="0.2">
      <c r="A939" s="8" t="str">
        <f t="shared" si="35"/>
        <v>SMEDIR00271**C</v>
      </c>
      <c r="B939" s="1" t="s">
        <v>75</v>
      </c>
      <c r="C939" s="1" t="s">
        <v>89</v>
      </c>
      <c r="D939" s="4">
        <v>0</v>
      </c>
      <c r="E939" s="4">
        <v>0.35</v>
      </c>
      <c r="F939" s="1" t="s">
        <v>319</v>
      </c>
      <c r="G939" s="5">
        <v>0</v>
      </c>
      <c r="H939" s="5">
        <v>0</v>
      </c>
      <c r="I939" s="5">
        <v>0</v>
      </c>
      <c r="J939" s="5">
        <v>63</v>
      </c>
      <c r="K939" s="5">
        <v>22</v>
      </c>
      <c r="L939" s="5">
        <f t="shared" si="33"/>
        <v>85</v>
      </c>
      <c r="M939" s="1" t="s">
        <v>90</v>
      </c>
      <c r="N939" s="1">
        <v>85</v>
      </c>
      <c r="O939" s="1" t="s">
        <v>1617</v>
      </c>
      <c r="P939" s="99"/>
      <c r="Q939" s="96">
        <v>79753</v>
      </c>
      <c r="S939" s="96" t="s">
        <v>1651</v>
      </c>
    </row>
    <row r="940" spans="1:19" x14ac:dyDescent="0.2">
      <c r="A940" s="8" t="str">
        <f t="shared" si="35"/>
        <v>SMEDIR00271**C</v>
      </c>
      <c r="B940" s="1" t="s">
        <v>75</v>
      </c>
      <c r="C940" s="1" t="s">
        <v>89</v>
      </c>
      <c r="D940" s="4">
        <v>0.35</v>
      </c>
      <c r="E940" s="4">
        <v>6.58</v>
      </c>
      <c r="F940" s="1" t="s">
        <v>317</v>
      </c>
      <c r="G940" s="5">
        <v>576</v>
      </c>
      <c r="H940" s="5">
        <v>0</v>
      </c>
      <c r="I940" s="5">
        <v>0</v>
      </c>
      <c r="J940" s="5">
        <v>0</v>
      </c>
      <c r="K940" s="5">
        <v>0</v>
      </c>
      <c r="L940" s="5">
        <f t="shared" si="33"/>
        <v>576</v>
      </c>
      <c r="M940" s="1" t="s">
        <v>511</v>
      </c>
      <c r="N940" s="1">
        <v>576</v>
      </c>
      <c r="O940" s="1" t="s">
        <v>1617</v>
      </c>
      <c r="P940" s="99"/>
      <c r="Q940" s="96">
        <v>79753</v>
      </c>
      <c r="S940" s="96" t="s">
        <v>1651</v>
      </c>
    </row>
    <row r="941" spans="1:19" x14ac:dyDescent="0.2">
      <c r="A941" s="8" t="str">
        <f t="shared" si="35"/>
        <v>SMEDIR00271**C</v>
      </c>
      <c r="B941" s="1" t="s">
        <v>75</v>
      </c>
      <c r="C941" s="1" t="s">
        <v>89</v>
      </c>
      <c r="D941" s="4">
        <v>3.52</v>
      </c>
      <c r="E941" s="4">
        <v>3.53</v>
      </c>
      <c r="F941" s="1" t="s">
        <v>4</v>
      </c>
      <c r="G941" s="5">
        <v>0</v>
      </c>
      <c r="H941" s="5">
        <v>0</v>
      </c>
      <c r="I941" s="5">
        <v>0</v>
      </c>
      <c r="J941" s="5">
        <v>97</v>
      </c>
      <c r="K941" s="5">
        <v>55</v>
      </c>
      <c r="L941" s="5">
        <f t="shared" si="33"/>
        <v>152</v>
      </c>
      <c r="M941" s="1" t="s">
        <v>88</v>
      </c>
      <c r="N941" s="1">
        <v>152</v>
      </c>
      <c r="O941" s="1" t="s">
        <v>1617</v>
      </c>
      <c r="P941" s="99"/>
      <c r="Q941" s="96">
        <v>79753</v>
      </c>
      <c r="S941" s="96" t="s">
        <v>1651</v>
      </c>
    </row>
    <row r="942" spans="1:19" x14ac:dyDescent="0.2">
      <c r="A942" s="8" t="str">
        <f t="shared" si="35"/>
        <v>SMEDSR00003**C</v>
      </c>
      <c r="B942" s="1" t="s">
        <v>75</v>
      </c>
      <c r="C942" s="1" t="s">
        <v>321</v>
      </c>
      <c r="D942" s="4">
        <v>0</v>
      </c>
      <c r="E942" s="4">
        <v>0.8</v>
      </c>
      <c r="F942" s="1" t="s">
        <v>322</v>
      </c>
      <c r="G942" s="5">
        <v>0</v>
      </c>
      <c r="H942" s="5">
        <v>0</v>
      </c>
      <c r="I942" s="5">
        <v>53</v>
      </c>
      <c r="J942" s="5">
        <v>0</v>
      </c>
      <c r="K942" s="5">
        <v>0</v>
      </c>
      <c r="L942" s="5">
        <f t="shared" si="33"/>
        <v>53</v>
      </c>
      <c r="M942" s="1" t="s">
        <v>323</v>
      </c>
      <c r="N942" s="1">
        <v>53</v>
      </c>
      <c r="O942" s="1" t="s">
        <v>1647</v>
      </c>
      <c r="P942" s="99">
        <v>102626</v>
      </c>
    </row>
    <row r="943" spans="1:19" x14ac:dyDescent="0.2">
      <c r="A943" s="8" t="str">
        <f t="shared" si="35"/>
        <v>SMEDSR00003**C</v>
      </c>
      <c r="B943" s="1" t="s">
        <v>75</v>
      </c>
      <c r="C943" s="1" t="s">
        <v>321</v>
      </c>
      <c r="D943" s="4">
        <v>0.8</v>
      </c>
      <c r="E943" s="4">
        <v>1.07</v>
      </c>
      <c r="F943" s="1" t="s">
        <v>329</v>
      </c>
      <c r="G943" s="5">
        <v>0</v>
      </c>
      <c r="H943" s="5">
        <v>0</v>
      </c>
      <c r="I943" s="5">
        <v>36</v>
      </c>
      <c r="J943" s="5">
        <v>0</v>
      </c>
      <c r="K943" s="5">
        <v>0</v>
      </c>
      <c r="L943" s="5">
        <f t="shared" ref="L943:L1006" si="36">SUM(G943:K943)</f>
        <v>36</v>
      </c>
      <c r="M943" s="1" t="s">
        <v>343</v>
      </c>
      <c r="N943" s="1">
        <v>36</v>
      </c>
      <c r="O943" s="1" t="s">
        <v>1647</v>
      </c>
      <c r="P943" s="99">
        <v>102626</v>
      </c>
    </row>
    <row r="944" spans="1:19" x14ac:dyDescent="0.2">
      <c r="A944" s="8" t="str">
        <f t="shared" si="35"/>
        <v>SMEDSR00003**C</v>
      </c>
      <c r="B944" s="1" t="s">
        <v>75</v>
      </c>
      <c r="C944" s="1" t="s">
        <v>321</v>
      </c>
      <c r="D944" s="4">
        <v>1.07</v>
      </c>
      <c r="E944" s="4">
        <v>1.8</v>
      </c>
      <c r="F944" s="1" t="s">
        <v>322</v>
      </c>
      <c r="G944" s="5">
        <v>0</v>
      </c>
      <c r="H944" s="5">
        <v>0</v>
      </c>
      <c r="I944" s="5">
        <v>48</v>
      </c>
      <c r="J944" s="5">
        <v>0</v>
      </c>
      <c r="K944" s="5">
        <v>0</v>
      </c>
      <c r="L944" s="5">
        <f t="shared" si="36"/>
        <v>48</v>
      </c>
      <c r="M944" s="1" t="s">
        <v>323</v>
      </c>
      <c r="N944" s="1">
        <v>48</v>
      </c>
      <c r="O944" s="1" t="s">
        <v>1647</v>
      </c>
      <c r="P944" s="99">
        <v>102626</v>
      </c>
    </row>
    <row r="945" spans="1:19" x14ac:dyDescent="0.2">
      <c r="A945" s="8" t="str">
        <f t="shared" si="35"/>
        <v>SMEDSR00003**C</v>
      </c>
      <c r="B945" s="1" t="s">
        <v>75</v>
      </c>
      <c r="C945" s="1" t="s">
        <v>321</v>
      </c>
      <c r="D945" s="4">
        <v>3.75</v>
      </c>
      <c r="E945" s="4">
        <v>4.17</v>
      </c>
      <c r="F945" s="1">
        <v>10</v>
      </c>
      <c r="G945" s="5">
        <v>0</v>
      </c>
      <c r="H945" s="5">
        <v>0</v>
      </c>
      <c r="I945" s="5">
        <v>14</v>
      </c>
      <c r="J945" s="5">
        <v>8</v>
      </c>
      <c r="K945" s="5">
        <v>0</v>
      </c>
      <c r="L945" s="5">
        <f t="shared" si="36"/>
        <v>22</v>
      </c>
      <c r="M945" s="1" t="s">
        <v>666</v>
      </c>
      <c r="N945" s="1">
        <v>22</v>
      </c>
      <c r="O945" s="1" t="s">
        <v>1596</v>
      </c>
      <c r="P945" s="3">
        <v>98395</v>
      </c>
      <c r="R945" s="104" t="s">
        <v>1608</v>
      </c>
      <c r="S945" s="96" t="s">
        <v>1664</v>
      </c>
    </row>
    <row r="946" spans="1:19" x14ac:dyDescent="0.2">
      <c r="A946" s="8" t="str">
        <f t="shared" si="35"/>
        <v>SMEDSR00003**C</v>
      </c>
      <c r="B946" s="1" t="s">
        <v>75</v>
      </c>
      <c r="C946" s="1" t="s">
        <v>321</v>
      </c>
      <c r="D946" s="4">
        <v>4.17</v>
      </c>
      <c r="E946" s="4">
        <v>6.8</v>
      </c>
      <c r="F946" s="1" t="s">
        <v>322</v>
      </c>
      <c r="G946" s="5">
        <v>0</v>
      </c>
      <c r="H946" s="5">
        <v>0</v>
      </c>
      <c r="I946" s="5">
        <v>172</v>
      </c>
      <c r="J946" s="5">
        <v>0</v>
      </c>
      <c r="K946" s="5">
        <v>0</v>
      </c>
      <c r="L946" s="5">
        <f t="shared" si="36"/>
        <v>172</v>
      </c>
      <c r="M946" s="1" t="s">
        <v>323</v>
      </c>
      <c r="N946" s="1">
        <v>172</v>
      </c>
      <c r="O946" s="1" t="s">
        <v>1596</v>
      </c>
      <c r="P946" s="3">
        <v>98395</v>
      </c>
      <c r="R946" s="104" t="s">
        <v>1608</v>
      </c>
      <c r="S946" s="96" t="s">
        <v>1664</v>
      </c>
    </row>
    <row r="947" spans="1:19" x14ac:dyDescent="0.2">
      <c r="A947" s="8" t="str">
        <f t="shared" si="35"/>
        <v>SMEDSR00003**C</v>
      </c>
      <c r="B947" s="1" t="s">
        <v>75</v>
      </c>
      <c r="C947" s="1" t="s">
        <v>321</v>
      </c>
      <c r="D947" s="4">
        <v>6.8</v>
      </c>
      <c r="E947" s="4">
        <v>7.14</v>
      </c>
      <c r="F947" s="1">
        <v>8</v>
      </c>
      <c r="G947" s="5">
        <v>0</v>
      </c>
      <c r="H947" s="5">
        <v>0</v>
      </c>
      <c r="I947" s="5">
        <v>22</v>
      </c>
      <c r="J947" s="5">
        <v>0</v>
      </c>
      <c r="K947" s="5">
        <v>0</v>
      </c>
      <c r="L947" s="5">
        <f t="shared" si="36"/>
        <v>22</v>
      </c>
      <c r="M947" s="1" t="s">
        <v>92</v>
      </c>
      <c r="N947" s="1">
        <v>22</v>
      </c>
      <c r="O947" s="1" t="s">
        <v>1596</v>
      </c>
      <c r="P947" s="3">
        <v>98395</v>
      </c>
      <c r="R947" s="104" t="s">
        <v>1608</v>
      </c>
      <c r="S947" s="96" t="s">
        <v>1664</v>
      </c>
    </row>
    <row r="948" spans="1:19" x14ac:dyDescent="0.2">
      <c r="A948" s="8" t="str">
        <f t="shared" si="35"/>
        <v>SMEDSR00003**C</v>
      </c>
      <c r="B948" s="1" t="s">
        <v>75</v>
      </c>
      <c r="C948" s="1" t="s">
        <v>321</v>
      </c>
      <c r="D948" s="4">
        <v>7.14</v>
      </c>
      <c r="E948" s="4">
        <v>8.39</v>
      </c>
      <c r="F948" s="1" t="s">
        <v>322</v>
      </c>
      <c r="G948" s="5">
        <v>0</v>
      </c>
      <c r="H948" s="5">
        <v>0</v>
      </c>
      <c r="I948" s="5">
        <v>82</v>
      </c>
      <c r="J948" s="5">
        <v>0</v>
      </c>
      <c r="K948" s="5">
        <v>0</v>
      </c>
      <c r="L948" s="5">
        <f t="shared" si="36"/>
        <v>82</v>
      </c>
      <c r="M948" s="1" t="s">
        <v>323</v>
      </c>
      <c r="N948" s="1">
        <v>82</v>
      </c>
      <c r="O948" s="1" t="s">
        <v>1596</v>
      </c>
      <c r="P948" s="3">
        <v>98395</v>
      </c>
      <c r="R948" s="104" t="s">
        <v>1608</v>
      </c>
      <c r="S948" s="96" t="s">
        <v>1664</v>
      </c>
    </row>
    <row r="949" spans="1:19" x14ac:dyDescent="0.2">
      <c r="A949" s="8" t="str">
        <f t="shared" si="35"/>
        <v>SMEDSR00003**C</v>
      </c>
      <c r="B949" s="1" t="s">
        <v>75</v>
      </c>
      <c r="C949" s="1" t="s">
        <v>321</v>
      </c>
      <c r="D949" s="4">
        <v>8.39</v>
      </c>
      <c r="E949" s="4">
        <v>8.73</v>
      </c>
      <c r="F949" s="1">
        <v>8</v>
      </c>
      <c r="G949" s="5">
        <v>0</v>
      </c>
      <c r="H949" s="5">
        <v>0</v>
      </c>
      <c r="I949" s="5">
        <v>22</v>
      </c>
      <c r="J949" s="5">
        <v>0</v>
      </c>
      <c r="K949" s="5">
        <v>0</v>
      </c>
      <c r="L949" s="5">
        <f t="shared" si="36"/>
        <v>22</v>
      </c>
      <c r="M949" s="1" t="s">
        <v>93</v>
      </c>
      <c r="N949" s="1">
        <v>22</v>
      </c>
      <c r="O949" s="1" t="s">
        <v>1596</v>
      </c>
      <c r="P949" s="3">
        <v>98395</v>
      </c>
      <c r="R949" s="104" t="s">
        <v>1608</v>
      </c>
      <c r="S949" s="96" t="s">
        <v>1664</v>
      </c>
    </row>
    <row r="950" spans="1:19" x14ac:dyDescent="0.2">
      <c r="A950" s="8" t="str">
        <f t="shared" si="35"/>
        <v>SMEDSR00003**C</v>
      </c>
      <c r="B950" s="1" t="s">
        <v>75</v>
      </c>
      <c r="C950" s="1" t="s">
        <v>321</v>
      </c>
      <c r="D950" s="4">
        <v>8.73</v>
      </c>
      <c r="E950" s="4">
        <v>8.8800000000000008</v>
      </c>
      <c r="F950" s="1" t="s">
        <v>322</v>
      </c>
      <c r="G950" s="5">
        <v>0</v>
      </c>
      <c r="H950" s="5">
        <v>0</v>
      </c>
      <c r="I950" s="5">
        <v>10</v>
      </c>
      <c r="J950" s="5">
        <v>0</v>
      </c>
      <c r="K950" s="5">
        <v>0</v>
      </c>
      <c r="L950" s="5">
        <f t="shared" si="36"/>
        <v>10</v>
      </c>
      <c r="M950" s="1" t="s">
        <v>323</v>
      </c>
      <c r="N950" s="1">
        <v>10</v>
      </c>
      <c r="O950" s="1" t="s">
        <v>1596</v>
      </c>
      <c r="P950" s="3">
        <v>98395</v>
      </c>
      <c r="R950" s="104" t="s">
        <v>1608</v>
      </c>
      <c r="S950" s="96" t="s">
        <v>1664</v>
      </c>
    </row>
    <row r="951" spans="1:19" x14ac:dyDescent="0.2">
      <c r="A951" s="8" t="str">
        <f t="shared" si="35"/>
        <v>SMEDSR00003**C</v>
      </c>
      <c r="B951" s="1" t="s">
        <v>75</v>
      </c>
      <c r="C951" s="1" t="s">
        <v>321</v>
      </c>
      <c r="D951" s="4">
        <v>8.8800000000000008</v>
      </c>
      <c r="E951" s="4">
        <v>9.2200000000000006</v>
      </c>
      <c r="F951" s="1">
        <v>8</v>
      </c>
      <c r="G951" s="5">
        <v>0</v>
      </c>
      <c r="H951" s="5">
        <v>0</v>
      </c>
      <c r="I951" s="5">
        <v>22</v>
      </c>
      <c r="J951" s="5">
        <v>0</v>
      </c>
      <c r="K951" s="5">
        <v>0</v>
      </c>
      <c r="L951" s="5">
        <f t="shared" si="36"/>
        <v>22</v>
      </c>
      <c r="M951" s="1" t="s">
        <v>637</v>
      </c>
      <c r="N951" s="1">
        <v>22</v>
      </c>
      <c r="O951" s="1" t="s">
        <v>1596</v>
      </c>
      <c r="P951" s="3">
        <v>98395</v>
      </c>
      <c r="R951" s="104" t="s">
        <v>1608</v>
      </c>
      <c r="S951" s="96" t="s">
        <v>1664</v>
      </c>
    </row>
    <row r="952" spans="1:19" x14ac:dyDescent="0.2">
      <c r="A952" s="8" t="str">
        <f t="shared" si="35"/>
        <v>SMEDSR00003**C</v>
      </c>
      <c r="B952" s="1" t="s">
        <v>75</v>
      </c>
      <c r="C952" s="1" t="s">
        <v>321</v>
      </c>
      <c r="D952" s="4">
        <v>9.2200000000000006</v>
      </c>
      <c r="E952" s="4">
        <v>9.8699999999999992</v>
      </c>
      <c r="F952" s="1" t="s">
        <v>322</v>
      </c>
      <c r="G952" s="5">
        <v>0</v>
      </c>
      <c r="H952" s="5">
        <v>0</v>
      </c>
      <c r="I952" s="5">
        <v>41</v>
      </c>
      <c r="J952" s="5">
        <v>0</v>
      </c>
      <c r="K952" s="5">
        <v>0</v>
      </c>
      <c r="L952" s="5">
        <f t="shared" si="36"/>
        <v>41</v>
      </c>
      <c r="M952" s="1" t="s">
        <v>323</v>
      </c>
      <c r="N952" s="1">
        <v>41</v>
      </c>
      <c r="O952" s="1" t="s">
        <v>1596</v>
      </c>
      <c r="P952" s="3">
        <v>98395</v>
      </c>
      <c r="R952" s="104" t="s">
        <v>1608</v>
      </c>
      <c r="S952" s="96" t="s">
        <v>1664</v>
      </c>
    </row>
    <row r="953" spans="1:19" x14ac:dyDescent="0.2">
      <c r="A953" s="8" t="str">
        <f t="shared" si="35"/>
        <v>SMEDSR00003**C</v>
      </c>
      <c r="B953" s="1" t="s">
        <v>75</v>
      </c>
      <c r="C953" s="1" t="s">
        <v>321</v>
      </c>
      <c r="D953" s="4">
        <v>12.77</v>
      </c>
      <c r="E953" s="4">
        <v>12.93</v>
      </c>
      <c r="F953" s="1" t="s">
        <v>322</v>
      </c>
      <c r="G953" s="5">
        <v>0</v>
      </c>
      <c r="H953" s="5">
        <v>0</v>
      </c>
      <c r="I953" s="5">
        <v>13</v>
      </c>
      <c r="J953" s="5">
        <v>0</v>
      </c>
      <c r="K953" s="5">
        <v>0</v>
      </c>
      <c r="L953" s="5">
        <f t="shared" si="36"/>
        <v>13</v>
      </c>
      <c r="M953" s="1" t="s">
        <v>323</v>
      </c>
      <c r="N953" s="1">
        <v>13</v>
      </c>
      <c r="O953" s="1" t="s">
        <v>1660</v>
      </c>
      <c r="P953" s="3">
        <v>105561</v>
      </c>
    </row>
    <row r="954" spans="1:19" x14ac:dyDescent="0.2">
      <c r="A954" s="8" t="str">
        <f t="shared" si="35"/>
        <v>SMEDSR00003**C</v>
      </c>
      <c r="B954" s="1" t="s">
        <v>75</v>
      </c>
      <c r="C954" s="1" t="s">
        <v>321</v>
      </c>
      <c r="D954" s="4">
        <v>12.93</v>
      </c>
      <c r="E954" s="4">
        <v>13.25</v>
      </c>
      <c r="F954" s="1" t="s">
        <v>39</v>
      </c>
      <c r="G954" s="5">
        <v>16</v>
      </c>
      <c r="H954" s="5">
        <v>0</v>
      </c>
      <c r="I954" s="5">
        <v>22</v>
      </c>
      <c r="J954" s="5">
        <v>8</v>
      </c>
      <c r="K954" s="5">
        <v>0</v>
      </c>
      <c r="L954" s="5">
        <f t="shared" si="36"/>
        <v>46</v>
      </c>
      <c r="M954" s="1" t="s">
        <v>642</v>
      </c>
      <c r="N954" s="1">
        <v>46</v>
      </c>
      <c r="O954" s="1" t="s">
        <v>1660</v>
      </c>
      <c r="P954" s="3">
        <v>105561</v>
      </c>
    </row>
    <row r="955" spans="1:19" x14ac:dyDescent="0.2">
      <c r="A955" s="8" t="str">
        <f t="shared" si="35"/>
        <v>SMEDSR00003**C</v>
      </c>
      <c r="B955" s="1" t="s">
        <v>75</v>
      </c>
      <c r="C955" s="1" t="s">
        <v>321</v>
      </c>
      <c r="D955" s="4">
        <v>13.25</v>
      </c>
      <c r="E955" s="4">
        <v>14.32</v>
      </c>
      <c r="F955" s="1" t="s">
        <v>322</v>
      </c>
      <c r="G955" s="5">
        <v>0</v>
      </c>
      <c r="H955" s="5">
        <v>0</v>
      </c>
      <c r="I955" s="5">
        <v>71</v>
      </c>
      <c r="J955" s="5">
        <v>0</v>
      </c>
      <c r="K955" s="5">
        <v>0</v>
      </c>
      <c r="L955" s="5">
        <f t="shared" si="36"/>
        <v>71</v>
      </c>
      <c r="M955" s="1" t="s">
        <v>323</v>
      </c>
      <c r="N955" s="1">
        <v>71</v>
      </c>
      <c r="O955" s="1" t="s">
        <v>1660</v>
      </c>
      <c r="P955" s="3">
        <v>105561</v>
      </c>
    </row>
    <row r="956" spans="1:19" x14ac:dyDescent="0.2">
      <c r="A956" s="8" t="str">
        <f t="shared" si="35"/>
        <v>SMEDSR00003**C</v>
      </c>
      <c r="B956" s="1" t="s">
        <v>75</v>
      </c>
      <c r="C956" s="1" t="s">
        <v>321</v>
      </c>
      <c r="D956" s="4">
        <v>14.32</v>
      </c>
      <c r="E956" s="4">
        <v>14.75</v>
      </c>
      <c r="F956" s="1" t="s">
        <v>329</v>
      </c>
      <c r="G956" s="5">
        <v>0</v>
      </c>
      <c r="H956" s="5">
        <v>0</v>
      </c>
      <c r="I956" s="5">
        <v>51</v>
      </c>
      <c r="J956" s="5">
        <v>0</v>
      </c>
      <c r="K956" s="5">
        <v>0</v>
      </c>
      <c r="L956" s="5">
        <f t="shared" si="36"/>
        <v>51</v>
      </c>
      <c r="M956" s="1" t="s">
        <v>343</v>
      </c>
      <c r="N956" s="1">
        <v>51</v>
      </c>
      <c r="O956" s="1" t="s">
        <v>1660</v>
      </c>
      <c r="P956" s="3">
        <v>105561</v>
      </c>
    </row>
    <row r="957" spans="1:19" x14ac:dyDescent="0.2">
      <c r="A957" s="8" t="str">
        <f t="shared" si="35"/>
        <v>SMEDSR00003**C</v>
      </c>
      <c r="B957" s="1" t="s">
        <v>75</v>
      </c>
      <c r="C957" s="1" t="s">
        <v>321</v>
      </c>
      <c r="D957" s="4">
        <v>14.75</v>
      </c>
      <c r="E957" s="4">
        <v>15.11</v>
      </c>
      <c r="F957" s="1" t="s">
        <v>39</v>
      </c>
      <c r="G957" s="5">
        <v>16</v>
      </c>
      <c r="H957" s="5">
        <v>0</v>
      </c>
      <c r="I957" s="5">
        <v>22</v>
      </c>
      <c r="J957" s="5">
        <v>11</v>
      </c>
      <c r="K957" s="5">
        <v>0</v>
      </c>
      <c r="L957" s="5">
        <f t="shared" si="36"/>
        <v>49</v>
      </c>
      <c r="M957" s="1" t="s">
        <v>94</v>
      </c>
      <c r="N957" s="1">
        <v>49</v>
      </c>
      <c r="O957" s="1" t="s">
        <v>1660</v>
      </c>
      <c r="P957" s="3">
        <v>105561</v>
      </c>
    </row>
    <row r="958" spans="1:19" x14ac:dyDescent="0.2">
      <c r="A958" s="8" t="str">
        <f t="shared" si="35"/>
        <v>SMEDSR00003**C</v>
      </c>
      <c r="B958" s="1" t="s">
        <v>75</v>
      </c>
      <c r="C958" s="1" t="s">
        <v>321</v>
      </c>
      <c r="D958" s="4">
        <v>15.11</v>
      </c>
      <c r="E958" s="4">
        <v>16.61</v>
      </c>
      <c r="F958" s="1" t="s">
        <v>322</v>
      </c>
      <c r="G958" s="5">
        <v>0</v>
      </c>
      <c r="H958" s="5">
        <v>0</v>
      </c>
      <c r="I958" s="5">
        <v>102</v>
      </c>
      <c r="J958" s="5">
        <v>0</v>
      </c>
      <c r="K958" s="5">
        <v>0</v>
      </c>
      <c r="L958" s="5">
        <f t="shared" si="36"/>
        <v>102</v>
      </c>
      <c r="M958" s="1" t="s">
        <v>323</v>
      </c>
      <c r="N958" s="1">
        <v>102</v>
      </c>
      <c r="O958" s="1" t="s">
        <v>1596</v>
      </c>
      <c r="P958" s="99">
        <v>109232</v>
      </c>
      <c r="R958" s="104" t="s">
        <v>1608</v>
      </c>
      <c r="S958" s="96" t="s">
        <v>1664</v>
      </c>
    </row>
    <row r="959" spans="1:19" x14ac:dyDescent="0.2">
      <c r="A959" s="8" t="str">
        <f t="shared" si="35"/>
        <v>SMEDSR00003**C</v>
      </c>
      <c r="B959" s="1" t="s">
        <v>75</v>
      </c>
      <c r="C959" s="1" t="s">
        <v>321</v>
      </c>
      <c r="D959" s="4">
        <v>16.61</v>
      </c>
      <c r="E959" s="4">
        <v>17.48</v>
      </c>
      <c r="F959" s="1" t="s">
        <v>423</v>
      </c>
      <c r="G959" s="5">
        <v>0</v>
      </c>
      <c r="H959" s="5">
        <v>0</v>
      </c>
      <c r="I959" s="5">
        <v>18</v>
      </c>
      <c r="J959" s="5">
        <v>113</v>
      </c>
      <c r="K959" s="5">
        <v>22</v>
      </c>
      <c r="L959" s="5">
        <f t="shared" si="36"/>
        <v>153</v>
      </c>
      <c r="M959" s="1" t="s">
        <v>643</v>
      </c>
      <c r="N959" s="1">
        <v>153</v>
      </c>
      <c r="O959" s="1" t="s">
        <v>1596</v>
      </c>
      <c r="P959" s="99">
        <v>109232</v>
      </c>
      <c r="R959" s="104" t="s">
        <v>1608</v>
      </c>
      <c r="S959" s="96" t="s">
        <v>1664</v>
      </c>
    </row>
    <row r="960" spans="1:19" x14ac:dyDescent="0.2">
      <c r="A960" s="8" t="str">
        <f t="shared" si="35"/>
        <v>SMEDSR00003**C</v>
      </c>
      <c r="B960" s="1" t="s">
        <v>75</v>
      </c>
      <c r="C960" s="1" t="s">
        <v>321</v>
      </c>
      <c r="D960" s="4">
        <v>17.48</v>
      </c>
      <c r="E960" s="4">
        <v>17.8</v>
      </c>
      <c r="F960" s="1" t="s">
        <v>322</v>
      </c>
      <c r="G960" s="5">
        <v>0</v>
      </c>
      <c r="H960" s="5">
        <v>0</v>
      </c>
      <c r="I960" s="5">
        <v>21</v>
      </c>
      <c r="J960" s="5">
        <v>0</v>
      </c>
      <c r="K960" s="5">
        <v>0</v>
      </c>
      <c r="L960" s="5">
        <f t="shared" si="36"/>
        <v>21</v>
      </c>
      <c r="M960" s="1" t="s">
        <v>323</v>
      </c>
      <c r="N960" s="1">
        <v>21</v>
      </c>
      <c r="O960" s="1" t="s">
        <v>1596</v>
      </c>
      <c r="P960" s="99">
        <v>109232</v>
      </c>
      <c r="R960" s="104" t="s">
        <v>1608</v>
      </c>
      <c r="S960" s="96" t="s">
        <v>1664</v>
      </c>
    </row>
    <row r="961" spans="1:19" x14ac:dyDescent="0.2">
      <c r="A961" s="8" t="str">
        <f t="shared" si="35"/>
        <v>SMEDSR00003**C</v>
      </c>
      <c r="B961" s="1" t="s">
        <v>75</v>
      </c>
      <c r="C961" s="1" t="s">
        <v>321</v>
      </c>
      <c r="D961" s="4">
        <v>17.8</v>
      </c>
      <c r="E961" s="4">
        <v>18.3</v>
      </c>
      <c r="F961" s="10" t="s">
        <v>757</v>
      </c>
      <c r="G961" s="5">
        <v>0</v>
      </c>
      <c r="H961" s="5">
        <v>0</v>
      </c>
      <c r="I961" s="5">
        <v>39</v>
      </c>
      <c r="J961" s="5">
        <v>4</v>
      </c>
      <c r="K961" s="5">
        <v>0</v>
      </c>
      <c r="L961" s="5">
        <f t="shared" si="36"/>
        <v>43</v>
      </c>
      <c r="M961" s="1" t="s">
        <v>96</v>
      </c>
      <c r="N961" s="1">
        <v>39</v>
      </c>
      <c r="O961" s="1" t="s">
        <v>1660</v>
      </c>
      <c r="P961" s="3">
        <v>105561</v>
      </c>
    </row>
    <row r="962" spans="1:19" x14ac:dyDescent="0.2">
      <c r="A962" s="8" t="str">
        <f t="shared" si="35"/>
        <v>SMEDSR00003**C</v>
      </c>
      <c r="B962" s="1" t="s">
        <v>75</v>
      </c>
      <c r="C962" s="1" t="s">
        <v>321</v>
      </c>
      <c r="D962" s="4">
        <v>18.3</v>
      </c>
      <c r="E962" s="4">
        <v>19.420000000000002</v>
      </c>
      <c r="F962" s="1" t="s">
        <v>322</v>
      </c>
      <c r="G962" s="5">
        <v>0</v>
      </c>
      <c r="H962" s="5">
        <v>0</v>
      </c>
      <c r="I962" s="5">
        <v>90</v>
      </c>
      <c r="J962" s="5">
        <v>0</v>
      </c>
      <c r="K962" s="5">
        <v>0</v>
      </c>
      <c r="L962" s="5">
        <f t="shared" si="36"/>
        <v>90</v>
      </c>
      <c r="M962" s="1" t="s">
        <v>323</v>
      </c>
      <c r="N962" s="1">
        <v>90</v>
      </c>
      <c r="O962" s="1" t="s">
        <v>1660</v>
      </c>
      <c r="P962" s="3">
        <v>105561</v>
      </c>
    </row>
    <row r="963" spans="1:19" x14ac:dyDescent="0.2">
      <c r="A963" s="8" t="str">
        <f t="shared" si="35"/>
        <v>SMEDSR00003**C</v>
      </c>
      <c r="B963" s="1" t="s">
        <v>75</v>
      </c>
      <c r="C963" s="1" t="s">
        <v>321</v>
      </c>
      <c r="D963" s="4">
        <v>19.420000000000002</v>
      </c>
      <c r="E963" s="4">
        <v>19.63</v>
      </c>
      <c r="F963" s="1" t="s">
        <v>334</v>
      </c>
      <c r="G963" s="5">
        <v>16</v>
      </c>
      <c r="H963" s="5">
        <v>0</v>
      </c>
      <c r="I963" s="5">
        <v>11</v>
      </c>
      <c r="J963" s="5">
        <v>0</v>
      </c>
      <c r="K963" s="5">
        <v>0</v>
      </c>
      <c r="L963" s="5">
        <f t="shared" si="36"/>
        <v>27</v>
      </c>
      <c r="M963" s="1" t="s">
        <v>97</v>
      </c>
      <c r="N963" s="1">
        <v>27</v>
      </c>
      <c r="O963" s="1" t="s">
        <v>1660</v>
      </c>
      <c r="P963" s="3">
        <v>105561</v>
      </c>
    </row>
    <row r="964" spans="1:19" x14ac:dyDescent="0.2">
      <c r="A964" s="8" t="str">
        <f t="shared" si="35"/>
        <v>SMEDSR00003**C</v>
      </c>
      <c r="B964" s="1" t="s">
        <v>75</v>
      </c>
      <c r="C964" s="1" t="s">
        <v>321</v>
      </c>
      <c r="D964" s="4">
        <v>19.63</v>
      </c>
      <c r="E964" s="4">
        <v>19.84</v>
      </c>
      <c r="F964" s="1" t="s">
        <v>334</v>
      </c>
      <c r="G964" s="5">
        <v>13</v>
      </c>
      <c r="H964" s="5">
        <v>0</v>
      </c>
      <c r="I964" s="5">
        <v>29</v>
      </c>
      <c r="J964" s="5">
        <v>0</v>
      </c>
      <c r="K964" s="5">
        <v>0</v>
      </c>
      <c r="L964" s="5">
        <f t="shared" si="36"/>
        <v>42</v>
      </c>
      <c r="M964" s="1" t="s">
        <v>98</v>
      </c>
      <c r="N964" s="1">
        <v>42</v>
      </c>
      <c r="O964" s="1" t="s">
        <v>1660</v>
      </c>
      <c r="P964" s="3">
        <v>105561</v>
      </c>
    </row>
    <row r="965" spans="1:19" x14ac:dyDescent="0.2">
      <c r="A965" s="8" t="str">
        <f t="shared" si="35"/>
        <v>SMEDSR00003**C</v>
      </c>
      <c r="B965" s="1" t="s">
        <v>75</v>
      </c>
      <c r="C965" s="1" t="s">
        <v>321</v>
      </c>
      <c r="D965" s="4">
        <v>19.84</v>
      </c>
      <c r="E965" s="4">
        <v>20.66</v>
      </c>
      <c r="F965" s="1" t="s">
        <v>322</v>
      </c>
      <c r="G965" s="5">
        <v>0</v>
      </c>
      <c r="H965" s="5">
        <v>0</v>
      </c>
      <c r="I965" s="5">
        <v>42</v>
      </c>
      <c r="J965" s="5">
        <v>0</v>
      </c>
      <c r="K965" s="5">
        <v>0</v>
      </c>
      <c r="L965" s="5">
        <f t="shared" si="36"/>
        <v>42</v>
      </c>
      <c r="M965" s="1" t="s">
        <v>323</v>
      </c>
      <c r="N965" s="1">
        <v>42</v>
      </c>
      <c r="O965" s="1" t="s">
        <v>1660</v>
      </c>
      <c r="P965" s="3">
        <v>105561</v>
      </c>
    </row>
    <row r="966" spans="1:19" x14ac:dyDescent="0.2">
      <c r="A966" s="8" t="str">
        <f t="shared" si="35"/>
        <v>SMEDSR00003**C</v>
      </c>
      <c r="B966" s="1" t="s">
        <v>75</v>
      </c>
      <c r="C966" s="1" t="s">
        <v>321</v>
      </c>
      <c r="D966" s="4">
        <v>20.66</v>
      </c>
      <c r="E966" s="4">
        <v>21</v>
      </c>
      <c r="F966" s="1" t="s">
        <v>324</v>
      </c>
      <c r="G966" s="5">
        <v>0</v>
      </c>
      <c r="H966" s="5">
        <v>0</v>
      </c>
      <c r="I966" s="5">
        <v>22</v>
      </c>
      <c r="J966" s="5">
        <v>0</v>
      </c>
      <c r="K966" s="5">
        <v>0</v>
      </c>
      <c r="L966" s="5">
        <f t="shared" si="36"/>
        <v>22</v>
      </c>
      <c r="M966" s="1" t="s">
        <v>99</v>
      </c>
      <c r="N966" s="1">
        <v>22</v>
      </c>
      <c r="O966" s="1" t="s">
        <v>1660</v>
      </c>
      <c r="P966" s="3">
        <v>105561</v>
      </c>
    </row>
    <row r="967" spans="1:19" x14ac:dyDescent="0.2">
      <c r="A967" s="8" t="str">
        <f t="shared" si="35"/>
        <v>SMEDSR00003**C</v>
      </c>
      <c r="B967" s="1" t="s">
        <v>75</v>
      </c>
      <c r="C967" s="1" t="s">
        <v>321</v>
      </c>
      <c r="D967" s="4">
        <v>21</v>
      </c>
      <c r="E967" s="4">
        <v>22.12</v>
      </c>
      <c r="F967" s="1" t="s">
        <v>322</v>
      </c>
      <c r="G967" s="5">
        <v>0</v>
      </c>
      <c r="H967" s="5">
        <v>0</v>
      </c>
      <c r="I967" s="5">
        <v>72</v>
      </c>
      <c r="J967" s="5">
        <v>0</v>
      </c>
      <c r="K967" s="5">
        <v>0</v>
      </c>
      <c r="L967" s="5">
        <f t="shared" si="36"/>
        <v>72</v>
      </c>
      <c r="M967" s="1" t="s">
        <v>323</v>
      </c>
      <c r="N967" s="1">
        <v>72</v>
      </c>
      <c r="O967" s="1" t="s">
        <v>1660</v>
      </c>
      <c r="P967" s="3">
        <v>105561</v>
      </c>
    </row>
    <row r="968" spans="1:19" x14ac:dyDescent="0.2">
      <c r="A968" s="8" t="str">
        <f t="shared" si="35"/>
        <v>SMEDSR00003**C</v>
      </c>
      <c r="B968" s="1" t="s">
        <v>75</v>
      </c>
      <c r="C968" s="1" t="s">
        <v>321</v>
      </c>
      <c r="D968" s="4">
        <v>22.12</v>
      </c>
      <c r="E968" s="4">
        <v>22.52</v>
      </c>
      <c r="F968" s="1" t="s">
        <v>334</v>
      </c>
      <c r="G968" s="5">
        <v>32</v>
      </c>
      <c r="H968" s="5">
        <v>0</v>
      </c>
      <c r="I968" s="5">
        <v>22</v>
      </c>
      <c r="J968" s="5">
        <v>0</v>
      </c>
      <c r="K968" s="5">
        <v>0</v>
      </c>
      <c r="L968" s="5">
        <f t="shared" si="36"/>
        <v>54</v>
      </c>
      <c r="M968" s="1" t="s">
        <v>100</v>
      </c>
      <c r="N968" s="1">
        <v>54</v>
      </c>
      <c r="O968" s="1" t="s">
        <v>1660</v>
      </c>
      <c r="P968" s="3">
        <v>105561</v>
      </c>
    </row>
    <row r="969" spans="1:19" x14ac:dyDescent="0.2">
      <c r="A969" s="8" t="str">
        <f t="shared" si="35"/>
        <v>SMEDSR00003**C</v>
      </c>
      <c r="B969" s="1" t="s">
        <v>75</v>
      </c>
      <c r="C969" s="1" t="s">
        <v>321</v>
      </c>
      <c r="D969" s="4">
        <v>22.52</v>
      </c>
      <c r="E969" s="4">
        <v>24.81</v>
      </c>
      <c r="F969" s="1" t="s">
        <v>322</v>
      </c>
      <c r="G969" s="5">
        <v>0</v>
      </c>
      <c r="H969" s="5">
        <v>0</v>
      </c>
      <c r="I969" s="5">
        <v>151</v>
      </c>
      <c r="J969" s="5">
        <v>0</v>
      </c>
      <c r="K969" s="5">
        <v>0</v>
      </c>
      <c r="L969" s="5">
        <f t="shared" si="36"/>
        <v>151</v>
      </c>
      <c r="M969" s="1" t="s">
        <v>323</v>
      </c>
      <c r="N969" s="1">
        <v>151</v>
      </c>
      <c r="O969" s="1" t="s">
        <v>1660</v>
      </c>
      <c r="P969" s="3">
        <v>105561</v>
      </c>
    </row>
    <row r="970" spans="1:19" x14ac:dyDescent="0.2">
      <c r="A970" s="8" t="str">
        <f t="shared" si="35"/>
        <v>SMEDSR00018**C</v>
      </c>
      <c r="B970" s="1" t="s">
        <v>75</v>
      </c>
      <c r="C970" s="1" t="s">
        <v>577</v>
      </c>
      <c r="D970" s="4">
        <v>0</v>
      </c>
      <c r="E970" s="4">
        <v>2.41</v>
      </c>
      <c r="F970" s="1" t="s">
        <v>322</v>
      </c>
      <c r="G970" s="5">
        <v>0</v>
      </c>
      <c r="H970" s="5">
        <v>0</v>
      </c>
      <c r="I970" s="5">
        <v>172</v>
      </c>
      <c r="J970" s="5">
        <v>0</v>
      </c>
      <c r="K970" s="5">
        <v>0</v>
      </c>
      <c r="L970" s="5">
        <f t="shared" si="36"/>
        <v>172</v>
      </c>
      <c r="M970" s="1" t="s">
        <v>323</v>
      </c>
      <c r="N970" s="1">
        <v>172</v>
      </c>
      <c r="O970" s="1" t="s">
        <v>1596</v>
      </c>
      <c r="P970" s="99">
        <v>98570</v>
      </c>
      <c r="R970" s="104" t="s">
        <v>1608</v>
      </c>
      <c r="S970" s="96" t="s">
        <v>1664</v>
      </c>
    </row>
    <row r="971" spans="1:19" x14ac:dyDescent="0.2">
      <c r="A971" s="8" t="str">
        <f t="shared" si="35"/>
        <v>SMEDSR00018**C</v>
      </c>
      <c r="B971" s="1" t="s">
        <v>75</v>
      </c>
      <c r="C971" s="1" t="s">
        <v>577</v>
      </c>
      <c r="D971" s="4">
        <v>2.41</v>
      </c>
      <c r="E971" s="4">
        <v>2.89</v>
      </c>
      <c r="F971" s="1" t="s">
        <v>334</v>
      </c>
      <c r="G971" s="5">
        <v>32</v>
      </c>
      <c r="H971" s="5">
        <v>0</v>
      </c>
      <c r="I971" s="5">
        <v>22</v>
      </c>
      <c r="J971" s="5">
        <v>0</v>
      </c>
      <c r="K971" s="5">
        <v>0</v>
      </c>
      <c r="L971" s="5">
        <f t="shared" si="36"/>
        <v>54</v>
      </c>
      <c r="M971" s="1" t="s">
        <v>107</v>
      </c>
      <c r="N971" s="1">
        <v>54</v>
      </c>
      <c r="O971" s="1" t="s">
        <v>1596</v>
      </c>
      <c r="P971" s="99">
        <v>98570</v>
      </c>
      <c r="R971" s="104" t="s">
        <v>1608</v>
      </c>
      <c r="S971" s="96" t="s">
        <v>1664</v>
      </c>
    </row>
    <row r="972" spans="1:19" x14ac:dyDescent="0.2">
      <c r="A972" s="8" t="str">
        <f t="shared" si="35"/>
        <v>SMEDSR00018**C</v>
      </c>
      <c r="B972" s="1" t="s">
        <v>75</v>
      </c>
      <c r="C972" s="1" t="s">
        <v>577</v>
      </c>
      <c r="D972" s="4">
        <v>2.89</v>
      </c>
      <c r="E972" s="4">
        <v>7.58</v>
      </c>
      <c r="F972" s="1" t="s">
        <v>322</v>
      </c>
      <c r="G972" s="5">
        <v>0</v>
      </c>
      <c r="H972" s="5">
        <v>0</v>
      </c>
      <c r="I972" s="5">
        <v>328</v>
      </c>
      <c r="J972" s="5">
        <v>0</v>
      </c>
      <c r="K972" s="5">
        <v>0</v>
      </c>
      <c r="L972" s="5">
        <f t="shared" si="36"/>
        <v>328</v>
      </c>
      <c r="M972" s="1" t="s">
        <v>323</v>
      </c>
      <c r="N972" s="1">
        <v>328</v>
      </c>
      <c r="O972" s="1" t="s">
        <v>1596</v>
      </c>
      <c r="P972" s="99">
        <v>98570</v>
      </c>
      <c r="R972" s="104" t="s">
        <v>1608</v>
      </c>
      <c r="S972" s="96" t="s">
        <v>1664</v>
      </c>
    </row>
    <row r="973" spans="1:19" x14ac:dyDescent="0.2">
      <c r="A973" s="8" t="str">
        <f t="shared" si="35"/>
        <v>SMEDSR00018**C</v>
      </c>
      <c r="B973" s="1" t="s">
        <v>75</v>
      </c>
      <c r="C973" s="1" t="s">
        <v>577</v>
      </c>
      <c r="D973" s="4">
        <v>7.58</v>
      </c>
      <c r="E973" s="4">
        <v>7.98</v>
      </c>
      <c r="F973" s="1" t="s">
        <v>334</v>
      </c>
      <c r="G973" s="5">
        <v>32</v>
      </c>
      <c r="H973" s="5">
        <v>0</v>
      </c>
      <c r="I973" s="5">
        <v>22</v>
      </c>
      <c r="J973" s="5">
        <v>0</v>
      </c>
      <c r="K973" s="5">
        <v>0</v>
      </c>
      <c r="L973" s="5">
        <f t="shared" si="36"/>
        <v>54</v>
      </c>
      <c r="M973" s="1" t="s">
        <v>108</v>
      </c>
      <c r="N973" s="1">
        <v>54</v>
      </c>
      <c r="O973" s="1" t="s">
        <v>1596</v>
      </c>
      <c r="P973" s="99">
        <v>98570</v>
      </c>
      <c r="R973" s="104" t="s">
        <v>1608</v>
      </c>
      <c r="S973" s="96" t="s">
        <v>1664</v>
      </c>
    </row>
    <row r="974" spans="1:19" x14ac:dyDescent="0.2">
      <c r="A974" s="8" t="str">
        <f t="shared" si="35"/>
        <v>SMEDSR00018**C</v>
      </c>
      <c r="B974" s="1" t="s">
        <v>75</v>
      </c>
      <c r="C974" s="1" t="s">
        <v>577</v>
      </c>
      <c r="D974" s="4">
        <v>7.98</v>
      </c>
      <c r="E974" s="4">
        <v>9.1</v>
      </c>
      <c r="F974" s="1" t="s">
        <v>322</v>
      </c>
      <c r="G974" s="5">
        <v>0</v>
      </c>
      <c r="H974" s="5">
        <v>0</v>
      </c>
      <c r="I974" s="5">
        <v>74</v>
      </c>
      <c r="J974" s="5">
        <v>0</v>
      </c>
      <c r="K974" s="5">
        <v>0</v>
      </c>
      <c r="L974" s="5">
        <f t="shared" si="36"/>
        <v>74</v>
      </c>
      <c r="M974" s="1" t="s">
        <v>323</v>
      </c>
      <c r="N974" s="1">
        <v>74</v>
      </c>
      <c r="O974" s="1" t="s">
        <v>1596</v>
      </c>
      <c r="P974" s="99">
        <v>98570</v>
      </c>
      <c r="R974" s="104" t="s">
        <v>1608</v>
      </c>
      <c r="S974" s="96" t="s">
        <v>1664</v>
      </c>
    </row>
    <row r="975" spans="1:19" x14ac:dyDescent="0.2">
      <c r="A975" s="8" t="str">
        <f t="shared" si="35"/>
        <v>SMEDSR00018**C</v>
      </c>
      <c r="B975" s="1" t="s">
        <v>75</v>
      </c>
      <c r="C975" s="1" t="s">
        <v>577</v>
      </c>
      <c r="D975" s="4">
        <v>9.1</v>
      </c>
      <c r="E975" s="4">
        <v>9.5299999999999994</v>
      </c>
      <c r="F975" s="1" t="s">
        <v>322</v>
      </c>
      <c r="G975" s="5">
        <v>0</v>
      </c>
      <c r="H975" s="5">
        <v>0</v>
      </c>
      <c r="I975" s="5">
        <v>28</v>
      </c>
      <c r="J975" s="5">
        <v>0</v>
      </c>
      <c r="K975" s="5">
        <v>0</v>
      </c>
      <c r="L975" s="5">
        <f t="shared" si="36"/>
        <v>28</v>
      </c>
      <c r="M975" s="1" t="s">
        <v>323</v>
      </c>
      <c r="N975" s="1">
        <v>28</v>
      </c>
      <c r="O975" s="1" t="s">
        <v>1660</v>
      </c>
      <c r="P975" s="3">
        <v>105561</v>
      </c>
    </row>
    <row r="976" spans="1:19" x14ac:dyDescent="0.2">
      <c r="A976" s="8" t="str">
        <f t="shared" si="35"/>
        <v>SMEDSR00018**C</v>
      </c>
      <c r="B976" s="1" t="s">
        <v>75</v>
      </c>
      <c r="C976" s="1" t="s">
        <v>577</v>
      </c>
      <c r="D976" s="4">
        <v>13.23</v>
      </c>
      <c r="E976" s="4">
        <v>13.66</v>
      </c>
      <c r="F976" s="1" t="s">
        <v>322</v>
      </c>
      <c r="G976" s="5">
        <v>0</v>
      </c>
      <c r="H976" s="5">
        <v>0</v>
      </c>
      <c r="I976" s="5">
        <v>27</v>
      </c>
      <c r="J976" s="5">
        <v>0</v>
      </c>
      <c r="K976" s="5">
        <v>0</v>
      </c>
      <c r="L976" s="5">
        <f t="shared" si="36"/>
        <v>27</v>
      </c>
      <c r="M976" s="1" t="s">
        <v>323</v>
      </c>
      <c r="N976" s="1">
        <v>27</v>
      </c>
      <c r="O976" s="1" t="s">
        <v>1545</v>
      </c>
      <c r="Q976" s="96">
        <v>92953</v>
      </c>
      <c r="S976" s="96" t="s">
        <v>1643</v>
      </c>
    </row>
    <row r="977" spans="1:19" x14ac:dyDescent="0.2">
      <c r="A977" s="8" t="str">
        <f t="shared" si="35"/>
        <v>SMEDSR00018**C</v>
      </c>
      <c r="B977" s="1" t="s">
        <v>75</v>
      </c>
      <c r="C977" s="1" t="s">
        <v>577</v>
      </c>
      <c r="D977" s="4">
        <v>13.66</v>
      </c>
      <c r="E977" s="4">
        <v>14.17</v>
      </c>
      <c r="F977" s="1" t="s">
        <v>424</v>
      </c>
      <c r="G977" s="5">
        <v>0</v>
      </c>
      <c r="H977" s="5">
        <v>0</v>
      </c>
      <c r="I977" s="5">
        <v>68</v>
      </c>
      <c r="J977" s="5">
        <v>0</v>
      </c>
      <c r="K977" s="5">
        <v>0</v>
      </c>
      <c r="L977" s="5">
        <f t="shared" si="36"/>
        <v>68</v>
      </c>
      <c r="M977" s="1" t="s">
        <v>32</v>
      </c>
      <c r="N977" s="1">
        <v>68</v>
      </c>
      <c r="O977" s="1" t="s">
        <v>1545</v>
      </c>
      <c r="Q977" s="96">
        <v>92953</v>
      </c>
      <c r="S977" s="96" t="s">
        <v>1643</v>
      </c>
    </row>
    <row r="978" spans="1:19" x14ac:dyDescent="0.2">
      <c r="A978" s="8" t="str">
        <f t="shared" si="35"/>
        <v>SMEDSR00018**C</v>
      </c>
      <c r="B978" s="1" t="s">
        <v>75</v>
      </c>
      <c r="C978" s="1" t="s">
        <v>577</v>
      </c>
      <c r="D978" s="4">
        <v>14.17</v>
      </c>
      <c r="E978" s="4">
        <v>14.3</v>
      </c>
      <c r="F978" s="1" t="s">
        <v>401</v>
      </c>
      <c r="G978" s="5">
        <v>0</v>
      </c>
      <c r="H978" s="5">
        <v>0</v>
      </c>
      <c r="I978" s="5">
        <v>12</v>
      </c>
      <c r="J978" s="5">
        <v>14</v>
      </c>
      <c r="K978" s="5">
        <v>0</v>
      </c>
      <c r="L978" s="5">
        <f t="shared" si="36"/>
        <v>26</v>
      </c>
      <c r="M978" s="1" t="s">
        <v>101</v>
      </c>
      <c r="N978" s="1">
        <v>26</v>
      </c>
      <c r="O978" s="1" t="s">
        <v>1545</v>
      </c>
      <c r="Q978" s="96">
        <v>92953</v>
      </c>
      <c r="S978" s="96" t="s">
        <v>1643</v>
      </c>
    </row>
    <row r="979" spans="1:19" x14ac:dyDescent="0.2">
      <c r="A979" s="8" t="str">
        <f t="shared" si="35"/>
        <v>SMEDSR00018**C</v>
      </c>
      <c r="B979" s="1" t="s">
        <v>75</v>
      </c>
      <c r="C979" s="1" t="s">
        <v>577</v>
      </c>
      <c r="D979" s="4">
        <v>14.3</v>
      </c>
      <c r="E979" s="4">
        <v>14.47</v>
      </c>
      <c r="F979" s="1" t="s">
        <v>424</v>
      </c>
      <c r="G979" s="5">
        <v>0</v>
      </c>
      <c r="H979" s="5">
        <v>0</v>
      </c>
      <c r="I979" s="5">
        <v>22</v>
      </c>
      <c r="J979" s="5">
        <v>0</v>
      </c>
      <c r="K979" s="5">
        <v>0</v>
      </c>
      <c r="L979" s="5">
        <f t="shared" si="36"/>
        <v>22</v>
      </c>
      <c r="M979" s="1" t="s">
        <v>32</v>
      </c>
      <c r="N979" s="1">
        <v>22</v>
      </c>
      <c r="O979" s="1" t="s">
        <v>1545</v>
      </c>
      <c r="Q979" s="96">
        <v>92953</v>
      </c>
      <c r="S979" s="96" t="s">
        <v>1643</v>
      </c>
    </row>
    <row r="980" spans="1:19" x14ac:dyDescent="0.2">
      <c r="A980" s="8" t="str">
        <f t="shared" si="35"/>
        <v>SMEDSR00018**C</v>
      </c>
      <c r="B980" s="1" t="s">
        <v>75</v>
      </c>
      <c r="C980" s="1" t="s">
        <v>577</v>
      </c>
      <c r="D980" s="4">
        <v>14.45</v>
      </c>
      <c r="E980" s="4">
        <v>15.03</v>
      </c>
      <c r="F980" s="1" t="s">
        <v>102</v>
      </c>
      <c r="G980" s="5">
        <v>0</v>
      </c>
      <c r="H980" s="5">
        <v>0</v>
      </c>
      <c r="I980" s="5">
        <v>64</v>
      </c>
      <c r="J980" s="5">
        <v>4</v>
      </c>
      <c r="K980" s="5">
        <v>0</v>
      </c>
      <c r="L980" s="5">
        <f t="shared" si="36"/>
        <v>68</v>
      </c>
      <c r="M980" s="1" t="s">
        <v>103</v>
      </c>
      <c r="N980" s="1">
        <v>68</v>
      </c>
      <c r="O980" s="1" t="s">
        <v>1545</v>
      </c>
      <c r="Q980" s="96">
        <v>92953</v>
      </c>
      <c r="S980" s="96" t="s">
        <v>1643</v>
      </c>
    </row>
    <row r="981" spans="1:19" x14ac:dyDescent="0.2">
      <c r="A981" s="8" t="str">
        <f t="shared" si="35"/>
        <v>SMEDSR00018**C</v>
      </c>
      <c r="B981" s="1" t="s">
        <v>75</v>
      </c>
      <c r="C981" s="1" t="s">
        <v>577</v>
      </c>
      <c r="D981" s="4">
        <v>14.47</v>
      </c>
      <c r="E981" s="4">
        <v>14.72</v>
      </c>
      <c r="F981" s="1" t="s">
        <v>401</v>
      </c>
      <c r="G981" s="5">
        <v>0</v>
      </c>
      <c r="H981" s="5">
        <v>0</v>
      </c>
      <c r="I981" s="5">
        <v>24</v>
      </c>
      <c r="J981" s="5">
        <v>30</v>
      </c>
      <c r="K981" s="5">
        <v>0</v>
      </c>
      <c r="L981" s="5">
        <f t="shared" si="36"/>
        <v>54</v>
      </c>
      <c r="M981" s="1" t="s">
        <v>104</v>
      </c>
      <c r="N981" s="1">
        <v>54</v>
      </c>
      <c r="O981" s="1" t="s">
        <v>1545</v>
      </c>
      <c r="Q981" s="96">
        <v>92953</v>
      </c>
      <c r="S981" s="96" t="s">
        <v>1643</v>
      </c>
    </row>
    <row r="982" spans="1:19" x14ac:dyDescent="0.2">
      <c r="A982" s="8" t="str">
        <f t="shared" si="35"/>
        <v>SMEDSR00018**C</v>
      </c>
      <c r="B982" s="1" t="s">
        <v>75</v>
      </c>
      <c r="C982" s="1" t="s">
        <v>577</v>
      </c>
      <c r="D982" s="4">
        <v>14.72</v>
      </c>
      <c r="E982" s="4">
        <v>14.96</v>
      </c>
      <c r="F982" s="1" t="s">
        <v>424</v>
      </c>
      <c r="G982" s="5">
        <v>0</v>
      </c>
      <c r="H982" s="5">
        <v>0</v>
      </c>
      <c r="I982" s="5">
        <v>64</v>
      </c>
      <c r="J982" s="5">
        <v>0</v>
      </c>
      <c r="K982" s="5">
        <v>0</v>
      </c>
      <c r="L982" s="5">
        <f t="shared" si="36"/>
        <v>64</v>
      </c>
      <c r="M982" s="1" t="s">
        <v>32</v>
      </c>
      <c r="N982" s="1">
        <v>64</v>
      </c>
      <c r="O982" s="1" t="s">
        <v>1545</v>
      </c>
      <c r="Q982" s="96">
        <v>92953</v>
      </c>
      <c r="S982" s="96" t="s">
        <v>1643</v>
      </c>
    </row>
    <row r="983" spans="1:19" x14ac:dyDescent="0.2">
      <c r="A983" s="8" t="str">
        <f t="shared" si="35"/>
        <v>SMEDSR00018**C</v>
      </c>
      <c r="B983" s="1" t="s">
        <v>75</v>
      </c>
      <c r="C983" s="1" t="s">
        <v>577</v>
      </c>
      <c r="D983" s="4">
        <v>14.96</v>
      </c>
      <c r="E983" s="4">
        <v>15.99</v>
      </c>
      <c r="F983" s="1" t="s">
        <v>105</v>
      </c>
      <c r="G983" s="5">
        <v>302</v>
      </c>
      <c r="H983" s="5">
        <v>0</v>
      </c>
      <c r="I983" s="5">
        <v>29</v>
      </c>
      <c r="J983" s="5">
        <v>182</v>
      </c>
      <c r="K983" s="5">
        <v>173</v>
      </c>
      <c r="L983" s="5">
        <f t="shared" si="36"/>
        <v>686</v>
      </c>
      <c r="M983" s="1" t="s">
        <v>656</v>
      </c>
      <c r="N983" s="1">
        <v>686</v>
      </c>
      <c r="O983" s="1" t="s">
        <v>1662</v>
      </c>
      <c r="Q983" s="99">
        <v>105458</v>
      </c>
      <c r="S983" s="96" t="s">
        <v>1631</v>
      </c>
    </row>
    <row r="984" spans="1:19" x14ac:dyDescent="0.2">
      <c r="A984" s="8" t="str">
        <f t="shared" si="35"/>
        <v>SMEDSR00018**C</v>
      </c>
      <c r="B984" s="1" t="s">
        <v>75</v>
      </c>
      <c r="C984" s="1" t="s">
        <v>577</v>
      </c>
      <c r="D984" s="4">
        <v>15.99</v>
      </c>
      <c r="E984" s="4">
        <v>16.52</v>
      </c>
      <c r="F984" s="1" t="s">
        <v>106</v>
      </c>
      <c r="G984" s="5">
        <v>0</v>
      </c>
      <c r="H984" s="5">
        <v>0</v>
      </c>
      <c r="I984" s="5">
        <v>0</v>
      </c>
      <c r="J984" s="5">
        <v>68</v>
      </c>
      <c r="K984" s="5">
        <v>0</v>
      </c>
      <c r="L984" s="5">
        <f t="shared" si="36"/>
        <v>68</v>
      </c>
      <c r="M984" s="1" t="s">
        <v>1479</v>
      </c>
      <c r="N984" s="1">
        <v>68</v>
      </c>
      <c r="O984" s="1" t="s">
        <v>1662</v>
      </c>
      <c r="Q984" s="99">
        <v>105458</v>
      </c>
      <c r="S984" s="96" t="s">
        <v>1631</v>
      </c>
    </row>
    <row r="985" spans="1:19" x14ac:dyDescent="0.2">
      <c r="A985" s="8" t="str">
        <f t="shared" ref="A985:A1048" si="37">"S"&amp;B985&amp;MID(C985,1,2)&amp;"00"&amp;MID(C985,4,3)&amp;"**C"</f>
        <v>SMEDSR00018**C</v>
      </c>
      <c r="B985" s="1" t="s">
        <v>75</v>
      </c>
      <c r="C985" s="1" t="s">
        <v>577</v>
      </c>
      <c r="D985" s="4">
        <v>15.99</v>
      </c>
      <c r="E985" s="4">
        <v>20.78</v>
      </c>
      <c r="F985" s="1" t="s">
        <v>106</v>
      </c>
      <c r="G985" s="5">
        <v>0</v>
      </c>
      <c r="H985" s="5">
        <v>0</v>
      </c>
      <c r="I985" s="5">
        <v>0</v>
      </c>
      <c r="J985" s="5">
        <v>545</v>
      </c>
      <c r="K985" s="5">
        <v>0</v>
      </c>
      <c r="L985" s="5">
        <f t="shared" si="36"/>
        <v>545</v>
      </c>
      <c r="M985" s="1" t="s">
        <v>657</v>
      </c>
      <c r="N985" s="1">
        <v>545</v>
      </c>
      <c r="O985" s="1" t="s">
        <v>1649</v>
      </c>
      <c r="P985" s="96">
        <v>102028</v>
      </c>
    </row>
    <row r="986" spans="1:19" x14ac:dyDescent="0.2">
      <c r="A986" s="8" t="str">
        <f t="shared" si="37"/>
        <v>SMEDSR00018**C</v>
      </c>
      <c r="B986" s="1" t="s">
        <v>75</v>
      </c>
      <c r="C986" s="1" t="s">
        <v>577</v>
      </c>
      <c r="D986" s="4">
        <v>20.78</v>
      </c>
      <c r="E986" s="4">
        <v>21.13</v>
      </c>
      <c r="F986" s="1" t="s">
        <v>1492</v>
      </c>
      <c r="G986" s="1">
        <v>16</v>
      </c>
      <c r="H986" s="1">
        <v>0</v>
      </c>
      <c r="I986" s="1">
        <v>48</v>
      </c>
      <c r="J986" s="1">
        <v>54</v>
      </c>
      <c r="K986" s="1">
        <v>0</v>
      </c>
      <c r="L986" s="1">
        <f t="shared" si="36"/>
        <v>118</v>
      </c>
      <c r="M986" s="1" t="s">
        <v>1493</v>
      </c>
      <c r="N986" s="3">
        <v>45</v>
      </c>
      <c r="O986" s="1" t="s">
        <v>1649</v>
      </c>
      <c r="P986" s="96">
        <v>102028</v>
      </c>
    </row>
    <row r="987" spans="1:19" x14ac:dyDescent="0.2">
      <c r="A987" s="8" t="str">
        <f t="shared" si="37"/>
        <v>SMEDSR00057**C</v>
      </c>
      <c r="B987" s="1" t="s">
        <v>75</v>
      </c>
      <c r="C987" s="1" t="s">
        <v>21</v>
      </c>
      <c r="D987" s="4">
        <v>0</v>
      </c>
      <c r="E987" s="4">
        <v>3.24</v>
      </c>
      <c r="F987" s="1" t="s">
        <v>118</v>
      </c>
      <c r="G987" s="5">
        <v>32</v>
      </c>
      <c r="H987" s="5">
        <v>0</v>
      </c>
      <c r="I987" s="5">
        <v>220</v>
      </c>
      <c r="J987" s="5">
        <v>16</v>
      </c>
      <c r="K987" s="5">
        <v>18</v>
      </c>
      <c r="L987" s="5">
        <f t="shared" si="36"/>
        <v>286</v>
      </c>
      <c r="M987" s="1" t="s">
        <v>119</v>
      </c>
      <c r="N987" s="1">
        <v>286</v>
      </c>
      <c r="O987" s="1" t="s">
        <v>1647</v>
      </c>
      <c r="P987" s="99">
        <v>102626</v>
      </c>
    </row>
    <row r="988" spans="1:19" x14ac:dyDescent="0.2">
      <c r="A988" s="8" t="str">
        <f t="shared" si="37"/>
        <v>SMEDSR00057**C</v>
      </c>
      <c r="B988" s="1" t="s">
        <v>75</v>
      </c>
      <c r="C988" s="1" t="s">
        <v>21</v>
      </c>
      <c r="D988" s="4">
        <v>3.24</v>
      </c>
      <c r="E988" s="4">
        <v>4.5599999999999996</v>
      </c>
      <c r="F988" s="1" t="s">
        <v>322</v>
      </c>
      <c r="G988" s="5">
        <v>0</v>
      </c>
      <c r="H988" s="5">
        <v>0</v>
      </c>
      <c r="I988" s="5">
        <v>83</v>
      </c>
      <c r="J988" s="5">
        <v>0</v>
      </c>
      <c r="K988" s="5">
        <v>0</v>
      </c>
      <c r="L988" s="5">
        <f t="shared" si="36"/>
        <v>83</v>
      </c>
      <c r="M988" s="1" t="s">
        <v>323</v>
      </c>
      <c r="N988" s="1">
        <v>83</v>
      </c>
      <c r="O988" s="1" t="s">
        <v>1617</v>
      </c>
      <c r="P988" s="99">
        <v>101469</v>
      </c>
      <c r="R988" s="104" t="s">
        <v>1608</v>
      </c>
      <c r="S988" s="96" t="s">
        <v>1664</v>
      </c>
    </row>
    <row r="989" spans="1:19" x14ac:dyDescent="0.2">
      <c r="A989" s="8" t="str">
        <f t="shared" si="37"/>
        <v>SMEDSR00057**C</v>
      </c>
      <c r="B989" s="1" t="s">
        <v>75</v>
      </c>
      <c r="C989" s="1" t="s">
        <v>21</v>
      </c>
      <c r="D989" s="4">
        <v>4.5599999999999996</v>
      </c>
      <c r="E989" s="4">
        <v>5.17</v>
      </c>
      <c r="F989" s="1" t="s">
        <v>329</v>
      </c>
      <c r="G989" s="5">
        <v>0</v>
      </c>
      <c r="H989" s="5">
        <v>0</v>
      </c>
      <c r="I989" s="5">
        <v>28</v>
      </c>
      <c r="J989" s="5">
        <v>0</v>
      </c>
      <c r="K989" s="5">
        <v>0</v>
      </c>
      <c r="L989" s="5">
        <f t="shared" si="36"/>
        <v>28</v>
      </c>
      <c r="M989" s="1" t="s">
        <v>343</v>
      </c>
      <c r="N989" s="1">
        <v>28</v>
      </c>
      <c r="O989" s="1" t="s">
        <v>1617</v>
      </c>
      <c r="P989" s="99">
        <v>101469</v>
      </c>
      <c r="R989" s="104" t="s">
        <v>1608</v>
      </c>
      <c r="S989" s="96" t="s">
        <v>1664</v>
      </c>
    </row>
    <row r="990" spans="1:19" x14ac:dyDescent="0.2">
      <c r="A990" s="8" t="str">
        <f t="shared" si="37"/>
        <v>SMEDSR00057**C</v>
      </c>
      <c r="B990" s="1" t="s">
        <v>75</v>
      </c>
      <c r="C990" s="1" t="s">
        <v>21</v>
      </c>
      <c r="D990" s="4">
        <v>5.17</v>
      </c>
      <c r="E990" s="4">
        <v>5.84</v>
      </c>
      <c r="F990" s="1" t="s">
        <v>322</v>
      </c>
      <c r="G990" s="5">
        <v>0</v>
      </c>
      <c r="H990" s="5">
        <v>0</v>
      </c>
      <c r="I990" s="5">
        <v>44</v>
      </c>
      <c r="J990" s="5">
        <v>0</v>
      </c>
      <c r="K990" s="5">
        <v>0</v>
      </c>
      <c r="L990" s="5">
        <f t="shared" si="36"/>
        <v>44</v>
      </c>
      <c r="M990" s="1" t="s">
        <v>323</v>
      </c>
      <c r="N990" s="1">
        <v>44</v>
      </c>
      <c r="O990" s="1" t="s">
        <v>1617</v>
      </c>
      <c r="P990" s="99">
        <v>101469</v>
      </c>
      <c r="R990" s="104" t="s">
        <v>1608</v>
      </c>
      <c r="S990" s="96" t="s">
        <v>1664</v>
      </c>
    </row>
    <row r="991" spans="1:19" x14ac:dyDescent="0.2">
      <c r="A991" s="8" t="str">
        <f t="shared" si="37"/>
        <v>SMEDSR00057**C</v>
      </c>
      <c r="B991" s="1" t="s">
        <v>75</v>
      </c>
      <c r="C991" s="1" t="s">
        <v>21</v>
      </c>
      <c r="D991" s="4">
        <v>5.84</v>
      </c>
      <c r="E991" s="4">
        <v>6.16</v>
      </c>
      <c r="F991" s="1" t="s">
        <v>334</v>
      </c>
      <c r="G991" s="5">
        <v>32</v>
      </c>
      <c r="H991" s="5">
        <v>0</v>
      </c>
      <c r="I991" s="5">
        <v>22</v>
      </c>
      <c r="J991" s="5">
        <v>0</v>
      </c>
      <c r="K991" s="5">
        <v>0</v>
      </c>
      <c r="L991" s="5">
        <f t="shared" si="36"/>
        <v>54</v>
      </c>
      <c r="M991" s="1" t="s">
        <v>120</v>
      </c>
      <c r="N991" s="1">
        <v>54</v>
      </c>
      <c r="O991" s="1" t="s">
        <v>1617</v>
      </c>
      <c r="P991" s="99">
        <v>101469</v>
      </c>
      <c r="R991" s="104" t="s">
        <v>1608</v>
      </c>
      <c r="S991" s="96" t="s">
        <v>1664</v>
      </c>
    </row>
    <row r="992" spans="1:19" x14ac:dyDescent="0.2">
      <c r="A992" s="8" t="str">
        <f t="shared" si="37"/>
        <v>SMEDSR00057**C</v>
      </c>
      <c r="B992" s="1" t="s">
        <v>75</v>
      </c>
      <c r="C992" s="1" t="s">
        <v>21</v>
      </c>
      <c r="D992" s="4">
        <v>6.16</v>
      </c>
      <c r="E992" s="4">
        <v>6.54</v>
      </c>
      <c r="F992" s="1" t="s">
        <v>329</v>
      </c>
      <c r="G992" s="5">
        <v>0</v>
      </c>
      <c r="H992" s="5">
        <v>0</v>
      </c>
      <c r="I992" s="5">
        <v>58</v>
      </c>
      <c r="J992" s="5">
        <v>0</v>
      </c>
      <c r="K992" s="5">
        <v>0</v>
      </c>
      <c r="L992" s="5">
        <f t="shared" si="36"/>
        <v>58</v>
      </c>
      <c r="M992" s="1" t="s">
        <v>343</v>
      </c>
      <c r="N992" s="1">
        <v>58</v>
      </c>
      <c r="O992" s="1" t="s">
        <v>1617</v>
      </c>
      <c r="P992" s="99">
        <v>101469</v>
      </c>
      <c r="R992" s="104" t="s">
        <v>1608</v>
      </c>
      <c r="S992" s="96" t="s">
        <v>1664</v>
      </c>
    </row>
    <row r="993" spans="1:19" x14ac:dyDescent="0.2">
      <c r="A993" s="8" t="str">
        <f t="shared" si="37"/>
        <v>SMEDSR00057**C</v>
      </c>
      <c r="B993" s="1" t="s">
        <v>75</v>
      </c>
      <c r="C993" s="1" t="s">
        <v>21</v>
      </c>
      <c r="D993" s="4">
        <v>6.54</v>
      </c>
      <c r="E993" s="4">
        <v>9.8699999999999992</v>
      </c>
      <c r="F993" s="1" t="s">
        <v>322</v>
      </c>
      <c r="G993" s="5">
        <v>0</v>
      </c>
      <c r="H993" s="5">
        <v>0</v>
      </c>
      <c r="I993" s="5">
        <v>220</v>
      </c>
      <c r="J993" s="5">
        <v>0</v>
      </c>
      <c r="K993" s="5">
        <v>0</v>
      </c>
      <c r="L993" s="5">
        <f t="shared" si="36"/>
        <v>220</v>
      </c>
      <c r="M993" s="1" t="s">
        <v>323</v>
      </c>
      <c r="N993" s="1">
        <v>220</v>
      </c>
      <c r="O993" s="1" t="s">
        <v>1617</v>
      </c>
      <c r="P993" s="99">
        <v>101469</v>
      </c>
      <c r="R993" s="104" t="s">
        <v>1608</v>
      </c>
      <c r="S993" s="96" t="s">
        <v>1664</v>
      </c>
    </row>
    <row r="994" spans="1:19" x14ac:dyDescent="0.2">
      <c r="A994" s="8" t="str">
        <f t="shared" si="37"/>
        <v>SMEDSR00057**C</v>
      </c>
      <c r="B994" s="1" t="s">
        <v>75</v>
      </c>
      <c r="C994" s="1" t="s">
        <v>21</v>
      </c>
      <c r="D994" s="4">
        <v>9.8699999999999992</v>
      </c>
      <c r="E994" s="4">
        <v>10.19</v>
      </c>
      <c r="F994" s="1" t="s">
        <v>324</v>
      </c>
      <c r="G994" s="5">
        <v>0</v>
      </c>
      <c r="H994" s="5">
        <v>0</v>
      </c>
      <c r="I994" s="5">
        <v>22</v>
      </c>
      <c r="J994" s="5">
        <v>0</v>
      </c>
      <c r="K994" s="5">
        <v>0</v>
      </c>
      <c r="L994" s="5">
        <f t="shared" si="36"/>
        <v>22</v>
      </c>
      <c r="M994" s="1" t="s">
        <v>597</v>
      </c>
      <c r="N994" s="1">
        <v>22</v>
      </c>
      <c r="O994" s="1" t="s">
        <v>1617</v>
      </c>
      <c r="P994" s="99">
        <v>101469</v>
      </c>
      <c r="R994" s="104" t="s">
        <v>1608</v>
      </c>
      <c r="S994" s="96" t="s">
        <v>1664</v>
      </c>
    </row>
    <row r="995" spans="1:19" x14ac:dyDescent="0.2">
      <c r="A995" s="8" t="str">
        <f t="shared" si="37"/>
        <v>SMEDSR00057**C</v>
      </c>
      <c r="B995" s="1" t="s">
        <v>75</v>
      </c>
      <c r="C995" s="1" t="s">
        <v>21</v>
      </c>
      <c r="D995" s="4">
        <v>10.19</v>
      </c>
      <c r="E995" s="4">
        <v>10.89</v>
      </c>
      <c r="F995" s="1" t="s">
        <v>322</v>
      </c>
      <c r="G995" s="5">
        <v>0</v>
      </c>
      <c r="H995" s="5">
        <v>0</v>
      </c>
      <c r="I995" s="5">
        <v>73</v>
      </c>
      <c r="J995" s="5">
        <v>0</v>
      </c>
      <c r="K995" s="5">
        <v>0</v>
      </c>
      <c r="L995" s="5">
        <f t="shared" si="36"/>
        <v>73</v>
      </c>
      <c r="M995" s="1" t="s">
        <v>323</v>
      </c>
      <c r="N995" s="1">
        <v>73</v>
      </c>
      <c r="O995" s="1" t="s">
        <v>1617</v>
      </c>
      <c r="P995" s="99">
        <v>101469</v>
      </c>
      <c r="R995" s="104" t="s">
        <v>1608</v>
      </c>
      <c r="S995" s="96" t="s">
        <v>1664</v>
      </c>
    </row>
    <row r="996" spans="1:19" x14ac:dyDescent="0.2">
      <c r="A996" s="8" t="str">
        <f t="shared" si="37"/>
        <v>SMEDSR00057**C</v>
      </c>
      <c r="B996" s="1" t="s">
        <v>75</v>
      </c>
      <c r="C996" s="1" t="s">
        <v>21</v>
      </c>
      <c r="D996" s="4">
        <v>16.739999999999998</v>
      </c>
      <c r="E996" s="4">
        <v>16.93</v>
      </c>
      <c r="F996" s="1" t="s">
        <v>334</v>
      </c>
      <c r="G996" s="5">
        <v>16</v>
      </c>
      <c r="H996" s="5">
        <v>0</v>
      </c>
      <c r="I996" s="5">
        <v>11</v>
      </c>
      <c r="J996" s="5">
        <v>0</v>
      </c>
      <c r="K996" s="5">
        <v>0</v>
      </c>
      <c r="L996" s="5">
        <f t="shared" si="36"/>
        <v>27</v>
      </c>
      <c r="M996" s="1" t="s">
        <v>626</v>
      </c>
      <c r="N996" s="1">
        <v>27</v>
      </c>
      <c r="O996" s="1" t="s">
        <v>1617</v>
      </c>
      <c r="P996" s="99">
        <v>101469</v>
      </c>
      <c r="R996" s="104" t="s">
        <v>1608</v>
      </c>
      <c r="S996" s="96" t="s">
        <v>1664</v>
      </c>
    </row>
    <row r="997" spans="1:19" x14ac:dyDescent="0.2">
      <c r="A997" s="8" t="str">
        <f t="shared" si="37"/>
        <v>SMEDSR00057**C</v>
      </c>
      <c r="B997" s="1" t="s">
        <v>75</v>
      </c>
      <c r="C997" s="1" t="s">
        <v>21</v>
      </c>
      <c r="D997" s="4">
        <v>16.93</v>
      </c>
      <c r="E997" s="4">
        <v>17.52</v>
      </c>
      <c r="F997" s="1" t="s">
        <v>322</v>
      </c>
      <c r="G997" s="5">
        <v>0</v>
      </c>
      <c r="H997" s="5">
        <v>0</v>
      </c>
      <c r="I997" s="5">
        <v>37</v>
      </c>
      <c r="J997" s="5">
        <v>0</v>
      </c>
      <c r="K997" s="5">
        <v>0</v>
      </c>
      <c r="L997" s="5">
        <f t="shared" si="36"/>
        <v>37</v>
      </c>
      <c r="M997" s="1" t="s">
        <v>323</v>
      </c>
      <c r="N997" s="1">
        <v>37</v>
      </c>
      <c r="O997" s="1" t="s">
        <v>1617</v>
      </c>
      <c r="P997" s="99">
        <v>101469</v>
      </c>
      <c r="R997" s="104" t="s">
        <v>1608</v>
      </c>
      <c r="S997" s="96" t="s">
        <v>1664</v>
      </c>
    </row>
    <row r="998" spans="1:19" x14ac:dyDescent="0.2">
      <c r="A998" s="8" t="str">
        <f t="shared" si="37"/>
        <v>SMEDSR00057**C</v>
      </c>
      <c r="B998" s="1" t="s">
        <v>75</v>
      </c>
      <c r="C998" s="1" t="s">
        <v>21</v>
      </c>
      <c r="D998" s="4">
        <v>17.52</v>
      </c>
      <c r="E998" s="4">
        <v>17.68</v>
      </c>
      <c r="F998" s="1" t="s">
        <v>324</v>
      </c>
      <c r="G998" s="5">
        <v>0</v>
      </c>
      <c r="H998" s="5">
        <v>0</v>
      </c>
      <c r="I998" s="5">
        <v>6</v>
      </c>
      <c r="J998" s="5">
        <v>0</v>
      </c>
      <c r="K998" s="5">
        <v>0</v>
      </c>
      <c r="L998" s="5">
        <f t="shared" si="36"/>
        <v>6</v>
      </c>
      <c r="M998" s="1" t="s">
        <v>1612</v>
      </c>
      <c r="N998" s="1">
        <v>11</v>
      </c>
      <c r="O998" s="1" t="s">
        <v>1617</v>
      </c>
      <c r="P998" s="99">
        <v>101469</v>
      </c>
      <c r="R998" s="104" t="s">
        <v>1608</v>
      </c>
      <c r="S998" s="96" t="s">
        <v>1664</v>
      </c>
    </row>
    <row r="999" spans="1:19" x14ac:dyDescent="0.2">
      <c r="A999" s="8" t="str">
        <f t="shared" si="37"/>
        <v>SMEDSR00057**C</v>
      </c>
      <c r="B999" s="1" t="s">
        <v>75</v>
      </c>
      <c r="C999" s="1" t="s">
        <v>21</v>
      </c>
      <c r="D999" s="4">
        <v>17.68</v>
      </c>
      <c r="E999" s="4">
        <v>17.84</v>
      </c>
      <c r="F999" s="1" t="s">
        <v>334</v>
      </c>
      <c r="G999" s="5">
        <v>0</v>
      </c>
      <c r="H999" s="5">
        <v>0</v>
      </c>
      <c r="I999" s="5">
        <v>12</v>
      </c>
      <c r="J999" s="5">
        <v>0</v>
      </c>
      <c r="K999" s="5">
        <v>0</v>
      </c>
      <c r="L999" s="5">
        <f t="shared" si="36"/>
        <v>12</v>
      </c>
      <c r="M999" s="1" t="s">
        <v>1613</v>
      </c>
      <c r="N999" s="1">
        <v>27</v>
      </c>
      <c r="O999" s="1" t="s">
        <v>1617</v>
      </c>
      <c r="P999" s="99">
        <v>101469</v>
      </c>
      <c r="R999" s="104" t="s">
        <v>1608</v>
      </c>
      <c r="S999" s="96" t="s">
        <v>1664</v>
      </c>
    </row>
    <row r="1000" spans="1:19" x14ac:dyDescent="0.2">
      <c r="A1000" s="8" t="str">
        <f t="shared" si="37"/>
        <v>SMEDSR00057**C</v>
      </c>
      <c r="B1000" s="1" t="s">
        <v>75</v>
      </c>
      <c r="C1000" s="1" t="s">
        <v>21</v>
      </c>
      <c r="D1000" s="4">
        <v>17.84</v>
      </c>
      <c r="E1000" s="4">
        <v>18.350000000000001</v>
      </c>
      <c r="F1000" s="1" t="s">
        <v>322</v>
      </c>
      <c r="G1000" s="5">
        <v>0</v>
      </c>
      <c r="H1000" s="5">
        <v>0</v>
      </c>
      <c r="I1000" s="5">
        <v>33</v>
      </c>
      <c r="J1000" s="5">
        <v>0</v>
      </c>
      <c r="K1000" s="5">
        <v>0</v>
      </c>
      <c r="L1000" s="5">
        <f t="shared" si="36"/>
        <v>33</v>
      </c>
      <c r="M1000" s="1" t="s">
        <v>323</v>
      </c>
      <c r="N1000" s="1">
        <v>33</v>
      </c>
      <c r="O1000" s="1" t="s">
        <v>1617</v>
      </c>
      <c r="P1000" s="99">
        <v>101469</v>
      </c>
      <c r="Q1000" s="96">
        <v>116653</v>
      </c>
      <c r="S1000" s="96" t="s">
        <v>1652</v>
      </c>
    </row>
    <row r="1001" spans="1:19" x14ac:dyDescent="0.2">
      <c r="A1001" s="8" t="str">
        <f t="shared" si="37"/>
        <v>SMEDSR00057**C</v>
      </c>
      <c r="B1001" s="1" t="s">
        <v>75</v>
      </c>
      <c r="C1001" s="1" t="s">
        <v>21</v>
      </c>
      <c r="D1001" s="4">
        <v>18.350000000000001</v>
      </c>
      <c r="E1001" s="4">
        <v>18.71</v>
      </c>
      <c r="F1001" s="1" t="s">
        <v>327</v>
      </c>
      <c r="G1001" s="5">
        <v>0</v>
      </c>
      <c r="H1001" s="5">
        <v>0</v>
      </c>
      <c r="I1001" s="5">
        <v>72</v>
      </c>
      <c r="J1001" s="5">
        <v>0</v>
      </c>
      <c r="K1001" s="5">
        <v>0</v>
      </c>
      <c r="L1001" s="5">
        <f t="shared" si="36"/>
        <v>72</v>
      </c>
      <c r="M1001" s="1" t="s">
        <v>445</v>
      </c>
      <c r="N1001" s="1">
        <v>72</v>
      </c>
      <c r="O1001" s="1" t="s">
        <v>1617</v>
      </c>
      <c r="P1001" s="99">
        <v>101469</v>
      </c>
      <c r="Q1001" s="96">
        <v>116653</v>
      </c>
      <c r="S1001" s="96" t="s">
        <v>1652</v>
      </c>
    </row>
    <row r="1002" spans="1:19" x14ac:dyDescent="0.2">
      <c r="A1002" s="8" t="str">
        <f t="shared" si="37"/>
        <v>SMEDSR00057**C</v>
      </c>
      <c r="B1002" s="1" t="s">
        <v>75</v>
      </c>
      <c r="C1002" s="1" t="s">
        <v>21</v>
      </c>
      <c r="D1002" s="4">
        <v>18.71</v>
      </c>
      <c r="E1002" s="4">
        <v>20.67</v>
      </c>
      <c r="F1002" s="1" t="s">
        <v>322</v>
      </c>
      <c r="G1002" s="5">
        <v>0</v>
      </c>
      <c r="H1002" s="5">
        <v>0</v>
      </c>
      <c r="I1002" s="5">
        <v>129</v>
      </c>
      <c r="J1002" s="5">
        <v>0</v>
      </c>
      <c r="K1002" s="5">
        <v>0</v>
      </c>
      <c r="L1002" s="5">
        <f t="shared" si="36"/>
        <v>129</v>
      </c>
      <c r="M1002" s="1" t="s">
        <v>323</v>
      </c>
      <c r="N1002" s="1">
        <v>129</v>
      </c>
      <c r="O1002" s="1" t="s">
        <v>1617</v>
      </c>
      <c r="P1002" s="99">
        <v>101469</v>
      </c>
      <c r="Q1002" s="96">
        <v>116653</v>
      </c>
      <c r="S1002" s="96" t="s">
        <v>1652</v>
      </c>
    </row>
    <row r="1003" spans="1:19" x14ac:dyDescent="0.2">
      <c r="A1003" s="8" t="str">
        <f t="shared" si="37"/>
        <v>SMEDSR00083**C</v>
      </c>
      <c r="B1003" s="79" t="s">
        <v>75</v>
      </c>
      <c r="C1003" s="79" t="s">
        <v>42</v>
      </c>
      <c r="D1003" s="81">
        <v>0</v>
      </c>
      <c r="E1003" s="81">
        <v>0.3</v>
      </c>
      <c r="F1003" s="79" t="s">
        <v>327</v>
      </c>
      <c r="G1003" s="82">
        <v>0</v>
      </c>
      <c r="H1003" s="82">
        <v>0</v>
      </c>
      <c r="I1003" s="82">
        <v>42</v>
      </c>
      <c r="J1003" s="82">
        <v>0</v>
      </c>
      <c r="K1003" s="82">
        <v>0</v>
      </c>
      <c r="L1003" s="82">
        <f t="shared" si="36"/>
        <v>42</v>
      </c>
      <c r="M1003" s="1" t="s">
        <v>445</v>
      </c>
      <c r="N1003" s="79">
        <v>42</v>
      </c>
      <c r="O1003" s="1" t="s">
        <v>1595</v>
      </c>
      <c r="P1003" s="99">
        <v>105455</v>
      </c>
      <c r="R1003" s="104" t="s">
        <v>1608</v>
      </c>
      <c r="S1003" s="96" t="s">
        <v>1664</v>
      </c>
    </row>
    <row r="1004" spans="1:19" x14ac:dyDescent="0.2">
      <c r="A1004" s="8" t="str">
        <f t="shared" si="37"/>
        <v>SMEDSR00083**C</v>
      </c>
      <c r="B1004" s="79" t="s">
        <v>75</v>
      </c>
      <c r="C1004" s="79" t="s">
        <v>42</v>
      </c>
      <c r="D1004" s="83">
        <v>0.3</v>
      </c>
      <c r="E1004" s="81">
        <v>1.1200000000000001</v>
      </c>
      <c r="F1004" s="80" t="s">
        <v>568</v>
      </c>
      <c r="G1004" s="82">
        <v>43</v>
      </c>
      <c r="H1004" s="82">
        <v>0</v>
      </c>
      <c r="I1004" s="82">
        <v>80</v>
      </c>
      <c r="J1004" s="82">
        <v>116</v>
      </c>
      <c r="K1004" s="82">
        <v>0</v>
      </c>
      <c r="L1004" s="84">
        <f t="shared" si="36"/>
        <v>239</v>
      </c>
      <c r="M1004" s="1" t="s">
        <v>663</v>
      </c>
      <c r="N1004" s="79">
        <v>239</v>
      </c>
      <c r="O1004" s="1" t="s">
        <v>1617</v>
      </c>
      <c r="P1004" s="99">
        <v>101469</v>
      </c>
      <c r="Q1004" s="96">
        <v>116947</v>
      </c>
      <c r="S1004" s="96" t="s">
        <v>1651</v>
      </c>
    </row>
    <row r="1005" spans="1:19" x14ac:dyDescent="0.2">
      <c r="A1005" s="8" t="str">
        <f t="shared" si="37"/>
        <v>SMEDSR00083**C</v>
      </c>
      <c r="B1005" s="79" t="s">
        <v>75</v>
      </c>
      <c r="C1005" s="79" t="s">
        <v>42</v>
      </c>
      <c r="D1005" s="81">
        <v>1.1200000000000001</v>
      </c>
      <c r="E1005" s="81">
        <v>2.31</v>
      </c>
      <c r="F1005" s="79" t="s">
        <v>322</v>
      </c>
      <c r="G1005" s="82">
        <v>0</v>
      </c>
      <c r="H1005" s="82">
        <v>0</v>
      </c>
      <c r="I1005" s="82">
        <v>79</v>
      </c>
      <c r="J1005" s="82">
        <v>0</v>
      </c>
      <c r="K1005" s="82">
        <v>0</v>
      </c>
      <c r="L1005" s="84">
        <f t="shared" si="36"/>
        <v>79</v>
      </c>
      <c r="M1005" s="1" t="s">
        <v>323</v>
      </c>
      <c r="N1005" s="79">
        <v>79</v>
      </c>
      <c r="O1005" s="1" t="s">
        <v>1617</v>
      </c>
      <c r="P1005" s="99"/>
      <c r="Q1005" s="96">
        <v>116947</v>
      </c>
      <c r="S1005" s="96" t="s">
        <v>1651</v>
      </c>
    </row>
    <row r="1006" spans="1:19" x14ac:dyDescent="0.2">
      <c r="A1006" s="8" t="str">
        <f t="shared" si="37"/>
        <v>SMEDSR00083**C</v>
      </c>
      <c r="B1006" s="79" t="s">
        <v>75</v>
      </c>
      <c r="C1006" s="79" t="s">
        <v>42</v>
      </c>
      <c r="D1006" s="81">
        <v>2.31</v>
      </c>
      <c r="E1006" s="81">
        <v>2.44</v>
      </c>
      <c r="F1006" s="79" t="s">
        <v>329</v>
      </c>
      <c r="G1006" s="82">
        <v>0</v>
      </c>
      <c r="H1006" s="82">
        <v>0</v>
      </c>
      <c r="I1006" s="82">
        <v>25</v>
      </c>
      <c r="J1006" s="82">
        <v>0</v>
      </c>
      <c r="K1006" s="82">
        <v>0</v>
      </c>
      <c r="L1006" s="84">
        <f t="shared" si="36"/>
        <v>25</v>
      </c>
      <c r="M1006" s="1" t="s">
        <v>343</v>
      </c>
      <c r="N1006" s="79">
        <v>25</v>
      </c>
      <c r="O1006" s="1" t="s">
        <v>1617</v>
      </c>
      <c r="P1006" s="99"/>
      <c r="Q1006" s="96">
        <v>116947</v>
      </c>
      <c r="S1006" s="96" t="s">
        <v>1651</v>
      </c>
    </row>
    <row r="1007" spans="1:19" x14ac:dyDescent="0.2">
      <c r="A1007" s="8" t="str">
        <f t="shared" si="37"/>
        <v>SMEDSR00083**C</v>
      </c>
      <c r="B1007" s="1" t="s">
        <v>75</v>
      </c>
      <c r="C1007" s="1" t="s">
        <v>42</v>
      </c>
      <c r="D1007" s="4">
        <v>4.1399999999999997</v>
      </c>
      <c r="E1007" s="4">
        <v>4.3600000000000003</v>
      </c>
      <c r="F1007" s="1" t="s">
        <v>329</v>
      </c>
      <c r="G1007" s="5">
        <v>0</v>
      </c>
      <c r="H1007" s="5">
        <v>0</v>
      </c>
      <c r="I1007" s="5">
        <v>30</v>
      </c>
      <c r="J1007" s="5">
        <v>0</v>
      </c>
      <c r="K1007" s="5">
        <v>0</v>
      </c>
      <c r="L1007" s="5">
        <f t="shared" ref="L1007:L1070" si="38">SUM(G1007:K1007)</f>
        <v>30</v>
      </c>
      <c r="M1007" s="1" t="s">
        <v>343</v>
      </c>
      <c r="N1007" s="1">
        <v>30</v>
      </c>
      <c r="O1007" s="1" t="s">
        <v>1647</v>
      </c>
      <c r="P1007" s="99">
        <v>102626</v>
      </c>
    </row>
    <row r="1008" spans="1:19" x14ac:dyDescent="0.2">
      <c r="A1008" s="8" t="str">
        <f t="shared" si="37"/>
        <v>SMEDSR00083**C</v>
      </c>
      <c r="B1008" s="1" t="s">
        <v>75</v>
      </c>
      <c r="C1008" s="1" t="s">
        <v>42</v>
      </c>
      <c r="D1008" s="4">
        <v>4.3600000000000003</v>
      </c>
      <c r="E1008" s="4">
        <v>4.4800000000000004</v>
      </c>
      <c r="F1008" s="1" t="s">
        <v>322</v>
      </c>
      <c r="G1008" s="5">
        <v>0</v>
      </c>
      <c r="H1008" s="5">
        <v>0</v>
      </c>
      <c r="I1008" s="5">
        <v>4</v>
      </c>
      <c r="J1008" s="5">
        <v>0</v>
      </c>
      <c r="K1008" s="5">
        <v>0</v>
      </c>
      <c r="L1008" s="5">
        <f t="shared" si="38"/>
        <v>4</v>
      </c>
      <c r="M1008" s="1" t="s">
        <v>323</v>
      </c>
      <c r="N1008" s="1">
        <v>4</v>
      </c>
      <c r="O1008" s="1" t="s">
        <v>1647</v>
      </c>
      <c r="P1008" s="99">
        <v>102626</v>
      </c>
    </row>
    <row r="1009" spans="1:19" x14ac:dyDescent="0.2">
      <c r="A1009" s="8" t="str">
        <f t="shared" si="37"/>
        <v>SMEDSR00083**C</v>
      </c>
      <c r="B1009" s="1" t="s">
        <v>75</v>
      </c>
      <c r="C1009" s="1" t="s">
        <v>42</v>
      </c>
      <c r="D1009" s="4">
        <v>4.4800000000000004</v>
      </c>
      <c r="E1009" s="4">
        <v>4.71</v>
      </c>
      <c r="F1009" s="1" t="s">
        <v>329</v>
      </c>
      <c r="G1009" s="5">
        <v>0</v>
      </c>
      <c r="H1009" s="5">
        <v>0</v>
      </c>
      <c r="I1009" s="5">
        <v>32</v>
      </c>
      <c r="J1009" s="5">
        <v>0</v>
      </c>
      <c r="K1009" s="5">
        <v>0</v>
      </c>
      <c r="L1009" s="5">
        <f t="shared" si="38"/>
        <v>32</v>
      </c>
      <c r="M1009" s="1" t="s">
        <v>343</v>
      </c>
      <c r="N1009" s="1">
        <v>32</v>
      </c>
      <c r="O1009" s="1" t="s">
        <v>1647</v>
      </c>
      <c r="P1009" s="99">
        <v>102626</v>
      </c>
    </row>
    <row r="1010" spans="1:19" x14ac:dyDescent="0.2">
      <c r="A1010" s="8" t="str">
        <f t="shared" si="37"/>
        <v>SMEDSR00083**C</v>
      </c>
      <c r="B1010" s="1" t="s">
        <v>75</v>
      </c>
      <c r="C1010" s="1" t="s">
        <v>42</v>
      </c>
      <c r="D1010" s="4">
        <v>4.71</v>
      </c>
      <c r="E1010" s="4">
        <v>5.82</v>
      </c>
      <c r="F1010" s="1" t="s">
        <v>322</v>
      </c>
      <c r="G1010" s="5">
        <v>0</v>
      </c>
      <c r="H1010" s="5">
        <v>0</v>
      </c>
      <c r="I1010" s="5">
        <v>70</v>
      </c>
      <c r="J1010" s="5">
        <v>0</v>
      </c>
      <c r="K1010" s="5">
        <v>0</v>
      </c>
      <c r="L1010" s="5">
        <f t="shared" si="38"/>
        <v>70</v>
      </c>
      <c r="M1010" s="1" t="s">
        <v>323</v>
      </c>
      <c r="N1010" s="1">
        <v>70</v>
      </c>
      <c r="O1010" s="1" t="s">
        <v>1647</v>
      </c>
      <c r="P1010" s="99">
        <v>102626</v>
      </c>
    </row>
    <row r="1011" spans="1:19" x14ac:dyDescent="0.2">
      <c r="A1011" s="8" t="str">
        <f t="shared" si="37"/>
        <v>SMEDSR00083**C</v>
      </c>
      <c r="B1011" s="1" t="s">
        <v>75</v>
      </c>
      <c r="C1011" s="1" t="s">
        <v>42</v>
      </c>
      <c r="D1011" s="4">
        <v>5.82</v>
      </c>
      <c r="E1011" s="4">
        <v>6.07</v>
      </c>
      <c r="F1011" s="1" t="s">
        <v>329</v>
      </c>
      <c r="G1011" s="5">
        <v>0</v>
      </c>
      <c r="H1011" s="5">
        <v>0</v>
      </c>
      <c r="I1011" s="5">
        <v>35</v>
      </c>
      <c r="J1011" s="5">
        <v>0</v>
      </c>
      <c r="K1011" s="5">
        <v>0</v>
      </c>
      <c r="L1011" s="5">
        <f t="shared" si="38"/>
        <v>35</v>
      </c>
      <c r="M1011" s="1" t="s">
        <v>343</v>
      </c>
      <c r="N1011" s="1">
        <v>35</v>
      </c>
      <c r="O1011" s="1" t="s">
        <v>1647</v>
      </c>
      <c r="P1011" s="99">
        <v>102626</v>
      </c>
    </row>
    <row r="1012" spans="1:19" x14ac:dyDescent="0.2">
      <c r="A1012" s="8" t="str">
        <f t="shared" si="37"/>
        <v>SMEDSR00083**C</v>
      </c>
      <c r="B1012" s="1" t="s">
        <v>75</v>
      </c>
      <c r="C1012" s="1" t="s">
        <v>42</v>
      </c>
      <c r="D1012" s="4">
        <v>6.07</v>
      </c>
      <c r="E1012" s="4">
        <v>7.99</v>
      </c>
      <c r="F1012" s="1" t="s">
        <v>322</v>
      </c>
      <c r="G1012" s="5">
        <v>0</v>
      </c>
      <c r="H1012" s="5">
        <v>0</v>
      </c>
      <c r="I1012" s="5">
        <v>125</v>
      </c>
      <c r="J1012" s="5">
        <v>0</v>
      </c>
      <c r="K1012" s="5">
        <v>0</v>
      </c>
      <c r="L1012" s="5">
        <f t="shared" si="38"/>
        <v>125</v>
      </c>
      <c r="M1012" s="1" t="s">
        <v>323</v>
      </c>
      <c r="N1012" s="1">
        <v>125</v>
      </c>
      <c r="O1012" s="1" t="s">
        <v>1647</v>
      </c>
      <c r="P1012" s="99">
        <v>102626</v>
      </c>
    </row>
    <row r="1013" spans="1:19" x14ac:dyDescent="0.2">
      <c r="A1013" s="8" t="str">
        <f t="shared" si="37"/>
        <v>SMEDSR00083**C</v>
      </c>
      <c r="B1013" s="1" t="s">
        <v>75</v>
      </c>
      <c r="C1013" s="1" t="s">
        <v>42</v>
      </c>
      <c r="D1013" s="4">
        <v>7.99</v>
      </c>
      <c r="E1013" s="4">
        <v>8.33</v>
      </c>
      <c r="F1013" s="1" t="s">
        <v>324</v>
      </c>
      <c r="G1013" s="5">
        <v>0</v>
      </c>
      <c r="H1013" s="5">
        <v>0</v>
      </c>
      <c r="I1013" s="5">
        <v>22</v>
      </c>
      <c r="J1013" s="5">
        <v>0</v>
      </c>
      <c r="K1013" s="5">
        <v>0</v>
      </c>
      <c r="L1013" s="5">
        <f t="shared" si="38"/>
        <v>22</v>
      </c>
      <c r="M1013" s="1" t="s">
        <v>597</v>
      </c>
      <c r="N1013" s="1">
        <v>22</v>
      </c>
      <c r="O1013" s="1" t="s">
        <v>1647</v>
      </c>
      <c r="P1013" s="99">
        <v>102626</v>
      </c>
    </row>
    <row r="1014" spans="1:19" x14ac:dyDescent="0.2">
      <c r="A1014" s="8" t="str">
        <f t="shared" si="37"/>
        <v>SMEDSR00083**C</v>
      </c>
      <c r="B1014" s="1" t="s">
        <v>75</v>
      </c>
      <c r="C1014" s="1" t="s">
        <v>42</v>
      </c>
      <c r="D1014" s="4">
        <v>8.33</v>
      </c>
      <c r="E1014" s="4">
        <v>12.68</v>
      </c>
      <c r="F1014" s="1" t="s">
        <v>322</v>
      </c>
      <c r="G1014" s="5">
        <v>0</v>
      </c>
      <c r="H1014" s="5">
        <v>0</v>
      </c>
      <c r="I1014" s="5">
        <v>284</v>
      </c>
      <c r="J1014" s="5">
        <v>0</v>
      </c>
      <c r="K1014" s="5">
        <v>0</v>
      </c>
      <c r="L1014" s="5">
        <f t="shared" si="38"/>
        <v>284</v>
      </c>
      <c r="M1014" s="1" t="s">
        <v>323</v>
      </c>
      <c r="N1014" s="1">
        <v>284</v>
      </c>
      <c r="O1014" s="1" t="s">
        <v>1647</v>
      </c>
      <c r="P1014" s="99">
        <v>102626</v>
      </c>
    </row>
    <row r="1015" spans="1:19" x14ac:dyDescent="0.2">
      <c r="A1015" s="8" t="str">
        <f t="shared" si="37"/>
        <v>SMEDSR00083**C</v>
      </c>
      <c r="B1015" s="1" t="s">
        <v>75</v>
      </c>
      <c r="C1015" s="1" t="s">
        <v>42</v>
      </c>
      <c r="D1015" s="4">
        <v>12.68</v>
      </c>
      <c r="E1015" s="4">
        <v>12.88</v>
      </c>
      <c r="F1015" s="1" t="s">
        <v>334</v>
      </c>
      <c r="G1015" s="5">
        <v>16</v>
      </c>
      <c r="H1015" s="5">
        <v>0</v>
      </c>
      <c r="I1015" s="5">
        <v>11</v>
      </c>
      <c r="J1015" s="5">
        <v>0</v>
      </c>
      <c r="K1015" s="5">
        <v>0</v>
      </c>
      <c r="L1015" s="5">
        <f t="shared" si="38"/>
        <v>27</v>
      </c>
      <c r="M1015" s="1" t="s">
        <v>758</v>
      </c>
      <c r="N1015" s="1">
        <v>27</v>
      </c>
      <c r="O1015" s="1" t="s">
        <v>1647</v>
      </c>
      <c r="P1015" s="99">
        <v>102626</v>
      </c>
    </row>
    <row r="1016" spans="1:19" x14ac:dyDescent="0.2">
      <c r="A1016" s="8" t="str">
        <f t="shared" si="37"/>
        <v>SMEDSR00083**C</v>
      </c>
      <c r="B1016" s="1" t="s">
        <v>75</v>
      </c>
      <c r="C1016" s="1" t="s">
        <v>42</v>
      </c>
      <c r="D1016" s="4">
        <v>12.96</v>
      </c>
      <c r="E1016" s="4">
        <v>13.16</v>
      </c>
      <c r="F1016" s="1" t="s">
        <v>334</v>
      </c>
      <c r="G1016" s="5">
        <v>16</v>
      </c>
      <c r="H1016" s="5">
        <v>0</v>
      </c>
      <c r="I1016" s="5">
        <v>11</v>
      </c>
      <c r="J1016" s="5">
        <v>0</v>
      </c>
      <c r="K1016" s="5">
        <v>0</v>
      </c>
      <c r="L1016" s="5">
        <f t="shared" si="38"/>
        <v>27</v>
      </c>
      <c r="M1016" s="1" t="s">
        <v>585</v>
      </c>
      <c r="N1016" s="1">
        <v>27</v>
      </c>
      <c r="O1016" s="1" t="s">
        <v>1660</v>
      </c>
      <c r="P1016" s="3">
        <v>105561</v>
      </c>
    </row>
    <row r="1017" spans="1:19" x14ac:dyDescent="0.2">
      <c r="A1017" s="8" t="str">
        <f t="shared" si="37"/>
        <v>SMEDSR00083**C</v>
      </c>
      <c r="B1017" s="1" t="s">
        <v>75</v>
      </c>
      <c r="C1017" s="1" t="s">
        <v>42</v>
      </c>
      <c r="D1017" s="4">
        <v>13.16</v>
      </c>
      <c r="E1017" s="4">
        <v>14.52</v>
      </c>
      <c r="F1017" s="1" t="s">
        <v>322</v>
      </c>
      <c r="G1017" s="5">
        <v>0</v>
      </c>
      <c r="H1017" s="5">
        <v>0</v>
      </c>
      <c r="I1017" s="5">
        <v>84</v>
      </c>
      <c r="J1017" s="5">
        <v>0</v>
      </c>
      <c r="K1017" s="5">
        <v>0</v>
      </c>
      <c r="L1017" s="5">
        <f t="shared" si="38"/>
        <v>84</v>
      </c>
      <c r="M1017" s="1" t="s">
        <v>323</v>
      </c>
      <c r="N1017" s="1">
        <v>84</v>
      </c>
      <c r="O1017" s="1" t="s">
        <v>1660</v>
      </c>
      <c r="P1017" s="3">
        <v>105561</v>
      </c>
    </row>
    <row r="1018" spans="1:19" x14ac:dyDescent="0.2">
      <c r="A1018" s="8" t="str">
        <f t="shared" si="37"/>
        <v>SMEDSR00083**C</v>
      </c>
      <c r="B1018" s="1" t="s">
        <v>75</v>
      </c>
      <c r="C1018" s="1" t="s">
        <v>42</v>
      </c>
      <c r="D1018" s="4">
        <v>14.52</v>
      </c>
      <c r="E1018" s="4">
        <v>14.76</v>
      </c>
      <c r="F1018" s="1" t="s">
        <v>329</v>
      </c>
      <c r="G1018" s="5">
        <v>0</v>
      </c>
      <c r="H1018" s="5">
        <v>0</v>
      </c>
      <c r="I1018" s="5">
        <v>39</v>
      </c>
      <c r="J1018" s="5">
        <v>0</v>
      </c>
      <c r="K1018" s="5">
        <v>0</v>
      </c>
      <c r="L1018" s="5">
        <f t="shared" si="38"/>
        <v>39</v>
      </c>
      <c r="M1018" s="1" t="s">
        <v>343</v>
      </c>
      <c r="N1018" s="1">
        <v>39</v>
      </c>
      <c r="O1018" s="1" t="s">
        <v>1660</v>
      </c>
      <c r="P1018" s="3">
        <v>105561</v>
      </c>
    </row>
    <row r="1019" spans="1:19" x14ac:dyDescent="0.2">
      <c r="A1019" s="8" t="str">
        <f t="shared" si="37"/>
        <v>SMEDSR00083**C</v>
      </c>
      <c r="B1019" s="1" t="s">
        <v>75</v>
      </c>
      <c r="C1019" s="1" t="s">
        <v>42</v>
      </c>
      <c r="D1019" s="4">
        <v>14.76</v>
      </c>
      <c r="E1019" s="4">
        <v>15.03</v>
      </c>
      <c r="F1019" s="1" t="s">
        <v>322</v>
      </c>
      <c r="G1019" s="5">
        <v>0</v>
      </c>
      <c r="H1019" s="5">
        <v>0</v>
      </c>
      <c r="I1019" s="5">
        <v>18</v>
      </c>
      <c r="J1019" s="5">
        <v>0</v>
      </c>
      <c r="K1019" s="5">
        <v>0</v>
      </c>
      <c r="L1019" s="5">
        <f t="shared" si="38"/>
        <v>18</v>
      </c>
      <c r="M1019" s="1" t="s">
        <v>323</v>
      </c>
      <c r="N1019" s="1">
        <v>18</v>
      </c>
      <c r="O1019" s="1" t="s">
        <v>1660</v>
      </c>
      <c r="P1019" s="3">
        <v>105561</v>
      </c>
    </row>
    <row r="1020" spans="1:19" x14ac:dyDescent="0.2">
      <c r="A1020" s="8" t="str">
        <f t="shared" si="37"/>
        <v>SMEDSR00083**C</v>
      </c>
      <c r="B1020" s="1" t="s">
        <v>75</v>
      </c>
      <c r="C1020" s="1" t="s">
        <v>42</v>
      </c>
      <c r="D1020" s="4">
        <v>15.03</v>
      </c>
      <c r="E1020" s="4">
        <v>15.05</v>
      </c>
      <c r="F1020" s="1" t="s">
        <v>329</v>
      </c>
      <c r="G1020" s="5">
        <v>0</v>
      </c>
      <c r="H1020" s="5">
        <v>0</v>
      </c>
      <c r="I1020" s="5">
        <v>3</v>
      </c>
      <c r="J1020" s="5">
        <v>0</v>
      </c>
      <c r="K1020" s="5">
        <v>0</v>
      </c>
      <c r="L1020" s="5">
        <f t="shared" si="38"/>
        <v>3</v>
      </c>
      <c r="M1020" s="1" t="s">
        <v>667</v>
      </c>
      <c r="N1020" s="1">
        <v>16</v>
      </c>
      <c r="O1020" s="1" t="s">
        <v>1660</v>
      </c>
      <c r="P1020" s="3">
        <v>105561</v>
      </c>
    </row>
    <row r="1021" spans="1:19" x14ac:dyDescent="0.2">
      <c r="A1021" s="8" t="str">
        <f t="shared" si="37"/>
        <v>SMEDSR00094**C</v>
      </c>
      <c r="B1021" s="1" t="s">
        <v>75</v>
      </c>
      <c r="C1021" s="1" t="s">
        <v>121</v>
      </c>
      <c r="D1021" s="4">
        <v>0</v>
      </c>
      <c r="E1021" s="4">
        <v>1.1599999999999999</v>
      </c>
      <c r="F1021" s="1" t="s">
        <v>322</v>
      </c>
      <c r="G1021" s="5">
        <v>0</v>
      </c>
      <c r="H1021" s="5">
        <v>0</v>
      </c>
      <c r="I1021" s="5">
        <v>77</v>
      </c>
      <c r="J1021" s="5">
        <v>0</v>
      </c>
      <c r="K1021" s="5">
        <v>0</v>
      </c>
      <c r="L1021" s="5">
        <f t="shared" si="38"/>
        <v>77</v>
      </c>
      <c r="M1021" s="1" t="s">
        <v>323</v>
      </c>
      <c r="N1021" s="1">
        <v>77</v>
      </c>
      <c r="O1021" s="1" t="s">
        <v>1617</v>
      </c>
      <c r="P1021" s="99">
        <v>101469</v>
      </c>
      <c r="R1021" s="104" t="s">
        <v>1608</v>
      </c>
      <c r="S1021" s="96" t="s">
        <v>1664</v>
      </c>
    </row>
    <row r="1022" spans="1:19" x14ac:dyDescent="0.2">
      <c r="A1022" s="8" t="str">
        <f t="shared" si="37"/>
        <v>SMEDSR00094**C</v>
      </c>
      <c r="B1022" s="1" t="s">
        <v>75</v>
      </c>
      <c r="C1022" s="1" t="s">
        <v>121</v>
      </c>
      <c r="D1022" s="4">
        <f>5.53-0.63</f>
        <v>4.9000000000000004</v>
      </c>
      <c r="E1022" s="4">
        <f>5.75-0.63</f>
        <v>5.12</v>
      </c>
      <c r="F1022" s="1" t="s">
        <v>327</v>
      </c>
      <c r="G1022" s="5">
        <v>0</v>
      </c>
      <c r="H1022" s="5">
        <v>0</v>
      </c>
      <c r="I1022" s="5">
        <v>47</v>
      </c>
      <c r="J1022" s="5">
        <v>0</v>
      </c>
      <c r="K1022" s="5">
        <v>0</v>
      </c>
      <c r="L1022" s="5">
        <f t="shared" si="38"/>
        <v>47</v>
      </c>
      <c r="M1022" s="1" t="s">
        <v>128</v>
      </c>
      <c r="N1022" s="1">
        <v>47</v>
      </c>
      <c r="O1022" s="1" t="s">
        <v>1617</v>
      </c>
      <c r="P1022" s="99">
        <v>101469</v>
      </c>
      <c r="R1022" s="104" t="s">
        <v>1608</v>
      </c>
      <c r="S1022" s="96" t="s">
        <v>1664</v>
      </c>
    </row>
    <row r="1023" spans="1:19" x14ac:dyDescent="0.2">
      <c r="A1023" s="8" t="str">
        <f t="shared" si="37"/>
        <v>SMEDSR00094**C</v>
      </c>
      <c r="B1023" s="1" t="s">
        <v>75</v>
      </c>
      <c r="C1023" s="1" t="s">
        <v>121</v>
      </c>
      <c r="D1023" s="4">
        <f>5.75-0.63</f>
        <v>5.12</v>
      </c>
      <c r="E1023" s="4">
        <f>8.37-0.63</f>
        <v>7.7399999999999993</v>
      </c>
      <c r="F1023" s="1" t="s">
        <v>322</v>
      </c>
      <c r="G1023" s="5">
        <v>0</v>
      </c>
      <c r="H1023" s="5">
        <v>0</v>
      </c>
      <c r="I1023" s="5">
        <v>175</v>
      </c>
      <c r="J1023" s="5">
        <v>0</v>
      </c>
      <c r="K1023" s="5">
        <v>0</v>
      </c>
      <c r="L1023" s="5">
        <f t="shared" si="38"/>
        <v>175</v>
      </c>
      <c r="M1023" s="1" t="s">
        <v>323</v>
      </c>
      <c r="N1023" s="1">
        <v>175</v>
      </c>
      <c r="O1023" s="1" t="s">
        <v>1662</v>
      </c>
      <c r="P1023" s="99">
        <v>101469</v>
      </c>
      <c r="Q1023" s="96">
        <v>105458</v>
      </c>
      <c r="S1023" s="96" t="s">
        <v>1650</v>
      </c>
    </row>
    <row r="1024" spans="1:19" x14ac:dyDescent="0.2">
      <c r="A1024" s="8" t="str">
        <f t="shared" si="37"/>
        <v>SMEDSR00094**C</v>
      </c>
      <c r="B1024" s="1" t="s">
        <v>75</v>
      </c>
      <c r="C1024" s="1" t="s">
        <v>121</v>
      </c>
      <c r="D1024" s="4">
        <f>8.37-0.63</f>
        <v>7.7399999999999993</v>
      </c>
      <c r="E1024" s="4">
        <f>8.65-0.63</f>
        <v>8.02</v>
      </c>
      <c r="F1024" s="1" t="s">
        <v>334</v>
      </c>
      <c r="G1024" s="5">
        <v>16</v>
      </c>
      <c r="H1024" s="5">
        <v>0</v>
      </c>
      <c r="I1024" s="5">
        <v>11</v>
      </c>
      <c r="J1024" s="5">
        <v>0</v>
      </c>
      <c r="K1024" s="5">
        <v>0</v>
      </c>
      <c r="L1024" s="5">
        <f t="shared" si="38"/>
        <v>27</v>
      </c>
      <c r="M1024" s="1" t="s">
        <v>129</v>
      </c>
      <c r="N1024" s="1">
        <v>27</v>
      </c>
      <c r="O1024" s="1" t="s">
        <v>1662</v>
      </c>
      <c r="P1024" s="99">
        <v>101469</v>
      </c>
      <c r="Q1024" s="96">
        <v>105458</v>
      </c>
      <c r="S1024" s="96" t="s">
        <v>1650</v>
      </c>
    </row>
    <row r="1025" spans="1:19" x14ac:dyDescent="0.2">
      <c r="A1025" s="8" t="str">
        <f t="shared" si="37"/>
        <v>SMEDSR00094**C</v>
      </c>
      <c r="B1025" s="1" t="s">
        <v>75</v>
      </c>
      <c r="C1025" s="1" t="s">
        <v>121</v>
      </c>
      <c r="D1025" s="4">
        <f>8.65-0.63</f>
        <v>8.02</v>
      </c>
      <c r="E1025" s="4">
        <f>8.85-0.63</f>
        <v>8.2199999999999989</v>
      </c>
      <c r="F1025" s="1" t="s">
        <v>334</v>
      </c>
      <c r="G1025" s="5">
        <v>16</v>
      </c>
      <c r="H1025" s="5">
        <v>0</v>
      </c>
      <c r="I1025" s="5">
        <v>11</v>
      </c>
      <c r="J1025" s="5">
        <v>0</v>
      </c>
      <c r="K1025" s="5">
        <v>0</v>
      </c>
      <c r="L1025" s="5">
        <f t="shared" si="38"/>
        <v>27</v>
      </c>
      <c r="M1025" s="1" t="s">
        <v>130</v>
      </c>
      <c r="N1025" s="1">
        <v>27</v>
      </c>
      <c r="O1025" s="1" t="s">
        <v>1662</v>
      </c>
      <c r="P1025" s="99">
        <v>101469</v>
      </c>
      <c r="Q1025" s="96">
        <v>105458</v>
      </c>
      <c r="S1025" s="96" t="s">
        <v>1650</v>
      </c>
    </row>
    <row r="1026" spans="1:19" x14ac:dyDescent="0.2">
      <c r="A1026" s="8" t="str">
        <f t="shared" si="37"/>
        <v>SMEDSR00094**C</v>
      </c>
      <c r="B1026" s="1" t="s">
        <v>75</v>
      </c>
      <c r="C1026" s="1" t="s">
        <v>121</v>
      </c>
      <c r="D1026" s="4">
        <f>8.85-0.63</f>
        <v>8.2199999999999989</v>
      </c>
      <c r="E1026" s="4">
        <f>10.98-0.63</f>
        <v>10.35</v>
      </c>
      <c r="F1026" s="1" t="s">
        <v>322</v>
      </c>
      <c r="G1026" s="5">
        <v>0</v>
      </c>
      <c r="H1026" s="5">
        <v>0</v>
      </c>
      <c r="I1026" s="5">
        <v>142</v>
      </c>
      <c r="J1026" s="5">
        <v>0</v>
      </c>
      <c r="K1026" s="5">
        <v>0</v>
      </c>
      <c r="L1026" s="5">
        <f t="shared" si="38"/>
        <v>142</v>
      </c>
      <c r="M1026" s="1" t="s">
        <v>323</v>
      </c>
      <c r="N1026" s="1">
        <v>142</v>
      </c>
      <c r="O1026" s="1" t="s">
        <v>1662</v>
      </c>
      <c r="P1026" s="99">
        <v>101469</v>
      </c>
      <c r="Q1026" s="96">
        <v>105458</v>
      </c>
      <c r="S1026" s="96" t="s">
        <v>1650</v>
      </c>
    </row>
    <row r="1027" spans="1:19" x14ac:dyDescent="0.2">
      <c r="A1027" s="8" t="str">
        <f t="shared" si="37"/>
        <v>SMEDSR00094**C</v>
      </c>
      <c r="B1027" s="1" t="s">
        <v>75</v>
      </c>
      <c r="C1027" s="1" t="s">
        <v>121</v>
      </c>
      <c r="D1027" s="4">
        <f>10.98-0.63</f>
        <v>10.35</v>
      </c>
      <c r="E1027" s="4">
        <f>11.18-0.63</f>
        <v>10.549999999999999</v>
      </c>
      <c r="F1027" s="1">
        <v>6</v>
      </c>
      <c r="G1027" s="5">
        <v>16</v>
      </c>
      <c r="H1027" s="5">
        <v>0</v>
      </c>
      <c r="I1027" s="5">
        <v>11</v>
      </c>
      <c r="J1027" s="5">
        <v>7</v>
      </c>
      <c r="K1027" s="5">
        <v>0</v>
      </c>
      <c r="L1027" s="5">
        <f t="shared" si="38"/>
        <v>34</v>
      </c>
      <c r="M1027" s="1" t="s">
        <v>122</v>
      </c>
      <c r="N1027" s="1">
        <v>27</v>
      </c>
      <c r="O1027" s="1" t="s">
        <v>1649</v>
      </c>
      <c r="P1027" s="96">
        <v>102028</v>
      </c>
    </row>
    <row r="1028" spans="1:19" x14ac:dyDescent="0.2">
      <c r="A1028" s="8" t="str">
        <f t="shared" si="37"/>
        <v>SMEDSR00094**C</v>
      </c>
      <c r="B1028" s="1" t="s">
        <v>75</v>
      </c>
      <c r="C1028" s="1" t="s">
        <v>121</v>
      </c>
      <c r="D1028" s="4">
        <f>11.18-0.63</f>
        <v>10.549999999999999</v>
      </c>
      <c r="E1028" s="4">
        <f>11.38-0.63</f>
        <v>10.75</v>
      </c>
      <c r="F1028" s="1" t="s">
        <v>334</v>
      </c>
      <c r="G1028" s="5">
        <v>16</v>
      </c>
      <c r="H1028" s="5">
        <v>0</v>
      </c>
      <c r="I1028" s="5">
        <v>11</v>
      </c>
      <c r="J1028" s="5">
        <v>0</v>
      </c>
      <c r="K1028" s="5">
        <v>0</v>
      </c>
      <c r="L1028" s="5">
        <f t="shared" si="38"/>
        <v>27</v>
      </c>
      <c r="M1028" s="1" t="s">
        <v>123</v>
      </c>
      <c r="N1028" s="1">
        <v>27</v>
      </c>
      <c r="O1028" s="1" t="s">
        <v>1649</v>
      </c>
      <c r="P1028" s="96">
        <v>102028</v>
      </c>
    </row>
    <row r="1029" spans="1:19" x14ac:dyDescent="0.2">
      <c r="A1029" s="8" t="str">
        <f t="shared" si="37"/>
        <v>SMEDSR00094**C</v>
      </c>
      <c r="B1029" s="1" t="s">
        <v>75</v>
      </c>
      <c r="C1029" s="1" t="s">
        <v>121</v>
      </c>
      <c r="D1029" s="4">
        <f>11.38-0.63</f>
        <v>10.75</v>
      </c>
      <c r="E1029" s="4">
        <v>11.75</v>
      </c>
      <c r="F1029" s="1" t="s">
        <v>322</v>
      </c>
      <c r="G1029" s="5">
        <v>0</v>
      </c>
      <c r="H1029" s="5">
        <v>0</v>
      </c>
      <c r="I1029" s="5">
        <v>66</v>
      </c>
      <c r="J1029" s="5">
        <v>0</v>
      </c>
      <c r="K1029" s="5">
        <v>0</v>
      </c>
      <c r="L1029" s="5">
        <f t="shared" si="38"/>
        <v>66</v>
      </c>
      <c r="M1029" s="1" t="s">
        <v>323</v>
      </c>
      <c r="N1029" s="1">
        <v>95</v>
      </c>
      <c r="O1029" s="1" t="s">
        <v>1617</v>
      </c>
      <c r="P1029" s="99">
        <v>101469</v>
      </c>
      <c r="R1029" s="104" t="s">
        <v>1608</v>
      </c>
      <c r="S1029" s="96" t="s">
        <v>1664</v>
      </c>
    </row>
    <row r="1030" spans="1:19" x14ac:dyDescent="0.2">
      <c r="A1030" s="8" t="str">
        <f t="shared" si="37"/>
        <v>SMEDSR00094**C</v>
      </c>
      <c r="B1030" s="1" t="s">
        <v>75</v>
      </c>
      <c r="C1030" s="1" t="s">
        <v>121</v>
      </c>
      <c r="D1030" s="4">
        <v>11.75</v>
      </c>
      <c r="E1030" s="4">
        <v>12.04</v>
      </c>
      <c r="F1030" s="1">
        <v>6</v>
      </c>
      <c r="G1030" s="5">
        <v>0</v>
      </c>
      <c r="H1030" s="5">
        <v>0</v>
      </c>
      <c r="I1030" s="5">
        <v>20</v>
      </c>
      <c r="J1030" s="5">
        <v>0</v>
      </c>
      <c r="K1030" s="5">
        <v>0</v>
      </c>
      <c r="L1030" s="5">
        <f t="shared" si="38"/>
        <v>20</v>
      </c>
      <c r="M1030" s="1" t="s">
        <v>1544</v>
      </c>
      <c r="N1030" s="1">
        <v>20</v>
      </c>
      <c r="O1030" s="1" t="s">
        <v>1617</v>
      </c>
      <c r="P1030" s="99">
        <v>101469</v>
      </c>
      <c r="R1030" s="104" t="s">
        <v>1608</v>
      </c>
      <c r="S1030" s="96" t="s">
        <v>1664</v>
      </c>
    </row>
    <row r="1031" spans="1:19" x14ac:dyDescent="0.2">
      <c r="A1031" s="8" t="str">
        <f t="shared" si="37"/>
        <v>SMEDSR00094**C</v>
      </c>
      <c r="B1031" s="1" t="s">
        <v>75</v>
      </c>
      <c r="C1031" s="1" t="s">
        <v>121</v>
      </c>
      <c r="D1031" s="4">
        <f>12.67-0.63</f>
        <v>12.04</v>
      </c>
      <c r="E1031" s="4">
        <f>13.49-0.63</f>
        <v>12.86</v>
      </c>
      <c r="F1031" s="1" t="s">
        <v>327</v>
      </c>
      <c r="G1031" s="5">
        <v>0</v>
      </c>
      <c r="H1031" s="5">
        <v>0</v>
      </c>
      <c r="I1031" s="5">
        <v>125</v>
      </c>
      <c r="J1031" s="5">
        <v>0</v>
      </c>
      <c r="K1031" s="5">
        <v>0</v>
      </c>
      <c r="L1031" s="5">
        <f t="shared" si="38"/>
        <v>125</v>
      </c>
      <c r="M1031" s="1" t="s">
        <v>124</v>
      </c>
      <c r="N1031" s="1">
        <v>125</v>
      </c>
      <c r="O1031" s="1" t="s">
        <v>1617</v>
      </c>
      <c r="P1031" s="99">
        <v>101469</v>
      </c>
      <c r="R1031" s="104" t="s">
        <v>1608</v>
      </c>
      <c r="S1031" s="96" t="s">
        <v>1664</v>
      </c>
    </row>
    <row r="1032" spans="1:19" x14ac:dyDescent="0.2">
      <c r="A1032" s="8" t="str">
        <f t="shared" si="37"/>
        <v>SMEDSR00094**C</v>
      </c>
      <c r="B1032" s="85" t="s">
        <v>75</v>
      </c>
      <c r="C1032" s="85" t="s">
        <v>121</v>
      </c>
      <c r="D1032" s="86">
        <f>13.49-0.63</f>
        <v>12.86</v>
      </c>
      <c r="E1032" s="86">
        <v>15.22</v>
      </c>
      <c r="F1032" s="85" t="s">
        <v>322</v>
      </c>
      <c r="G1032" s="87">
        <v>0</v>
      </c>
      <c r="H1032" s="87">
        <v>0</v>
      </c>
      <c r="I1032" s="87">
        <v>156</v>
      </c>
      <c r="J1032" s="87">
        <v>0</v>
      </c>
      <c r="K1032" s="87">
        <v>0</v>
      </c>
      <c r="L1032" s="87">
        <f t="shared" si="38"/>
        <v>156</v>
      </c>
      <c r="M1032" s="1" t="s">
        <v>323</v>
      </c>
      <c r="N1032" s="85">
        <v>156</v>
      </c>
      <c r="O1032" s="1" t="s">
        <v>1617</v>
      </c>
      <c r="P1032" s="99">
        <v>101469</v>
      </c>
      <c r="R1032" s="104" t="s">
        <v>1608</v>
      </c>
      <c r="S1032" s="96" t="s">
        <v>1664</v>
      </c>
    </row>
    <row r="1033" spans="1:19" x14ac:dyDescent="0.2">
      <c r="A1033" s="8" t="str">
        <f t="shared" si="37"/>
        <v>SMEDSR00094**C</v>
      </c>
      <c r="B1033" s="1" t="s">
        <v>75</v>
      </c>
      <c r="C1033" s="1" t="s">
        <v>121</v>
      </c>
      <c r="D1033" s="4">
        <f>18.38-0.63</f>
        <v>17.75</v>
      </c>
      <c r="E1033" s="4">
        <f>18.58-0.63</f>
        <v>17.95</v>
      </c>
      <c r="F1033" s="1" t="s">
        <v>334</v>
      </c>
      <c r="G1033" s="5">
        <v>16</v>
      </c>
      <c r="H1033" s="5">
        <v>0</v>
      </c>
      <c r="I1033" s="5">
        <v>11</v>
      </c>
      <c r="J1033" s="5">
        <v>0</v>
      </c>
      <c r="K1033" s="5">
        <v>0</v>
      </c>
      <c r="L1033" s="5">
        <f t="shared" si="38"/>
        <v>27</v>
      </c>
      <c r="M1033" s="1" t="s">
        <v>125</v>
      </c>
      <c r="N1033" s="1">
        <v>27</v>
      </c>
      <c r="O1033" s="1" t="s">
        <v>1617</v>
      </c>
      <c r="P1033" s="99">
        <v>101469</v>
      </c>
      <c r="R1033" s="104" t="s">
        <v>1608</v>
      </c>
      <c r="S1033" s="96" t="s">
        <v>1664</v>
      </c>
    </row>
    <row r="1034" spans="1:19" x14ac:dyDescent="0.2">
      <c r="A1034" s="8" t="str">
        <f t="shared" si="37"/>
        <v>SMEDSR00094**C</v>
      </c>
      <c r="B1034" s="1" t="s">
        <v>75</v>
      </c>
      <c r="C1034" s="1" t="s">
        <v>121</v>
      </c>
      <c r="D1034" s="4">
        <f>18.58-0.63</f>
        <v>17.95</v>
      </c>
      <c r="E1034" s="4">
        <f>19.37-0.63</f>
        <v>18.740000000000002</v>
      </c>
      <c r="F1034" s="1" t="s">
        <v>322</v>
      </c>
      <c r="G1034" s="5">
        <v>0</v>
      </c>
      <c r="H1034" s="5">
        <v>0</v>
      </c>
      <c r="I1034" s="5">
        <v>52</v>
      </c>
      <c r="J1034" s="5">
        <v>0</v>
      </c>
      <c r="K1034" s="5">
        <v>0</v>
      </c>
      <c r="L1034" s="5">
        <f t="shared" si="38"/>
        <v>52</v>
      </c>
      <c r="M1034" s="1" t="s">
        <v>323</v>
      </c>
      <c r="N1034" s="1">
        <v>52</v>
      </c>
      <c r="O1034" s="1" t="s">
        <v>1617</v>
      </c>
      <c r="P1034" s="99">
        <v>101469</v>
      </c>
      <c r="R1034" s="104" t="s">
        <v>1608</v>
      </c>
      <c r="S1034" s="96" t="s">
        <v>1664</v>
      </c>
    </row>
    <row r="1035" spans="1:19" x14ac:dyDescent="0.2">
      <c r="A1035" s="8" t="str">
        <f t="shared" si="37"/>
        <v>SMEDSR00094**C</v>
      </c>
      <c r="B1035" s="1" t="s">
        <v>75</v>
      </c>
      <c r="C1035" s="1" t="s">
        <v>121</v>
      </c>
      <c r="D1035" s="4">
        <f>19.37-0.63</f>
        <v>18.740000000000002</v>
      </c>
      <c r="E1035" s="4">
        <f>19.72-0.63</f>
        <v>19.09</v>
      </c>
      <c r="F1035" s="1" t="s">
        <v>355</v>
      </c>
      <c r="G1035" s="5">
        <v>16</v>
      </c>
      <c r="H1035" s="5">
        <v>0</v>
      </c>
      <c r="I1035" s="5">
        <v>30</v>
      </c>
      <c r="J1035" s="5">
        <v>0</v>
      </c>
      <c r="K1035" s="5">
        <v>0</v>
      </c>
      <c r="L1035" s="5">
        <f t="shared" si="38"/>
        <v>46</v>
      </c>
      <c r="M1035" s="1" t="s">
        <v>126</v>
      </c>
      <c r="N1035" s="1">
        <v>46</v>
      </c>
      <c r="O1035" s="1" t="s">
        <v>1617</v>
      </c>
      <c r="P1035" s="99">
        <v>101469</v>
      </c>
      <c r="R1035" s="104" t="s">
        <v>1608</v>
      </c>
      <c r="S1035" s="96" t="s">
        <v>1664</v>
      </c>
    </row>
    <row r="1036" spans="1:19" x14ac:dyDescent="0.2">
      <c r="A1036" s="8" t="str">
        <f t="shared" si="37"/>
        <v>SMEDSR00094**C</v>
      </c>
      <c r="B1036" s="1" t="s">
        <v>75</v>
      </c>
      <c r="C1036" s="1" t="s">
        <v>121</v>
      </c>
      <c r="D1036" s="4">
        <f>19.72-0.63</f>
        <v>19.09</v>
      </c>
      <c r="E1036" s="4">
        <f>19.8-0.63</f>
        <v>19.170000000000002</v>
      </c>
      <c r="F1036" s="1" t="s">
        <v>322</v>
      </c>
      <c r="G1036" s="5">
        <v>0</v>
      </c>
      <c r="H1036" s="5">
        <v>0</v>
      </c>
      <c r="I1036" s="5">
        <v>7</v>
      </c>
      <c r="J1036" s="5">
        <v>0</v>
      </c>
      <c r="K1036" s="5">
        <v>0</v>
      </c>
      <c r="L1036" s="5">
        <f t="shared" si="38"/>
        <v>7</v>
      </c>
      <c r="M1036" s="1" t="s">
        <v>323</v>
      </c>
      <c r="N1036" s="1">
        <v>7</v>
      </c>
      <c r="O1036" s="1" t="s">
        <v>1617</v>
      </c>
      <c r="P1036" s="99">
        <v>101469</v>
      </c>
      <c r="R1036" s="104" t="s">
        <v>1608</v>
      </c>
      <c r="S1036" s="96" t="s">
        <v>1664</v>
      </c>
    </row>
    <row r="1037" spans="1:19" x14ac:dyDescent="0.2">
      <c r="A1037" s="8" t="str">
        <f t="shared" si="37"/>
        <v>SMEDSR00094**C</v>
      </c>
      <c r="B1037" s="1" t="s">
        <v>75</v>
      </c>
      <c r="C1037" s="1" t="s">
        <v>121</v>
      </c>
      <c r="D1037" s="4">
        <f>19.8-0.63</f>
        <v>19.170000000000002</v>
      </c>
      <c r="E1037" s="4">
        <f>20.04-0.63</f>
        <v>19.41</v>
      </c>
      <c r="F1037" s="1" t="s">
        <v>329</v>
      </c>
      <c r="G1037" s="5">
        <v>0</v>
      </c>
      <c r="H1037" s="5">
        <v>0</v>
      </c>
      <c r="I1037" s="5">
        <v>36</v>
      </c>
      <c r="J1037" s="5">
        <v>0</v>
      </c>
      <c r="K1037" s="5">
        <v>0</v>
      </c>
      <c r="L1037" s="5">
        <f t="shared" si="38"/>
        <v>36</v>
      </c>
      <c r="M1037" s="1" t="s">
        <v>343</v>
      </c>
      <c r="N1037" s="1">
        <v>36</v>
      </c>
      <c r="O1037" s="1" t="s">
        <v>1617</v>
      </c>
      <c r="P1037" s="99">
        <v>101469</v>
      </c>
      <c r="R1037" s="104" t="s">
        <v>1608</v>
      </c>
      <c r="S1037" s="96" t="s">
        <v>1664</v>
      </c>
    </row>
    <row r="1038" spans="1:19" x14ac:dyDescent="0.2">
      <c r="A1038" s="8" t="str">
        <f t="shared" si="37"/>
        <v>SMEDSR00094**C</v>
      </c>
      <c r="B1038" s="1" t="s">
        <v>75</v>
      </c>
      <c r="C1038" s="1" t="s">
        <v>121</v>
      </c>
      <c r="D1038" s="4">
        <f>20.04-0.63</f>
        <v>19.41</v>
      </c>
      <c r="E1038" s="4">
        <f>21.61-0.63</f>
        <v>20.98</v>
      </c>
      <c r="F1038" s="1" t="s">
        <v>322</v>
      </c>
      <c r="G1038" s="5">
        <v>0</v>
      </c>
      <c r="H1038" s="5">
        <v>0</v>
      </c>
      <c r="I1038" s="5">
        <v>104</v>
      </c>
      <c r="J1038" s="5">
        <v>0</v>
      </c>
      <c r="K1038" s="5">
        <v>0</v>
      </c>
      <c r="L1038" s="5">
        <f t="shared" si="38"/>
        <v>104</v>
      </c>
      <c r="M1038" s="1" t="s">
        <v>323</v>
      </c>
      <c r="N1038" s="1">
        <v>104</v>
      </c>
      <c r="O1038" s="1" t="s">
        <v>1617</v>
      </c>
      <c r="P1038" s="99">
        <v>101469</v>
      </c>
      <c r="R1038" s="104" t="s">
        <v>1608</v>
      </c>
      <c r="S1038" s="96" t="s">
        <v>1664</v>
      </c>
    </row>
    <row r="1039" spans="1:19" x14ac:dyDescent="0.2">
      <c r="A1039" s="8" t="str">
        <f t="shared" si="37"/>
        <v>SMEDSR00094**C</v>
      </c>
      <c r="B1039" s="1" t="s">
        <v>75</v>
      </c>
      <c r="C1039" s="1" t="s">
        <v>121</v>
      </c>
      <c r="D1039" s="4">
        <f>21.61-0.63</f>
        <v>20.98</v>
      </c>
      <c r="E1039" s="4">
        <f>21.84-0.63</f>
        <v>21.21</v>
      </c>
      <c r="F1039" s="1" t="s">
        <v>327</v>
      </c>
      <c r="G1039" s="5">
        <v>0</v>
      </c>
      <c r="H1039" s="5">
        <v>0</v>
      </c>
      <c r="I1039" s="5">
        <v>39</v>
      </c>
      <c r="J1039" s="5">
        <v>0</v>
      </c>
      <c r="K1039" s="5">
        <v>0</v>
      </c>
      <c r="L1039" s="5">
        <f t="shared" si="38"/>
        <v>39</v>
      </c>
      <c r="M1039" s="1" t="s">
        <v>343</v>
      </c>
      <c r="N1039" s="1">
        <v>39</v>
      </c>
      <c r="O1039" s="1" t="s">
        <v>1617</v>
      </c>
      <c r="P1039" s="99">
        <v>101469</v>
      </c>
      <c r="R1039" s="104" t="s">
        <v>1608</v>
      </c>
      <c r="S1039" s="96" t="s">
        <v>1664</v>
      </c>
    </row>
    <row r="1040" spans="1:19" x14ac:dyDescent="0.2">
      <c r="A1040" s="8" t="str">
        <f t="shared" si="37"/>
        <v>SMEDSR00094**C</v>
      </c>
      <c r="B1040" s="1" t="s">
        <v>75</v>
      </c>
      <c r="C1040" s="1" t="s">
        <v>121</v>
      </c>
      <c r="D1040" s="4">
        <f>21.84-0.63</f>
        <v>21.21</v>
      </c>
      <c r="E1040" s="4">
        <f>22.01-0.63</f>
        <v>21.380000000000003</v>
      </c>
      <c r="F1040" s="1" t="s">
        <v>322</v>
      </c>
      <c r="G1040" s="5">
        <v>0</v>
      </c>
      <c r="H1040" s="5">
        <v>0</v>
      </c>
      <c r="I1040" s="5">
        <v>6</v>
      </c>
      <c r="J1040" s="5">
        <v>0</v>
      </c>
      <c r="K1040" s="5">
        <v>0</v>
      </c>
      <c r="L1040" s="5">
        <f t="shared" si="38"/>
        <v>6</v>
      </c>
      <c r="M1040" s="1" t="s">
        <v>323</v>
      </c>
      <c r="N1040" s="1">
        <v>6</v>
      </c>
      <c r="O1040" s="1" t="s">
        <v>1617</v>
      </c>
      <c r="P1040" s="99">
        <v>101469</v>
      </c>
      <c r="R1040" s="104" t="s">
        <v>1608</v>
      </c>
      <c r="S1040" s="96" t="s">
        <v>1664</v>
      </c>
    </row>
    <row r="1041" spans="1:19" x14ac:dyDescent="0.2">
      <c r="A1041" s="8" t="str">
        <f t="shared" si="37"/>
        <v>SMEDSR00094**C</v>
      </c>
      <c r="B1041" s="1" t="s">
        <v>75</v>
      </c>
      <c r="C1041" s="1" t="s">
        <v>121</v>
      </c>
      <c r="D1041" s="4">
        <f>22.01-0.63</f>
        <v>21.380000000000003</v>
      </c>
      <c r="E1041" s="4">
        <v>21.56</v>
      </c>
      <c r="F1041" s="1" t="s">
        <v>355</v>
      </c>
      <c r="G1041" s="5">
        <v>16</v>
      </c>
      <c r="H1041" s="5">
        <v>0</v>
      </c>
      <c r="I1041" s="5">
        <v>33</v>
      </c>
      <c r="J1041" s="5">
        <v>0</v>
      </c>
      <c r="K1041" s="5">
        <v>0</v>
      </c>
      <c r="L1041" s="5">
        <f t="shared" si="38"/>
        <v>49</v>
      </c>
      <c r="M1041" s="1" t="s">
        <v>127</v>
      </c>
      <c r="N1041" s="1">
        <v>49</v>
      </c>
      <c r="O1041" s="1" t="s">
        <v>1617</v>
      </c>
      <c r="P1041" s="99">
        <v>101469</v>
      </c>
      <c r="R1041" s="104" t="s">
        <v>1608</v>
      </c>
      <c r="S1041" s="96" t="s">
        <v>1664</v>
      </c>
    </row>
    <row r="1042" spans="1:19" x14ac:dyDescent="0.2">
      <c r="A1042" s="8" t="str">
        <f t="shared" si="37"/>
        <v>SMEDSR00162**C</v>
      </c>
      <c r="B1042" s="1" t="s">
        <v>75</v>
      </c>
      <c r="C1042" s="1" t="s">
        <v>607</v>
      </c>
      <c r="D1042" s="4">
        <v>0</v>
      </c>
      <c r="E1042" s="4">
        <v>1.97</v>
      </c>
      <c r="F1042" s="1" t="s">
        <v>322</v>
      </c>
      <c r="G1042" s="5">
        <v>0</v>
      </c>
      <c r="H1042" s="5">
        <v>0</v>
      </c>
      <c r="I1042" s="5">
        <v>128</v>
      </c>
      <c r="J1042" s="5">
        <v>0</v>
      </c>
      <c r="K1042" s="5">
        <v>0</v>
      </c>
      <c r="L1042" s="5">
        <f t="shared" si="38"/>
        <v>128</v>
      </c>
      <c r="M1042" s="1" t="s">
        <v>131</v>
      </c>
      <c r="N1042" s="1">
        <v>128</v>
      </c>
      <c r="O1042" s="1" t="s">
        <v>1649</v>
      </c>
      <c r="P1042" s="3">
        <v>94399</v>
      </c>
    </row>
    <row r="1043" spans="1:19" x14ac:dyDescent="0.2">
      <c r="A1043" s="8" t="str">
        <f t="shared" si="37"/>
        <v>SMEDSR00162**C</v>
      </c>
      <c r="B1043" s="1" t="s">
        <v>75</v>
      </c>
      <c r="C1043" s="1" t="s">
        <v>607</v>
      </c>
      <c r="D1043" s="4">
        <v>2.97</v>
      </c>
      <c r="E1043" s="4">
        <v>7.51</v>
      </c>
      <c r="F1043" s="1" t="s">
        <v>322</v>
      </c>
      <c r="G1043" s="5">
        <v>0</v>
      </c>
      <c r="H1043" s="5">
        <v>0</v>
      </c>
      <c r="I1043" s="5">
        <v>300</v>
      </c>
      <c r="J1043" s="5">
        <v>0</v>
      </c>
      <c r="K1043" s="5">
        <v>0</v>
      </c>
      <c r="L1043" s="5">
        <f t="shared" si="38"/>
        <v>300</v>
      </c>
      <c r="M1043" s="1" t="s">
        <v>323</v>
      </c>
      <c r="N1043" s="1">
        <v>300</v>
      </c>
      <c r="O1043" s="1" t="s">
        <v>1660</v>
      </c>
      <c r="P1043" s="3">
        <v>105561</v>
      </c>
    </row>
    <row r="1044" spans="1:19" x14ac:dyDescent="0.2">
      <c r="A1044" s="8" t="str">
        <f t="shared" si="37"/>
        <v>SMEDSR00162**C</v>
      </c>
      <c r="B1044" s="1" t="s">
        <v>75</v>
      </c>
      <c r="C1044" s="1" t="s">
        <v>607</v>
      </c>
      <c r="D1044" s="4">
        <v>7.51</v>
      </c>
      <c r="E1044" s="4">
        <v>7.91</v>
      </c>
      <c r="F1044" s="1" t="s">
        <v>334</v>
      </c>
      <c r="G1044" s="5">
        <v>16</v>
      </c>
      <c r="H1044" s="5">
        <v>0</v>
      </c>
      <c r="I1044" s="5">
        <v>25</v>
      </c>
      <c r="J1044" s="5">
        <v>0</v>
      </c>
      <c r="K1044" s="5">
        <v>0</v>
      </c>
      <c r="L1044" s="5">
        <f t="shared" si="38"/>
        <v>41</v>
      </c>
      <c r="M1044" s="1" t="s">
        <v>107</v>
      </c>
      <c r="N1044" s="1">
        <v>54</v>
      </c>
      <c r="O1044" s="1" t="s">
        <v>1660</v>
      </c>
      <c r="P1044" s="3">
        <v>105561</v>
      </c>
    </row>
    <row r="1045" spans="1:19" x14ac:dyDescent="0.2">
      <c r="A1045" s="8" t="str">
        <f t="shared" si="37"/>
        <v>SMEDSR00162**C</v>
      </c>
      <c r="B1045" s="1" t="s">
        <v>75</v>
      </c>
      <c r="C1045" s="1" t="s">
        <v>607</v>
      </c>
      <c r="D1045" s="4">
        <v>7.91</v>
      </c>
      <c r="E1045" s="4">
        <v>10.119999999999999</v>
      </c>
      <c r="F1045" s="1" t="s">
        <v>322</v>
      </c>
      <c r="G1045" s="5">
        <v>0</v>
      </c>
      <c r="H1045" s="5">
        <v>0</v>
      </c>
      <c r="I1045" s="5">
        <v>149</v>
      </c>
      <c r="J1045" s="5">
        <v>0</v>
      </c>
      <c r="K1045" s="5">
        <v>0</v>
      </c>
      <c r="L1045" s="5">
        <f t="shared" si="38"/>
        <v>149</v>
      </c>
      <c r="M1045" s="1" t="s">
        <v>323</v>
      </c>
      <c r="N1045" s="1">
        <v>143</v>
      </c>
      <c r="O1045" s="1" t="s">
        <v>1660</v>
      </c>
      <c r="P1045" s="3">
        <v>105561</v>
      </c>
    </row>
    <row r="1046" spans="1:19" x14ac:dyDescent="0.2">
      <c r="A1046" s="8" t="str">
        <f t="shared" si="37"/>
        <v>SMEDSR00162**C</v>
      </c>
      <c r="B1046" s="1" t="s">
        <v>75</v>
      </c>
      <c r="C1046" s="1" t="s">
        <v>607</v>
      </c>
      <c r="D1046" s="4">
        <v>10.119999999999999</v>
      </c>
      <c r="E1046" s="4">
        <v>10.36</v>
      </c>
      <c r="F1046" s="1" t="s">
        <v>327</v>
      </c>
      <c r="G1046" s="5">
        <v>0</v>
      </c>
      <c r="H1046" s="5">
        <v>0</v>
      </c>
      <c r="I1046" s="5">
        <v>40</v>
      </c>
      <c r="J1046" s="5">
        <v>0</v>
      </c>
      <c r="K1046" s="5">
        <v>0</v>
      </c>
      <c r="L1046" s="5">
        <f t="shared" si="38"/>
        <v>40</v>
      </c>
      <c r="M1046" s="1" t="s">
        <v>347</v>
      </c>
      <c r="N1046" s="1">
        <v>40</v>
      </c>
      <c r="O1046" s="1" t="s">
        <v>1660</v>
      </c>
      <c r="P1046" s="3">
        <v>105561</v>
      </c>
    </row>
    <row r="1047" spans="1:19" x14ac:dyDescent="0.2">
      <c r="A1047" s="8" t="str">
        <f t="shared" si="37"/>
        <v>SMEDSR00162**C</v>
      </c>
      <c r="B1047" s="1" t="s">
        <v>75</v>
      </c>
      <c r="C1047" s="1" t="s">
        <v>607</v>
      </c>
      <c r="D1047" s="4">
        <v>10.36</v>
      </c>
      <c r="E1047" s="4">
        <v>12.34</v>
      </c>
      <c r="F1047" s="1" t="s">
        <v>322</v>
      </c>
      <c r="G1047" s="5">
        <v>0</v>
      </c>
      <c r="H1047" s="5">
        <v>0</v>
      </c>
      <c r="I1047" s="5">
        <v>134</v>
      </c>
      <c r="J1047" s="5">
        <v>0</v>
      </c>
      <c r="K1047" s="5">
        <v>0</v>
      </c>
      <c r="L1047" s="5">
        <f t="shared" si="38"/>
        <v>134</v>
      </c>
      <c r="M1047" s="1" t="s">
        <v>323</v>
      </c>
      <c r="N1047" s="1">
        <v>134</v>
      </c>
      <c r="O1047" s="1" t="s">
        <v>1660</v>
      </c>
      <c r="P1047" s="3">
        <v>105561</v>
      </c>
    </row>
    <row r="1048" spans="1:19" x14ac:dyDescent="0.2">
      <c r="A1048" s="8" t="str">
        <f t="shared" si="37"/>
        <v>SMEDSR00162**C</v>
      </c>
      <c r="B1048" s="1" t="s">
        <v>75</v>
      </c>
      <c r="C1048" s="1" t="s">
        <v>607</v>
      </c>
      <c r="D1048" s="4">
        <v>12.34</v>
      </c>
      <c r="E1048" s="4">
        <v>12.43</v>
      </c>
      <c r="F1048" s="1" t="s">
        <v>334</v>
      </c>
      <c r="G1048" s="5">
        <v>16</v>
      </c>
      <c r="H1048" s="5">
        <v>0</v>
      </c>
      <c r="I1048" s="5">
        <v>11</v>
      </c>
      <c r="J1048" s="5">
        <v>0</v>
      </c>
      <c r="K1048" s="5">
        <v>0</v>
      </c>
      <c r="L1048" s="5">
        <f t="shared" si="38"/>
        <v>27</v>
      </c>
      <c r="M1048" s="1" t="s">
        <v>132</v>
      </c>
      <c r="N1048" s="1">
        <v>27</v>
      </c>
      <c r="O1048" s="1" t="s">
        <v>1660</v>
      </c>
      <c r="P1048" s="3">
        <v>105561</v>
      </c>
    </row>
    <row r="1049" spans="1:19" x14ac:dyDescent="0.2">
      <c r="A1049" s="8" t="str">
        <f t="shared" ref="A1049:A1112" si="39">"S"&amp;B1049&amp;MID(C1049,1,2)&amp;"00"&amp;MID(C1049,4,3)&amp;"**C"</f>
        <v>SMEDSR00162**C</v>
      </c>
      <c r="B1049" s="1" t="s">
        <v>75</v>
      </c>
      <c r="C1049" s="1" t="s">
        <v>607</v>
      </c>
      <c r="D1049" s="4">
        <v>13.01</v>
      </c>
      <c r="E1049" s="4">
        <v>13.21</v>
      </c>
      <c r="F1049" s="1" t="s">
        <v>334</v>
      </c>
      <c r="G1049" s="5">
        <v>16</v>
      </c>
      <c r="H1049" s="5">
        <v>0</v>
      </c>
      <c r="I1049" s="5">
        <v>11</v>
      </c>
      <c r="J1049" s="5">
        <v>0</v>
      </c>
      <c r="K1049" s="5">
        <v>0</v>
      </c>
      <c r="L1049" s="5">
        <f t="shared" si="38"/>
        <v>27</v>
      </c>
      <c r="M1049" s="1" t="s">
        <v>133</v>
      </c>
      <c r="N1049" s="1">
        <v>27</v>
      </c>
      <c r="O1049" s="1" t="s">
        <v>1662</v>
      </c>
      <c r="Q1049" s="99">
        <v>105458</v>
      </c>
      <c r="S1049" s="96" t="s">
        <v>1650</v>
      </c>
    </row>
    <row r="1050" spans="1:19" x14ac:dyDescent="0.2">
      <c r="A1050" s="8" t="str">
        <f t="shared" si="39"/>
        <v>SMEDSR00162**C</v>
      </c>
      <c r="B1050" s="1" t="s">
        <v>75</v>
      </c>
      <c r="C1050" s="1" t="s">
        <v>607</v>
      </c>
      <c r="D1050" s="4">
        <v>13.21</v>
      </c>
      <c r="E1050" s="4">
        <v>14.82</v>
      </c>
      <c r="F1050" s="1" t="s">
        <v>322</v>
      </c>
      <c r="G1050" s="5">
        <v>0</v>
      </c>
      <c r="H1050" s="5">
        <v>0</v>
      </c>
      <c r="I1050" s="5">
        <v>107</v>
      </c>
      <c r="J1050" s="5">
        <v>10</v>
      </c>
      <c r="K1050" s="5">
        <v>0</v>
      </c>
      <c r="L1050" s="5">
        <f t="shared" si="38"/>
        <v>117</v>
      </c>
      <c r="M1050" s="1" t="s">
        <v>323</v>
      </c>
      <c r="N1050" s="1">
        <v>107</v>
      </c>
      <c r="O1050" s="1" t="s">
        <v>1662</v>
      </c>
      <c r="Q1050" s="99">
        <v>105458</v>
      </c>
      <c r="S1050" s="96" t="s">
        <v>1650</v>
      </c>
    </row>
    <row r="1051" spans="1:19" x14ac:dyDescent="0.2">
      <c r="A1051" s="8" t="str">
        <f t="shared" si="39"/>
        <v>SMEDSR00162**C</v>
      </c>
      <c r="B1051" s="1" t="s">
        <v>75</v>
      </c>
      <c r="C1051" s="1" t="s">
        <v>607</v>
      </c>
      <c r="D1051" s="4">
        <v>14.82</v>
      </c>
      <c r="E1051" s="4">
        <v>15.14</v>
      </c>
      <c r="F1051" s="1" t="s">
        <v>334</v>
      </c>
      <c r="G1051" s="5">
        <v>32</v>
      </c>
      <c r="H1051" s="5">
        <v>0</v>
      </c>
      <c r="I1051" s="5">
        <v>22</v>
      </c>
      <c r="J1051" s="5">
        <v>0</v>
      </c>
      <c r="K1051" s="5">
        <v>0</v>
      </c>
      <c r="L1051" s="5">
        <f t="shared" si="38"/>
        <v>54</v>
      </c>
      <c r="M1051" s="1" t="s">
        <v>134</v>
      </c>
      <c r="N1051" s="1">
        <v>54</v>
      </c>
      <c r="O1051" s="1" t="s">
        <v>1662</v>
      </c>
      <c r="Q1051" s="99">
        <v>105458</v>
      </c>
      <c r="S1051" s="96" t="s">
        <v>1650</v>
      </c>
    </row>
    <row r="1052" spans="1:19" x14ac:dyDescent="0.2">
      <c r="A1052" s="8" t="str">
        <f t="shared" si="39"/>
        <v>SMEDSR00162**C</v>
      </c>
      <c r="B1052" s="1" t="s">
        <v>75</v>
      </c>
      <c r="C1052" s="1" t="s">
        <v>607</v>
      </c>
      <c r="D1052" s="4">
        <v>15.14</v>
      </c>
      <c r="E1052" s="4">
        <v>16.62</v>
      </c>
      <c r="F1052" s="1" t="s">
        <v>322</v>
      </c>
      <c r="G1052" s="5">
        <v>0</v>
      </c>
      <c r="H1052" s="5">
        <v>0</v>
      </c>
      <c r="I1052" s="5">
        <f>(E1052-D1052)*66</f>
        <v>97.680000000000035</v>
      </c>
      <c r="J1052" s="5">
        <v>0</v>
      </c>
      <c r="K1052" s="5">
        <v>0</v>
      </c>
      <c r="L1052" s="5">
        <f t="shared" si="38"/>
        <v>97.680000000000035</v>
      </c>
      <c r="M1052" s="1" t="s">
        <v>323</v>
      </c>
      <c r="N1052" s="1">
        <v>98</v>
      </c>
      <c r="O1052" s="1" t="s">
        <v>1662</v>
      </c>
      <c r="Q1052" s="99">
        <v>105458</v>
      </c>
      <c r="S1052" s="96" t="s">
        <v>1650</v>
      </c>
    </row>
    <row r="1053" spans="1:19" x14ac:dyDescent="0.2">
      <c r="A1053" s="8" t="str">
        <f t="shared" si="39"/>
        <v>SMEDSR00162**C</v>
      </c>
      <c r="B1053" s="1" t="s">
        <v>75</v>
      </c>
      <c r="C1053" s="1" t="s">
        <v>607</v>
      </c>
      <c r="D1053" s="4">
        <v>16.62</v>
      </c>
      <c r="E1053" s="4">
        <v>16.75</v>
      </c>
      <c r="F1053" s="1" t="s">
        <v>334</v>
      </c>
      <c r="G1053" s="5">
        <v>16</v>
      </c>
      <c r="H1053" s="5">
        <v>0</v>
      </c>
      <c r="I1053" s="5">
        <v>11</v>
      </c>
      <c r="J1053" s="5">
        <v>0</v>
      </c>
      <c r="K1053" s="5">
        <v>0</v>
      </c>
      <c r="L1053" s="5">
        <f t="shared" si="38"/>
        <v>27</v>
      </c>
      <c r="M1053" s="1" t="s">
        <v>135</v>
      </c>
      <c r="N1053" s="1">
        <v>27</v>
      </c>
      <c r="O1053" s="1" t="s">
        <v>1662</v>
      </c>
      <c r="Q1053" s="99">
        <v>105458</v>
      </c>
      <c r="S1053" s="96" t="s">
        <v>1650</v>
      </c>
    </row>
    <row r="1054" spans="1:19" x14ac:dyDescent="0.2">
      <c r="A1054" s="8" t="str">
        <f t="shared" si="39"/>
        <v>SMEDSR00162**C</v>
      </c>
      <c r="B1054" s="1" t="s">
        <v>75</v>
      </c>
      <c r="C1054" s="1" t="s">
        <v>607</v>
      </c>
      <c r="D1054" s="4">
        <v>17.239999999999998</v>
      </c>
      <c r="E1054" s="4">
        <v>17.440000000000001</v>
      </c>
      <c r="F1054" s="1" t="s">
        <v>334</v>
      </c>
      <c r="G1054" s="5">
        <v>16</v>
      </c>
      <c r="H1054" s="5">
        <v>0</v>
      </c>
      <c r="I1054" s="5">
        <v>11</v>
      </c>
      <c r="J1054" s="5">
        <v>0</v>
      </c>
      <c r="K1054" s="5">
        <v>0</v>
      </c>
      <c r="L1054" s="5">
        <f t="shared" si="38"/>
        <v>27</v>
      </c>
      <c r="M1054" s="1" t="s">
        <v>136</v>
      </c>
      <c r="N1054" s="1">
        <v>27</v>
      </c>
      <c r="O1054" s="1" t="s">
        <v>1662</v>
      </c>
      <c r="Q1054" s="3">
        <v>115158</v>
      </c>
      <c r="S1054" s="96" t="s">
        <v>1650</v>
      </c>
    </row>
    <row r="1055" spans="1:19" x14ac:dyDescent="0.2">
      <c r="A1055" s="8" t="str">
        <f t="shared" si="39"/>
        <v>SMEDSR00162**C</v>
      </c>
      <c r="B1055" s="1" t="s">
        <v>75</v>
      </c>
      <c r="C1055" s="1" t="s">
        <v>607</v>
      </c>
      <c r="D1055" s="4">
        <v>17.440000000000001</v>
      </c>
      <c r="E1055" s="4">
        <v>18.5</v>
      </c>
      <c r="F1055" s="1" t="s">
        <v>322</v>
      </c>
      <c r="G1055" s="5">
        <v>0</v>
      </c>
      <c r="H1055" s="5">
        <v>0</v>
      </c>
      <c r="I1055" s="5">
        <v>66</v>
      </c>
      <c r="J1055" s="5">
        <v>0</v>
      </c>
      <c r="K1055" s="5">
        <v>0</v>
      </c>
      <c r="L1055" s="5">
        <f t="shared" si="38"/>
        <v>66</v>
      </c>
      <c r="M1055" s="1" t="s">
        <v>323</v>
      </c>
      <c r="N1055" s="1">
        <v>66</v>
      </c>
      <c r="O1055" s="1" t="s">
        <v>1662</v>
      </c>
      <c r="Q1055" s="3">
        <v>115158</v>
      </c>
      <c r="S1055" s="96" t="s">
        <v>1650</v>
      </c>
    </row>
    <row r="1056" spans="1:19" x14ac:dyDescent="0.2">
      <c r="A1056" s="8" t="str">
        <f t="shared" si="39"/>
        <v>SMEDSR00162**C</v>
      </c>
      <c r="B1056" s="1" t="s">
        <v>75</v>
      </c>
      <c r="C1056" s="1" t="s">
        <v>607</v>
      </c>
      <c r="D1056" s="4">
        <v>18.5</v>
      </c>
      <c r="E1056" s="4">
        <v>18.899999999999999</v>
      </c>
      <c r="F1056" s="1" t="s">
        <v>334</v>
      </c>
      <c r="G1056" s="5">
        <v>32</v>
      </c>
      <c r="H1056" s="5">
        <v>0</v>
      </c>
      <c r="I1056" s="5">
        <v>22</v>
      </c>
      <c r="J1056" s="5">
        <v>0</v>
      </c>
      <c r="K1056" s="5">
        <v>0</v>
      </c>
      <c r="L1056" s="5">
        <f t="shared" si="38"/>
        <v>54</v>
      </c>
      <c r="M1056" s="1" t="s">
        <v>108</v>
      </c>
      <c r="N1056" s="1">
        <v>54</v>
      </c>
      <c r="O1056" s="1" t="s">
        <v>1662</v>
      </c>
      <c r="Q1056" s="3">
        <v>115158</v>
      </c>
      <c r="S1056" s="96" t="s">
        <v>1650</v>
      </c>
    </row>
    <row r="1057" spans="1:19" x14ac:dyDescent="0.2">
      <c r="A1057" s="8" t="str">
        <f t="shared" si="39"/>
        <v>SMEDSR00162**C</v>
      </c>
      <c r="B1057" s="1" t="s">
        <v>75</v>
      </c>
      <c r="C1057" s="1" t="s">
        <v>607</v>
      </c>
      <c r="D1057" s="4">
        <v>18.899999999999999</v>
      </c>
      <c r="E1057" s="4">
        <v>20.05</v>
      </c>
      <c r="F1057" s="1" t="s">
        <v>322</v>
      </c>
      <c r="G1057" s="5">
        <v>0</v>
      </c>
      <c r="H1057" s="5">
        <v>0</v>
      </c>
      <c r="I1057" s="5">
        <v>76</v>
      </c>
      <c r="J1057" s="5">
        <v>0</v>
      </c>
      <c r="K1057" s="5">
        <v>0</v>
      </c>
      <c r="L1057" s="5">
        <f t="shared" si="38"/>
        <v>76</v>
      </c>
      <c r="M1057" s="1" t="s">
        <v>323</v>
      </c>
      <c r="N1057" s="1">
        <v>76</v>
      </c>
      <c r="O1057" s="1" t="s">
        <v>1662</v>
      </c>
      <c r="Q1057" s="3">
        <v>115158</v>
      </c>
      <c r="S1057" s="96" t="s">
        <v>1650</v>
      </c>
    </row>
    <row r="1058" spans="1:19" x14ac:dyDescent="0.2">
      <c r="A1058" s="8" t="str">
        <f t="shared" si="39"/>
        <v>SMEDSR00162**C</v>
      </c>
      <c r="B1058" s="1" t="s">
        <v>75</v>
      </c>
      <c r="C1058" s="1" t="s">
        <v>607</v>
      </c>
      <c r="D1058" s="4">
        <v>20.05</v>
      </c>
      <c r="E1058" s="4">
        <v>20.39</v>
      </c>
      <c r="F1058" s="1" t="s">
        <v>324</v>
      </c>
      <c r="G1058" s="5">
        <v>32</v>
      </c>
      <c r="H1058" s="5">
        <v>0</v>
      </c>
      <c r="I1058" s="5">
        <v>22</v>
      </c>
      <c r="J1058" s="5">
        <v>0</v>
      </c>
      <c r="K1058" s="5">
        <v>0</v>
      </c>
      <c r="L1058" s="5">
        <f t="shared" si="38"/>
        <v>54</v>
      </c>
      <c r="M1058" s="1" t="s">
        <v>137</v>
      </c>
      <c r="N1058" s="1">
        <v>54</v>
      </c>
      <c r="O1058" s="1" t="s">
        <v>1662</v>
      </c>
      <c r="Q1058" s="3">
        <v>115158</v>
      </c>
      <c r="S1058" s="96" t="s">
        <v>1650</v>
      </c>
    </row>
    <row r="1059" spans="1:19" x14ac:dyDescent="0.2">
      <c r="A1059" s="8" t="str">
        <f t="shared" si="39"/>
        <v>SMEDSR00162**C</v>
      </c>
      <c r="B1059" s="1" t="s">
        <v>75</v>
      </c>
      <c r="C1059" s="1" t="s">
        <v>607</v>
      </c>
      <c r="D1059" s="4">
        <v>20.39</v>
      </c>
      <c r="E1059" s="4">
        <v>20.59</v>
      </c>
      <c r="F1059" s="1" t="s">
        <v>327</v>
      </c>
      <c r="G1059" s="5">
        <v>0</v>
      </c>
      <c r="H1059" s="5">
        <v>0</v>
      </c>
      <c r="I1059" s="5">
        <v>29</v>
      </c>
      <c r="J1059" s="5">
        <v>0</v>
      </c>
      <c r="K1059" s="5">
        <v>0</v>
      </c>
      <c r="L1059" s="5">
        <f t="shared" si="38"/>
        <v>29</v>
      </c>
      <c r="M1059" s="1" t="s">
        <v>138</v>
      </c>
      <c r="N1059" s="1">
        <v>29</v>
      </c>
      <c r="O1059" s="1" t="s">
        <v>1662</v>
      </c>
      <c r="Q1059" s="3">
        <v>115158</v>
      </c>
      <c r="S1059" s="96" t="s">
        <v>1650</v>
      </c>
    </row>
    <row r="1060" spans="1:19" x14ac:dyDescent="0.2">
      <c r="A1060" s="8" t="str">
        <f t="shared" si="39"/>
        <v>SMEDSR00162**C</v>
      </c>
      <c r="B1060" s="1" t="s">
        <v>75</v>
      </c>
      <c r="C1060" s="1" t="s">
        <v>607</v>
      </c>
      <c r="D1060" s="4">
        <v>20.59</v>
      </c>
      <c r="E1060" s="4">
        <v>21.01</v>
      </c>
      <c r="F1060" s="1" t="s">
        <v>322</v>
      </c>
      <c r="G1060" s="5">
        <v>0</v>
      </c>
      <c r="H1060" s="5">
        <v>0</v>
      </c>
      <c r="I1060" s="5">
        <v>26</v>
      </c>
      <c r="J1060" s="5">
        <v>0</v>
      </c>
      <c r="K1060" s="5">
        <v>0</v>
      </c>
      <c r="L1060" s="5">
        <f t="shared" si="38"/>
        <v>26</v>
      </c>
      <c r="M1060" s="1" t="s">
        <v>323</v>
      </c>
      <c r="N1060" s="1">
        <v>26</v>
      </c>
      <c r="O1060" s="1" t="s">
        <v>1662</v>
      </c>
      <c r="Q1060" s="3">
        <v>115158</v>
      </c>
      <c r="S1060" s="96" t="s">
        <v>1650</v>
      </c>
    </row>
    <row r="1061" spans="1:19" x14ac:dyDescent="0.2">
      <c r="A1061" s="8" t="str">
        <f t="shared" si="39"/>
        <v>SMEDSR00162**C</v>
      </c>
      <c r="B1061" s="1" t="s">
        <v>75</v>
      </c>
      <c r="C1061" s="1" t="s">
        <v>607</v>
      </c>
      <c r="D1061" s="4">
        <v>21.01</v>
      </c>
      <c r="E1061" s="4">
        <v>21.23</v>
      </c>
      <c r="F1061" s="1" t="s">
        <v>327</v>
      </c>
      <c r="G1061" s="5">
        <v>0</v>
      </c>
      <c r="H1061" s="5">
        <v>0</v>
      </c>
      <c r="I1061" s="5">
        <v>33</v>
      </c>
      <c r="J1061" s="5">
        <v>0</v>
      </c>
      <c r="K1061" s="5">
        <v>0</v>
      </c>
      <c r="L1061" s="5">
        <f t="shared" si="38"/>
        <v>33</v>
      </c>
      <c r="M1061" s="1" t="s">
        <v>139</v>
      </c>
      <c r="N1061" s="1">
        <v>33</v>
      </c>
      <c r="O1061" s="1" t="s">
        <v>1662</v>
      </c>
      <c r="Q1061" s="3">
        <v>115158</v>
      </c>
      <c r="S1061" s="96" t="s">
        <v>1650</v>
      </c>
    </row>
    <row r="1062" spans="1:19" x14ac:dyDescent="0.2">
      <c r="A1062" s="8" t="str">
        <f t="shared" si="39"/>
        <v>SMEDSR00162**C</v>
      </c>
      <c r="B1062" s="1" t="s">
        <v>75</v>
      </c>
      <c r="C1062" s="1" t="s">
        <v>607</v>
      </c>
      <c r="D1062" s="4">
        <v>21.23</v>
      </c>
      <c r="E1062" s="4">
        <v>21.58</v>
      </c>
      <c r="F1062" s="1" t="s">
        <v>322</v>
      </c>
      <c r="G1062" s="5">
        <v>0</v>
      </c>
      <c r="H1062" s="5">
        <v>0</v>
      </c>
      <c r="I1062" s="5">
        <v>24</v>
      </c>
      <c r="J1062" s="5">
        <v>0</v>
      </c>
      <c r="K1062" s="5">
        <v>0</v>
      </c>
      <c r="L1062" s="5">
        <f t="shared" si="38"/>
        <v>24</v>
      </c>
      <c r="M1062" s="1" t="s">
        <v>323</v>
      </c>
      <c r="N1062" s="1">
        <v>24</v>
      </c>
      <c r="O1062" s="1" t="s">
        <v>1662</v>
      </c>
      <c r="Q1062" s="3">
        <v>115158</v>
      </c>
      <c r="S1062" s="96" t="s">
        <v>1650</v>
      </c>
    </row>
    <row r="1063" spans="1:19" x14ac:dyDescent="0.2">
      <c r="A1063" s="8" t="str">
        <f t="shared" si="39"/>
        <v>SMEDSR00162**C</v>
      </c>
      <c r="B1063" s="1" t="s">
        <v>75</v>
      </c>
      <c r="C1063" s="1" t="s">
        <v>607</v>
      </c>
      <c r="D1063" s="4">
        <v>21.58</v>
      </c>
      <c r="E1063" s="4">
        <v>21.8</v>
      </c>
      <c r="F1063" s="1" t="s">
        <v>327</v>
      </c>
      <c r="G1063" s="5">
        <v>0</v>
      </c>
      <c r="H1063" s="5">
        <v>0</v>
      </c>
      <c r="I1063" s="5">
        <v>42</v>
      </c>
      <c r="J1063" s="5">
        <v>0</v>
      </c>
      <c r="K1063" s="5">
        <v>0</v>
      </c>
      <c r="L1063" s="5">
        <f t="shared" si="38"/>
        <v>42</v>
      </c>
      <c r="M1063" s="1" t="s">
        <v>139</v>
      </c>
      <c r="N1063" s="1">
        <v>42</v>
      </c>
      <c r="O1063" s="1" t="s">
        <v>1662</v>
      </c>
      <c r="Q1063" s="3">
        <v>115158</v>
      </c>
      <c r="S1063" s="96" t="s">
        <v>1650</v>
      </c>
    </row>
    <row r="1064" spans="1:19" x14ac:dyDescent="0.2">
      <c r="A1064" s="8" t="str">
        <f t="shared" si="39"/>
        <v>SMEDSR00162**C</v>
      </c>
      <c r="B1064" s="1" t="s">
        <v>75</v>
      </c>
      <c r="C1064" s="1" t="s">
        <v>607</v>
      </c>
      <c r="D1064" s="4">
        <v>21.8</v>
      </c>
      <c r="E1064" s="4">
        <v>22</v>
      </c>
      <c r="F1064" s="1" t="s">
        <v>322</v>
      </c>
      <c r="G1064" s="5">
        <v>0</v>
      </c>
      <c r="H1064" s="5">
        <v>0</v>
      </c>
      <c r="I1064" s="5">
        <v>11</v>
      </c>
      <c r="J1064" s="5">
        <v>0</v>
      </c>
      <c r="K1064" s="5">
        <v>0</v>
      </c>
      <c r="L1064" s="5">
        <f t="shared" si="38"/>
        <v>11</v>
      </c>
      <c r="M1064" s="1" t="s">
        <v>323</v>
      </c>
      <c r="N1064" s="1">
        <v>11</v>
      </c>
      <c r="O1064" s="1" t="s">
        <v>1662</v>
      </c>
      <c r="Q1064" s="3">
        <v>115158</v>
      </c>
      <c r="S1064" s="96" t="s">
        <v>1650</v>
      </c>
    </row>
    <row r="1065" spans="1:19" x14ac:dyDescent="0.2">
      <c r="A1065" s="8" t="str">
        <f t="shared" si="39"/>
        <v>SMEDSR00162**C</v>
      </c>
      <c r="B1065" s="1" t="s">
        <v>75</v>
      </c>
      <c r="C1065" s="1" t="s">
        <v>607</v>
      </c>
      <c r="D1065" s="4">
        <v>22</v>
      </c>
      <c r="E1065" s="4">
        <v>22.31</v>
      </c>
      <c r="F1065" s="1" t="s">
        <v>327</v>
      </c>
      <c r="G1065" s="5">
        <v>0</v>
      </c>
      <c r="H1065" s="5">
        <v>0</v>
      </c>
      <c r="I1065" s="5">
        <v>55</v>
      </c>
      <c r="J1065" s="5">
        <v>0</v>
      </c>
      <c r="K1065" s="5">
        <v>0</v>
      </c>
      <c r="L1065" s="5">
        <f t="shared" si="38"/>
        <v>55</v>
      </c>
      <c r="M1065" s="1" t="s">
        <v>140</v>
      </c>
      <c r="N1065" s="1">
        <v>55</v>
      </c>
      <c r="O1065" s="1" t="s">
        <v>1662</v>
      </c>
      <c r="Q1065" s="3">
        <v>115158</v>
      </c>
      <c r="S1065" s="96" t="s">
        <v>1650</v>
      </c>
    </row>
    <row r="1066" spans="1:19" x14ac:dyDescent="0.2">
      <c r="A1066" s="8" t="str">
        <f t="shared" si="39"/>
        <v>SMEDSR00162**C</v>
      </c>
      <c r="B1066" s="1" t="s">
        <v>75</v>
      </c>
      <c r="C1066" s="1" t="s">
        <v>607</v>
      </c>
      <c r="D1066" s="4">
        <v>22.31</v>
      </c>
      <c r="E1066" s="4">
        <v>24.16</v>
      </c>
      <c r="F1066" s="1" t="s">
        <v>322</v>
      </c>
      <c r="G1066" s="5">
        <v>0</v>
      </c>
      <c r="H1066" s="5">
        <v>0</v>
      </c>
      <c r="I1066" s="5">
        <v>117</v>
      </c>
      <c r="J1066" s="5">
        <v>0</v>
      </c>
      <c r="K1066" s="5">
        <v>0</v>
      </c>
      <c r="L1066" s="5">
        <f t="shared" si="38"/>
        <v>117</v>
      </c>
      <c r="M1066" s="1" t="s">
        <v>323</v>
      </c>
      <c r="N1066" s="1">
        <v>117</v>
      </c>
      <c r="O1066" s="1" t="s">
        <v>1662</v>
      </c>
      <c r="Q1066" s="3">
        <v>115158</v>
      </c>
      <c r="S1066" s="96" t="s">
        <v>1650</v>
      </c>
    </row>
    <row r="1067" spans="1:19" x14ac:dyDescent="0.2">
      <c r="A1067" s="8" t="str">
        <f t="shared" si="39"/>
        <v>SMEDSR00162**C</v>
      </c>
      <c r="B1067" s="1" t="s">
        <v>75</v>
      </c>
      <c r="C1067" s="1" t="s">
        <v>607</v>
      </c>
      <c r="D1067" s="4">
        <v>24.16</v>
      </c>
      <c r="E1067" s="4">
        <v>24.28</v>
      </c>
      <c r="F1067" s="1" t="s">
        <v>334</v>
      </c>
      <c r="G1067" s="5">
        <v>16</v>
      </c>
      <c r="H1067" s="5">
        <v>0</v>
      </c>
      <c r="I1067" s="5">
        <v>11</v>
      </c>
      <c r="J1067" s="5">
        <v>0</v>
      </c>
      <c r="K1067" s="5">
        <v>0</v>
      </c>
      <c r="L1067" s="5">
        <f t="shared" si="38"/>
        <v>27</v>
      </c>
      <c r="M1067" s="1" t="s">
        <v>668</v>
      </c>
      <c r="N1067" s="1">
        <v>27</v>
      </c>
      <c r="O1067" s="1" t="s">
        <v>1647</v>
      </c>
      <c r="P1067" s="99"/>
      <c r="Q1067" s="96">
        <v>117722</v>
      </c>
      <c r="S1067" s="96" t="s">
        <v>1651</v>
      </c>
    </row>
    <row r="1068" spans="1:19" x14ac:dyDescent="0.2">
      <c r="A1068" s="8" t="str">
        <f t="shared" si="39"/>
        <v>SMEDSR00162**C</v>
      </c>
      <c r="B1068" s="1" t="s">
        <v>75</v>
      </c>
      <c r="C1068" s="1" t="s">
        <v>607</v>
      </c>
      <c r="D1068" s="4">
        <v>24.36</v>
      </c>
      <c r="E1068" s="4">
        <v>24.56</v>
      </c>
      <c r="F1068" s="1" t="s">
        <v>334</v>
      </c>
      <c r="G1068" s="5">
        <v>16</v>
      </c>
      <c r="H1068" s="5">
        <v>0</v>
      </c>
      <c r="I1068" s="5">
        <v>11</v>
      </c>
      <c r="J1068" s="5">
        <v>0</v>
      </c>
      <c r="K1068" s="5">
        <v>0</v>
      </c>
      <c r="L1068" s="5">
        <f t="shared" si="38"/>
        <v>27</v>
      </c>
      <c r="M1068" s="1" t="s">
        <v>668</v>
      </c>
      <c r="N1068" s="1">
        <v>27</v>
      </c>
      <c r="O1068" s="1" t="s">
        <v>1647</v>
      </c>
      <c r="P1068" s="99"/>
      <c r="Q1068" s="96">
        <v>117722</v>
      </c>
      <c r="S1068" s="96" t="s">
        <v>1651</v>
      </c>
    </row>
    <row r="1069" spans="1:19" x14ac:dyDescent="0.2">
      <c r="A1069" s="8" t="str">
        <f t="shared" si="39"/>
        <v>SMEDSR00162**C</v>
      </c>
      <c r="B1069" s="1" t="s">
        <v>75</v>
      </c>
      <c r="C1069" s="1" t="s">
        <v>607</v>
      </c>
      <c r="D1069" s="4">
        <v>24.56</v>
      </c>
      <c r="E1069" s="4">
        <v>25.17</v>
      </c>
      <c r="F1069" s="1" t="s">
        <v>322</v>
      </c>
      <c r="G1069" s="5">
        <v>0</v>
      </c>
      <c r="H1069" s="5">
        <v>0</v>
      </c>
      <c r="I1069" s="5">
        <v>40</v>
      </c>
      <c r="J1069" s="5">
        <v>0</v>
      </c>
      <c r="K1069" s="5">
        <v>0</v>
      </c>
      <c r="L1069" s="5">
        <f t="shared" si="38"/>
        <v>40</v>
      </c>
      <c r="M1069" s="1" t="s">
        <v>323</v>
      </c>
      <c r="N1069" s="1">
        <v>40</v>
      </c>
      <c r="O1069" s="1" t="s">
        <v>1647</v>
      </c>
      <c r="P1069" s="99"/>
      <c r="Q1069" s="96">
        <v>117722</v>
      </c>
      <c r="S1069" s="96" t="s">
        <v>1651</v>
      </c>
    </row>
    <row r="1070" spans="1:19" x14ac:dyDescent="0.2">
      <c r="A1070" s="8" t="str">
        <f t="shared" si="39"/>
        <v>SMEDSR00162**C</v>
      </c>
      <c r="B1070" s="1" t="s">
        <v>75</v>
      </c>
      <c r="C1070" s="1" t="s">
        <v>607</v>
      </c>
      <c r="D1070" s="4">
        <v>25.17</v>
      </c>
      <c r="E1070" s="4">
        <v>25.41</v>
      </c>
      <c r="F1070" s="1" t="s">
        <v>329</v>
      </c>
      <c r="G1070" s="5">
        <v>0</v>
      </c>
      <c r="H1070" s="5">
        <v>0</v>
      </c>
      <c r="I1070" s="5">
        <v>32</v>
      </c>
      <c r="J1070" s="5">
        <v>0</v>
      </c>
      <c r="K1070" s="5">
        <v>0</v>
      </c>
      <c r="L1070" s="5">
        <f t="shared" si="38"/>
        <v>32</v>
      </c>
      <c r="M1070" s="1" t="s">
        <v>343</v>
      </c>
      <c r="N1070" s="1">
        <v>32</v>
      </c>
      <c r="O1070" s="1" t="s">
        <v>1647</v>
      </c>
      <c r="P1070" s="99"/>
      <c r="Q1070" s="96">
        <v>117722</v>
      </c>
      <c r="S1070" s="96" t="s">
        <v>1651</v>
      </c>
    </row>
    <row r="1071" spans="1:19" x14ac:dyDescent="0.2">
      <c r="A1071" s="8" t="str">
        <f t="shared" si="39"/>
        <v>SMEDSR00162**C</v>
      </c>
      <c r="B1071" s="1" t="s">
        <v>75</v>
      </c>
      <c r="C1071" s="1" t="s">
        <v>607</v>
      </c>
      <c r="D1071" s="4">
        <v>25.41</v>
      </c>
      <c r="E1071" s="4">
        <v>26.03</v>
      </c>
      <c r="F1071" s="1" t="s">
        <v>322</v>
      </c>
      <c r="G1071" s="5">
        <v>0</v>
      </c>
      <c r="H1071" s="5">
        <v>0</v>
      </c>
      <c r="I1071" s="5">
        <v>41</v>
      </c>
      <c r="J1071" s="5">
        <v>0</v>
      </c>
      <c r="K1071" s="5">
        <v>0</v>
      </c>
      <c r="L1071" s="5">
        <f t="shared" ref="L1071:L1118" si="40">SUM(G1071:K1071)</f>
        <v>41</v>
      </c>
      <c r="M1071" s="1" t="s">
        <v>323</v>
      </c>
      <c r="N1071" s="1">
        <v>41</v>
      </c>
      <c r="O1071" s="1" t="s">
        <v>1647</v>
      </c>
      <c r="P1071" s="99"/>
      <c r="Q1071" s="96">
        <v>117722</v>
      </c>
      <c r="S1071" s="96" t="s">
        <v>1651</v>
      </c>
    </row>
    <row r="1072" spans="1:19" x14ac:dyDescent="0.2">
      <c r="A1072" s="8" t="str">
        <f t="shared" si="39"/>
        <v>SMEDSR00162**C</v>
      </c>
      <c r="B1072" s="1" t="s">
        <v>75</v>
      </c>
      <c r="C1072" s="1" t="s">
        <v>607</v>
      </c>
      <c r="D1072" s="4">
        <v>26.03</v>
      </c>
      <c r="E1072" s="4">
        <v>26.26</v>
      </c>
      <c r="F1072" s="1" t="s">
        <v>329</v>
      </c>
      <c r="G1072" s="5">
        <v>0</v>
      </c>
      <c r="H1072" s="5">
        <v>0</v>
      </c>
      <c r="I1072" s="5">
        <v>30</v>
      </c>
      <c r="J1072" s="5">
        <v>0</v>
      </c>
      <c r="K1072" s="5">
        <v>0</v>
      </c>
      <c r="L1072" s="5">
        <f t="shared" si="40"/>
        <v>30</v>
      </c>
      <c r="M1072" s="1" t="s">
        <v>343</v>
      </c>
      <c r="N1072" s="1">
        <v>30</v>
      </c>
      <c r="O1072" s="1" t="s">
        <v>1647</v>
      </c>
      <c r="P1072" s="99"/>
      <c r="Q1072" s="96">
        <v>117722</v>
      </c>
      <c r="S1072" s="96" t="s">
        <v>1651</v>
      </c>
    </row>
    <row r="1073" spans="1:19" x14ac:dyDescent="0.2">
      <c r="A1073" s="8" t="str">
        <f t="shared" si="39"/>
        <v>SMEDSR00162**C</v>
      </c>
      <c r="B1073" s="1" t="s">
        <v>75</v>
      </c>
      <c r="C1073" s="1" t="s">
        <v>607</v>
      </c>
      <c r="D1073" s="4">
        <v>26.26</v>
      </c>
      <c r="E1073" s="4">
        <v>26.74</v>
      </c>
      <c r="F1073" s="1" t="s">
        <v>322</v>
      </c>
      <c r="G1073" s="5">
        <v>0</v>
      </c>
      <c r="H1073" s="5">
        <v>0</v>
      </c>
      <c r="I1073" s="5">
        <v>47</v>
      </c>
      <c r="J1073" s="5">
        <v>0</v>
      </c>
      <c r="K1073" s="5">
        <v>0</v>
      </c>
      <c r="L1073" s="5">
        <f t="shared" si="40"/>
        <v>47</v>
      </c>
      <c r="M1073" s="1" t="s">
        <v>323</v>
      </c>
      <c r="N1073" s="1">
        <v>47</v>
      </c>
      <c r="O1073" s="1" t="s">
        <v>1647</v>
      </c>
      <c r="P1073" s="99"/>
      <c r="Q1073" s="96">
        <v>117722</v>
      </c>
      <c r="S1073" s="96" t="s">
        <v>1651</v>
      </c>
    </row>
    <row r="1074" spans="1:19" x14ac:dyDescent="0.2">
      <c r="A1074" s="8" t="str">
        <f t="shared" si="39"/>
        <v>SMEDSR00252**C</v>
      </c>
      <c r="B1074" s="1" t="s">
        <v>75</v>
      </c>
      <c r="C1074" s="1" t="s">
        <v>56</v>
      </c>
      <c r="D1074" s="4">
        <v>0.93</v>
      </c>
      <c r="E1074" s="4">
        <v>1.1000000000000001</v>
      </c>
      <c r="F1074" s="1" t="s">
        <v>324</v>
      </c>
      <c r="G1074" s="5">
        <v>0</v>
      </c>
      <c r="H1074" s="5">
        <v>0</v>
      </c>
      <c r="I1074" s="5">
        <v>10</v>
      </c>
      <c r="J1074" s="5">
        <v>0</v>
      </c>
      <c r="K1074" s="5">
        <v>0</v>
      </c>
      <c r="L1074" s="5">
        <f t="shared" si="40"/>
        <v>10</v>
      </c>
      <c r="M1074" s="1" t="s">
        <v>141</v>
      </c>
      <c r="N1074" s="1">
        <v>11</v>
      </c>
      <c r="O1074" s="1" t="s">
        <v>1660</v>
      </c>
      <c r="P1074" s="3">
        <v>105561</v>
      </c>
    </row>
    <row r="1075" spans="1:19" x14ac:dyDescent="0.2">
      <c r="A1075" s="8" t="str">
        <f t="shared" si="39"/>
        <v>SMEDSR00252**C</v>
      </c>
      <c r="B1075" s="1" t="s">
        <v>75</v>
      </c>
      <c r="C1075" s="1" t="s">
        <v>56</v>
      </c>
      <c r="D1075" s="4">
        <v>1.1000000000000001</v>
      </c>
      <c r="E1075" s="4">
        <v>3.29</v>
      </c>
      <c r="F1075" s="1" t="s">
        <v>322</v>
      </c>
      <c r="G1075" s="5">
        <v>0</v>
      </c>
      <c r="H1075" s="5">
        <v>0</v>
      </c>
      <c r="I1075" s="5">
        <v>145</v>
      </c>
      <c r="J1075" s="5">
        <v>0</v>
      </c>
      <c r="K1075" s="5">
        <v>0</v>
      </c>
      <c r="L1075" s="5">
        <f t="shared" si="40"/>
        <v>145</v>
      </c>
      <c r="M1075" s="1" t="s">
        <v>323</v>
      </c>
      <c r="N1075" s="1">
        <v>145</v>
      </c>
      <c r="O1075" s="1" t="s">
        <v>1660</v>
      </c>
      <c r="P1075" s="3">
        <v>105561</v>
      </c>
    </row>
    <row r="1076" spans="1:19" x14ac:dyDescent="0.2">
      <c r="A1076" s="8" t="str">
        <f t="shared" si="39"/>
        <v>SMEDSR00252**C</v>
      </c>
      <c r="B1076" s="1" t="s">
        <v>75</v>
      </c>
      <c r="C1076" s="1" t="s">
        <v>56</v>
      </c>
      <c r="D1076" s="4">
        <v>3.29</v>
      </c>
      <c r="E1076" s="4">
        <v>3.5</v>
      </c>
      <c r="F1076" s="1" t="s">
        <v>329</v>
      </c>
      <c r="G1076" s="5">
        <v>0</v>
      </c>
      <c r="H1076" s="5">
        <v>0</v>
      </c>
      <c r="I1076" s="5">
        <v>28</v>
      </c>
      <c r="J1076" s="5">
        <v>0</v>
      </c>
      <c r="K1076" s="5">
        <v>0</v>
      </c>
      <c r="L1076" s="5">
        <f t="shared" si="40"/>
        <v>28</v>
      </c>
      <c r="M1076" s="1" t="s">
        <v>343</v>
      </c>
      <c r="N1076" s="1">
        <v>28</v>
      </c>
      <c r="O1076" s="1" t="s">
        <v>1660</v>
      </c>
      <c r="P1076" s="3">
        <v>105561</v>
      </c>
    </row>
    <row r="1077" spans="1:19" x14ac:dyDescent="0.2">
      <c r="A1077" s="8" t="str">
        <f t="shared" si="39"/>
        <v>SMEDSR00252**C</v>
      </c>
      <c r="B1077" s="1" t="s">
        <v>75</v>
      </c>
      <c r="C1077" s="1" t="s">
        <v>56</v>
      </c>
      <c r="D1077" s="4">
        <v>3.5</v>
      </c>
      <c r="E1077" s="4">
        <v>3.92</v>
      </c>
      <c r="F1077" s="1" t="s">
        <v>322</v>
      </c>
      <c r="G1077" s="5">
        <v>0</v>
      </c>
      <c r="H1077" s="5">
        <v>0</v>
      </c>
      <c r="I1077" s="5">
        <v>28</v>
      </c>
      <c r="J1077" s="5">
        <v>0</v>
      </c>
      <c r="K1077" s="5">
        <v>0</v>
      </c>
      <c r="L1077" s="5">
        <f t="shared" si="40"/>
        <v>28</v>
      </c>
      <c r="M1077" s="1" t="s">
        <v>323</v>
      </c>
      <c r="N1077" s="1">
        <v>28</v>
      </c>
      <c r="O1077" s="1" t="s">
        <v>1660</v>
      </c>
      <c r="P1077" s="3">
        <v>105561</v>
      </c>
    </row>
    <row r="1078" spans="1:19" x14ac:dyDescent="0.2">
      <c r="A1078" s="8" t="str">
        <f t="shared" si="39"/>
        <v>SMEDSR00252**C</v>
      </c>
      <c r="B1078" s="1" t="s">
        <v>75</v>
      </c>
      <c r="C1078" s="1" t="s">
        <v>56</v>
      </c>
      <c r="D1078" s="4">
        <v>3.92</v>
      </c>
      <c r="E1078" s="4">
        <v>4.25</v>
      </c>
      <c r="F1078" s="1" t="s">
        <v>329</v>
      </c>
      <c r="G1078" s="5">
        <v>0</v>
      </c>
      <c r="H1078" s="5">
        <v>0</v>
      </c>
      <c r="I1078" s="5">
        <v>44</v>
      </c>
      <c r="J1078" s="5">
        <v>0</v>
      </c>
      <c r="K1078" s="5">
        <v>0</v>
      </c>
      <c r="L1078" s="5">
        <f t="shared" si="40"/>
        <v>44</v>
      </c>
      <c r="M1078" s="1" t="s">
        <v>343</v>
      </c>
      <c r="N1078" s="1">
        <v>44</v>
      </c>
      <c r="O1078" s="1" t="s">
        <v>1660</v>
      </c>
      <c r="P1078" s="3">
        <v>105561</v>
      </c>
    </row>
    <row r="1079" spans="1:19" x14ac:dyDescent="0.2">
      <c r="A1079" s="8" t="str">
        <f t="shared" si="39"/>
        <v>SMEDSR00252**C</v>
      </c>
      <c r="B1079" s="1" t="s">
        <v>75</v>
      </c>
      <c r="C1079" s="1" t="s">
        <v>56</v>
      </c>
      <c r="D1079" s="4">
        <v>4.25</v>
      </c>
      <c r="E1079" s="4">
        <v>4.72</v>
      </c>
      <c r="F1079" s="1" t="s">
        <v>322</v>
      </c>
      <c r="G1079" s="5">
        <v>0</v>
      </c>
      <c r="H1079" s="5">
        <v>0</v>
      </c>
      <c r="I1079" s="5">
        <v>31</v>
      </c>
      <c r="J1079" s="5">
        <v>0</v>
      </c>
      <c r="K1079" s="5">
        <v>0</v>
      </c>
      <c r="L1079" s="5">
        <f t="shared" si="40"/>
        <v>31</v>
      </c>
      <c r="M1079" s="1" t="s">
        <v>323</v>
      </c>
      <c r="N1079" s="1">
        <v>31</v>
      </c>
      <c r="O1079" s="1" t="s">
        <v>1660</v>
      </c>
      <c r="P1079" s="3">
        <v>105561</v>
      </c>
    </row>
    <row r="1080" spans="1:19" x14ac:dyDescent="0.2">
      <c r="A1080" s="8" t="str">
        <f t="shared" si="39"/>
        <v>SMEDSR00252**C</v>
      </c>
      <c r="B1080" s="1" t="s">
        <v>75</v>
      </c>
      <c r="C1080" s="1" t="s">
        <v>56</v>
      </c>
      <c r="D1080" s="4">
        <v>4.72</v>
      </c>
      <c r="E1080" s="4">
        <v>5.12</v>
      </c>
      <c r="F1080" s="1" t="s">
        <v>334</v>
      </c>
      <c r="G1080" s="5">
        <v>32</v>
      </c>
      <c r="H1080" s="5">
        <v>0</v>
      </c>
      <c r="I1080" s="5">
        <v>24</v>
      </c>
      <c r="J1080" s="5">
        <v>0</v>
      </c>
      <c r="K1080" s="5">
        <v>0</v>
      </c>
      <c r="L1080" s="5">
        <f t="shared" si="40"/>
        <v>56</v>
      </c>
      <c r="M1080" s="1" t="s">
        <v>142</v>
      </c>
      <c r="N1080" s="1">
        <v>56</v>
      </c>
      <c r="O1080" s="1" t="s">
        <v>1660</v>
      </c>
      <c r="P1080" s="3">
        <v>105561</v>
      </c>
    </row>
    <row r="1081" spans="1:19" x14ac:dyDescent="0.2">
      <c r="A1081" s="8" t="str">
        <f t="shared" si="39"/>
        <v>SMEDSR00252**C</v>
      </c>
      <c r="B1081" s="1" t="s">
        <v>75</v>
      </c>
      <c r="C1081" s="1" t="s">
        <v>56</v>
      </c>
      <c r="D1081" s="4">
        <v>5.12</v>
      </c>
      <c r="E1081" s="4">
        <v>6.04</v>
      </c>
      <c r="F1081" s="1" t="s">
        <v>322</v>
      </c>
      <c r="G1081" s="5">
        <v>0</v>
      </c>
      <c r="H1081" s="5">
        <v>0</v>
      </c>
      <c r="I1081" s="5">
        <v>61</v>
      </c>
      <c r="J1081" s="5">
        <v>0</v>
      </c>
      <c r="K1081" s="5">
        <v>0</v>
      </c>
      <c r="L1081" s="5">
        <f t="shared" si="40"/>
        <v>61</v>
      </c>
      <c r="M1081" s="1" t="s">
        <v>323</v>
      </c>
      <c r="N1081" s="1">
        <v>61</v>
      </c>
      <c r="O1081" s="1" t="s">
        <v>1660</v>
      </c>
      <c r="P1081" s="3">
        <v>105561</v>
      </c>
    </row>
    <row r="1082" spans="1:19" x14ac:dyDescent="0.2">
      <c r="A1082" s="8" t="str">
        <f t="shared" si="39"/>
        <v>SMEDSR00252**C</v>
      </c>
      <c r="B1082" s="1" t="s">
        <v>75</v>
      </c>
      <c r="C1082" s="1" t="s">
        <v>56</v>
      </c>
      <c r="D1082" s="4">
        <v>6.04</v>
      </c>
      <c r="E1082" s="4">
        <v>6.29</v>
      </c>
      <c r="F1082" s="1" t="s">
        <v>329</v>
      </c>
      <c r="G1082" s="5">
        <v>0</v>
      </c>
      <c r="H1082" s="5">
        <v>0</v>
      </c>
      <c r="I1082" s="5">
        <v>33</v>
      </c>
      <c r="J1082" s="5">
        <v>0</v>
      </c>
      <c r="K1082" s="5">
        <v>0</v>
      </c>
      <c r="L1082" s="5">
        <f t="shared" si="40"/>
        <v>33</v>
      </c>
      <c r="M1082" s="1" t="s">
        <v>343</v>
      </c>
      <c r="N1082" s="1">
        <v>33</v>
      </c>
      <c r="O1082" s="1" t="s">
        <v>1660</v>
      </c>
      <c r="P1082" s="3">
        <v>105561</v>
      </c>
    </row>
    <row r="1083" spans="1:19" x14ac:dyDescent="0.2">
      <c r="A1083" s="8" t="str">
        <f t="shared" si="39"/>
        <v>SMEDSR00252**C</v>
      </c>
      <c r="B1083" s="1" t="s">
        <v>75</v>
      </c>
      <c r="C1083" s="1" t="s">
        <v>56</v>
      </c>
      <c r="D1083" s="4">
        <v>6.29</v>
      </c>
      <c r="E1083" s="4">
        <v>6.46</v>
      </c>
      <c r="F1083" s="1" t="s">
        <v>322</v>
      </c>
      <c r="G1083" s="5">
        <v>0</v>
      </c>
      <c r="H1083" s="5">
        <v>0</v>
      </c>
      <c r="I1083" s="5">
        <v>11</v>
      </c>
      <c r="J1083" s="5">
        <v>0</v>
      </c>
      <c r="K1083" s="5">
        <v>0</v>
      </c>
      <c r="L1083" s="5">
        <f t="shared" si="40"/>
        <v>11</v>
      </c>
      <c r="M1083" s="1" t="s">
        <v>323</v>
      </c>
      <c r="N1083" s="1">
        <v>11</v>
      </c>
      <c r="O1083" s="1" t="s">
        <v>1660</v>
      </c>
      <c r="P1083" s="3">
        <v>105561</v>
      </c>
    </row>
    <row r="1084" spans="1:19" x14ac:dyDescent="0.2">
      <c r="A1084" s="8" t="str">
        <f t="shared" si="39"/>
        <v>SMEDSR00252**C</v>
      </c>
      <c r="B1084" s="1" t="s">
        <v>75</v>
      </c>
      <c r="C1084" s="1" t="s">
        <v>56</v>
      </c>
      <c r="D1084" s="4">
        <v>6.46</v>
      </c>
      <c r="E1084" s="4">
        <v>6.74</v>
      </c>
      <c r="F1084" s="1" t="s">
        <v>329</v>
      </c>
      <c r="G1084" s="5">
        <v>0</v>
      </c>
      <c r="H1084" s="5">
        <v>0</v>
      </c>
      <c r="I1084" s="5">
        <v>37</v>
      </c>
      <c r="J1084" s="5">
        <v>0</v>
      </c>
      <c r="K1084" s="5">
        <v>0</v>
      </c>
      <c r="L1084" s="5">
        <f t="shared" si="40"/>
        <v>37</v>
      </c>
      <c r="M1084" s="1" t="s">
        <v>343</v>
      </c>
      <c r="N1084" s="1">
        <v>37</v>
      </c>
      <c r="O1084" s="1" t="s">
        <v>1660</v>
      </c>
      <c r="P1084" s="3">
        <v>105561</v>
      </c>
    </row>
    <row r="1085" spans="1:19" x14ac:dyDescent="0.2">
      <c r="A1085" s="8" t="str">
        <f t="shared" si="39"/>
        <v>SMEDSR00252**C</v>
      </c>
      <c r="B1085" s="1" t="s">
        <v>75</v>
      </c>
      <c r="C1085" s="1" t="s">
        <v>56</v>
      </c>
      <c r="D1085" s="4">
        <v>6.74</v>
      </c>
      <c r="E1085" s="4">
        <v>6.81</v>
      </c>
      <c r="F1085" s="1" t="s">
        <v>322</v>
      </c>
      <c r="G1085" s="5">
        <v>0</v>
      </c>
      <c r="H1085" s="5">
        <v>0</v>
      </c>
      <c r="I1085" s="5">
        <v>5</v>
      </c>
      <c r="J1085" s="5">
        <v>0</v>
      </c>
      <c r="K1085" s="5">
        <v>0</v>
      </c>
      <c r="L1085" s="5">
        <f t="shared" si="40"/>
        <v>5</v>
      </c>
      <c r="M1085" s="1" t="s">
        <v>323</v>
      </c>
      <c r="N1085" s="1">
        <v>5</v>
      </c>
      <c r="O1085" s="1" t="s">
        <v>1660</v>
      </c>
      <c r="P1085" s="3">
        <v>105561</v>
      </c>
    </row>
    <row r="1086" spans="1:19" x14ac:dyDescent="0.2">
      <c r="A1086" s="8" t="str">
        <f t="shared" si="39"/>
        <v>SMEDSR00252**C</v>
      </c>
      <c r="B1086" s="1" t="s">
        <v>75</v>
      </c>
      <c r="C1086" s="1" t="s">
        <v>56</v>
      </c>
      <c r="D1086" s="4">
        <v>6.81</v>
      </c>
      <c r="E1086" s="4">
        <v>7.03</v>
      </c>
      <c r="F1086" s="1" t="s">
        <v>329</v>
      </c>
      <c r="G1086" s="5">
        <v>0</v>
      </c>
      <c r="H1086" s="5">
        <v>0</v>
      </c>
      <c r="I1086" s="5">
        <v>30</v>
      </c>
      <c r="J1086" s="5">
        <v>0</v>
      </c>
      <c r="K1086" s="5">
        <v>0</v>
      </c>
      <c r="L1086" s="5">
        <f t="shared" si="40"/>
        <v>30</v>
      </c>
      <c r="M1086" s="1" t="s">
        <v>343</v>
      </c>
      <c r="N1086" s="1">
        <v>30</v>
      </c>
      <c r="O1086" s="1" t="s">
        <v>1660</v>
      </c>
      <c r="P1086" s="3">
        <v>105561</v>
      </c>
    </row>
    <row r="1087" spans="1:19" x14ac:dyDescent="0.2">
      <c r="A1087" s="8" t="str">
        <f t="shared" si="39"/>
        <v>SMEDSR00252**C</v>
      </c>
      <c r="B1087" s="1" t="s">
        <v>75</v>
      </c>
      <c r="C1087" s="1" t="s">
        <v>56</v>
      </c>
      <c r="D1087" s="4">
        <v>7.03</v>
      </c>
      <c r="E1087" s="4">
        <v>7.41</v>
      </c>
      <c r="F1087" s="1" t="s">
        <v>322</v>
      </c>
      <c r="G1087" s="5">
        <v>0</v>
      </c>
      <c r="H1087" s="5">
        <v>0</v>
      </c>
      <c r="I1087" s="5">
        <v>25</v>
      </c>
      <c r="J1087" s="5">
        <v>0</v>
      </c>
      <c r="K1087" s="5">
        <v>0</v>
      </c>
      <c r="L1087" s="5">
        <f t="shared" si="40"/>
        <v>25</v>
      </c>
      <c r="M1087" s="1" t="s">
        <v>323</v>
      </c>
      <c r="N1087" s="1">
        <v>25</v>
      </c>
      <c r="O1087" s="1" t="s">
        <v>1660</v>
      </c>
      <c r="P1087" s="3">
        <v>105561</v>
      </c>
    </row>
    <row r="1088" spans="1:19" x14ac:dyDescent="0.2">
      <c r="A1088" s="8" t="str">
        <f t="shared" si="39"/>
        <v>SMEDSR00252**C</v>
      </c>
      <c r="B1088" s="1" t="s">
        <v>75</v>
      </c>
      <c r="C1088" s="1" t="s">
        <v>56</v>
      </c>
      <c r="D1088" s="4">
        <v>7.41</v>
      </c>
      <c r="E1088" s="4">
        <v>7.79</v>
      </c>
      <c r="F1088" s="1" t="s">
        <v>329</v>
      </c>
      <c r="G1088" s="5">
        <v>0</v>
      </c>
      <c r="H1088" s="5">
        <v>0</v>
      </c>
      <c r="I1088" s="5">
        <v>52</v>
      </c>
      <c r="J1088" s="5">
        <v>0</v>
      </c>
      <c r="K1088" s="5">
        <v>0</v>
      </c>
      <c r="L1088" s="5">
        <f t="shared" si="40"/>
        <v>52</v>
      </c>
      <c r="M1088" s="1" t="s">
        <v>369</v>
      </c>
      <c r="N1088" s="1">
        <v>52</v>
      </c>
      <c r="O1088" s="1" t="s">
        <v>1660</v>
      </c>
      <c r="P1088" s="3">
        <v>105561</v>
      </c>
    </row>
    <row r="1089" spans="1:19" x14ac:dyDescent="0.2">
      <c r="A1089" s="8" t="str">
        <f t="shared" si="39"/>
        <v>SMEDSR00261**C</v>
      </c>
      <c r="B1089" s="1" t="s">
        <v>75</v>
      </c>
      <c r="C1089" s="1" t="s">
        <v>143</v>
      </c>
      <c r="D1089" s="4">
        <v>0.47</v>
      </c>
      <c r="E1089" s="4">
        <v>2.2799999999999998</v>
      </c>
      <c r="F1089" s="1" t="s">
        <v>322</v>
      </c>
      <c r="G1089" s="5">
        <v>0</v>
      </c>
      <c r="H1089" s="5">
        <v>0</v>
      </c>
      <c r="I1089" s="5">
        <v>120</v>
      </c>
      <c r="J1089" s="5">
        <v>0</v>
      </c>
      <c r="K1089" s="5">
        <v>0</v>
      </c>
      <c r="L1089" s="5">
        <f t="shared" si="40"/>
        <v>120</v>
      </c>
      <c r="M1089" s="1" t="s">
        <v>323</v>
      </c>
      <c r="N1089" s="1">
        <v>120</v>
      </c>
      <c r="O1089" s="1" t="s">
        <v>1617</v>
      </c>
      <c r="P1089" s="99">
        <v>101469</v>
      </c>
      <c r="R1089" s="104" t="s">
        <v>1608</v>
      </c>
      <c r="S1089" s="96" t="s">
        <v>1664</v>
      </c>
    </row>
    <row r="1090" spans="1:19" x14ac:dyDescent="0.2">
      <c r="A1090" s="8" t="str">
        <f t="shared" si="39"/>
        <v>SMEDSR00301**C</v>
      </c>
      <c r="B1090" s="1" t="s">
        <v>75</v>
      </c>
      <c r="C1090" s="1" t="s">
        <v>59</v>
      </c>
      <c r="D1090" s="4">
        <v>0</v>
      </c>
      <c r="E1090" s="4">
        <v>2.4</v>
      </c>
      <c r="F1090" s="1" t="s">
        <v>322</v>
      </c>
      <c r="G1090" s="5">
        <v>0</v>
      </c>
      <c r="H1090" s="5">
        <v>0</v>
      </c>
      <c r="I1090" s="5">
        <v>156</v>
      </c>
      <c r="J1090" s="5">
        <v>0</v>
      </c>
      <c r="K1090" s="5">
        <v>0</v>
      </c>
      <c r="L1090" s="5">
        <f t="shared" si="40"/>
        <v>156</v>
      </c>
      <c r="M1090" s="1" t="s">
        <v>323</v>
      </c>
      <c r="N1090" s="1">
        <v>156</v>
      </c>
      <c r="O1090" s="1" t="s">
        <v>1617</v>
      </c>
      <c r="P1090" s="99">
        <v>101469</v>
      </c>
      <c r="R1090" s="104" t="s">
        <v>1608</v>
      </c>
      <c r="S1090" s="96" t="s">
        <v>1664</v>
      </c>
    </row>
    <row r="1091" spans="1:19" x14ac:dyDescent="0.2">
      <c r="A1091" s="8" t="str">
        <f t="shared" si="39"/>
        <v>SMEDSR00301**C</v>
      </c>
      <c r="B1091" s="1" t="s">
        <v>75</v>
      </c>
      <c r="C1091" s="1" t="s">
        <v>59</v>
      </c>
      <c r="D1091" s="4">
        <v>2.4</v>
      </c>
      <c r="E1091" s="4">
        <v>2.6</v>
      </c>
      <c r="F1091" s="1" t="s">
        <v>334</v>
      </c>
      <c r="G1091" s="5">
        <v>16</v>
      </c>
      <c r="H1091" s="5">
        <v>0</v>
      </c>
      <c r="I1091" s="5">
        <v>11</v>
      </c>
      <c r="J1091" s="5">
        <v>0</v>
      </c>
      <c r="K1091" s="5">
        <v>0</v>
      </c>
      <c r="L1091" s="5">
        <f t="shared" si="40"/>
        <v>27</v>
      </c>
      <c r="M1091" s="1" t="s">
        <v>144</v>
      </c>
      <c r="N1091" s="1">
        <v>27</v>
      </c>
      <c r="O1091" s="1" t="s">
        <v>1617</v>
      </c>
      <c r="P1091" s="99">
        <v>101469</v>
      </c>
      <c r="R1091" s="104" t="s">
        <v>1608</v>
      </c>
      <c r="S1091" s="96" t="s">
        <v>1664</v>
      </c>
    </row>
    <row r="1092" spans="1:19" x14ac:dyDescent="0.2">
      <c r="A1092" s="8" t="str">
        <f t="shared" si="39"/>
        <v>SMEDSR00301**C</v>
      </c>
      <c r="B1092" s="1" t="s">
        <v>75</v>
      </c>
      <c r="C1092" s="1" t="s">
        <v>59</v>
      </c>
      <c r="D1092" s="4">
        <v>2.61</v>
      </c>
      <c r="E1092" s="4">
        <v>2.8</v>
      </c>
      <c r="F1092" s="1" t="s">
        <v>334</v>
      </c>
      <c r="G1092" s="5">
        <v>16</v>
      </c>
      <c r="H1092" s="5">
        <v>0</v>
      </c>
      <c r="I1092" s="5">
        <v>11</v>
      </c>
      <c r="J1092" s="5">
        <v>0</v>
      </c>
      <c r="K1092" s="5">
        <v>0</v>
      </c>
      <c r="L1092" s="5">
        <f t="shared" si="40"/>
        <v>27</v>
      </c>
      <c r="M1092" s="1" t="s">
        <v>145</v>
      </c>
      <c r="N1092" s="1">
        <v>27</v>
      </c>
      <c r="O1092" s="1" t="s">
        <v>1617</v>
      </c>
      <c r="P1092" s="99">
        <v>101469</v>
      </c>
      <c r="R1092" s="104" t="s">
        <v>1608</v>
      </c>
      <c r="S1092" s="96" t="s">
        <v>1664</v>
      </c>
    </row>
    <row r="1093" spans="1:19" x14ac:dyDescent="0.2">
      <c r="A1093" s="8" t="str">
        <f t="shared" si="39"/>
        <v>SMEDSR00301**C</v>
      </c>
      <c r="B1093" s="1" t="s">
        <v>75</v>
      </c>
      <c r="C1093" s="1" t="s">
        <v>59</v>
      </c>
      <c r="D1093" s="4">
        <v>2.8</v>
      </c>
      <c r="E1093" s="4">
        <v>6.91</v>
      </c>
      <c r="F1093" s="1" t="s">
        <v>322</v>
      </c>
      <c r="G1093" s="5">
        <v>0</v>
      </c>
      <c r="H1093" s="5">
        <v>0</v>
      </c>
      <c r="I1093" s="5">
        <v>268</v>
      </c>
      <c r="J1093" s="5">
        <v>0</v>
      </c>
      <c r="K1093" s="5">
        <v>0</v>
      </c>
      <c r="L1093" s="5">
        <f t="shared" si="40"/>
        <v>268</v>
      </c>
      <c r="M1093" s="1" t="s">
        <v>323</v>
      </c>
      <c r="N1093" s="1">
        <v>268</v>
      </c>
      <c r="O1093" s="1" t="s">
        <v>1617</v>
      </c>
      <c r="P1093" s="99">
        <v>101469</v>
      </c>
      <c r="R1093" s="104" t="s">
        <v>1608</v>
      </c>
      <c r="S1093" s="96" t="s">
        <v>1664</v>
      </c>
    </row>
    <row r="1094" spans="1:19" x14ac:dyDescent="0.2">
      <c r="A1094" s="8" t="str">
        <f t="shared" si="39"/>
        <v>SMEDSR00301**C</v>
      </c>
      <c r="B1094" s="1" t="s">
        <v>75</v>
      </c>
      <c r="C1094" s="1" t="s">
        <v>59</v>
      </c>
      <c r="D1094" s="4">
        <v>8.18</v>
      </c>
      <c r="E1094" s="4">
        <v>10.17</v>
      </c>
      <c r="F1094" s="1" t="s">
        <v>322</v>
      </c>
      <c r="G1094" s="5">
        <v>0</v>
      </c>
      <c r="H1094" s="5">
        <v>0</v>
      </c>
      <c r="I1094" s="5">
        <v>132</v>
      </c>
      <c r="J1094" s="5">
        <v>0</v>
      </c>
      <c r="K1094" s="5">
        <v>0</v>
      </c>
      <c r="L1094" s="5">
        <f t="shared" si="40"/>
        <v>132</v>
      </c>
      <c r="M1094" s="1" t="s">
        <v>323</v>
      </c>
      <c r="N1094" s="1">
        <v>132</v>
      </c>
      <c r="O1094" s="1" t="s">
        <v>1617</v>
      </c>
      <c r="P1094" s="99">
        <v>101469</v>
      </c>
      <c r="R1094" s="104" t="s">
        <v>1608</v>
      </c>
      <c r="S1094" s="96" t="s">
        <v>1664</v>
      </c>
    </row>
    <row r="1095" spans="1:19" x14ac:dyDescent="0.2">
      <c r="A1095" s="8" t="str">
        <f t="shared" si="39"/>
        <v>SMEDSR00303**C</v>
      </c>
      <c r="B1095" s="1" t="s">
        <v>75</v>
      </c>
      <c r="C1095" s="1" t="s">
        <v>617</v>
      </c>
      <c r="D1095" s="4">
        <v>0</v>
      </c>
      <c r="E1095" s="4">
        <v>2.44</v>
      </c>
      <c r="F1095" s="1" t="s">
        <v>322</v>
      </c>
      <c r="G1095" s="5">
        <v>0</v>
      </c>
      <c r="H1095" s="5">
        <v>0</v>
      </c>
      <c r="I1095" s="5">
        <v>161</v>
      </c>
      <c r="J1095" s="5">
        <v>0</v>
      </c>
      <c r="K1095" s="5">
        <v>0</v>
      </c>
      <c r="L1095" s="5">
        <f t="shared" si="40"/>
        <v>161</v>
      </c>
      <c r="M1095" s="1" t="s">
        <v>323</v>
      </c>
      <c r="N1095" s="1">
        <v>161</v>
      </c>
      <c r="O1095" s="1" t="s">
        <v>1617</v>
      </c>
      <c r="P1095" s="99">
        <v>101469</v>
      </c>
      <c r="R1095" s="104" t="s">
        <v>1608</v>
      </c>
      <c r="S1095" s="96" t="s">
        <v>1664</v>
      </c>
    </row>
    <row r="1096" spans="1:19" x14ac:dyDescent="0.2">
      <c r="A1096" s="8" t="str">
        <f t="shared" si="39"/>
        <v>SMEDSR00303**C</v>
      </c>
      <c r="B1096" s="1" t="s">
        <v>75</v>
      </c>
      <c r="C1096" s="1" t="s">
        <v>617</v>
      </c>
      <c r="D1096" s="4">
        <v>2.44</v>
      </c>
      <c r="E1096" s="4">
        <v>2.64</v>
      </c>
      <c r="F1096" s="1" t="s">
        <v>39</v>
      </c>
      <c r="G1096" s="5">
        <v>16</v>
      </c>
      <c r="H1096" s="5">
        <v>0</v>
      </c>
      <c r="I1096" s="5">
        <v>16</v>
      </c>
      <c r="J1096" s="5">
        <v>3</v>
      </c>
      <c r="K1096" s="5">
        <v>0</v>
      </c>
      <c r="L1096" s="5">
        <f t="shared" si="40"/>
        <v>35</v>
      </c>
      <c r="M1096" s="1" t="s">
        <v>669</v>
      </c>
      <c r="N1096" s="1">
        <v>35</v>
      </c>
      <c r="O1096" s="1" t="s">
        <v>1617</v>
      </c>
      <c r="P1096" s="99">
        <v>101469</v>
      </c>
      <c r="R1096" s="104" t="s">
        <v>1608</v>
      </c>
      <c r="S1096" s="96" t="s">
        <v>1664</v>
      </c>
    </row>
    <row r="1097" spans="1:19" x14ac:dyDescent="0.2">
      <c r="A1097" s="8" t="str">
        <f t="shared" si="39"/>
        <v>SMEDSR00303**C</v>
      </c>
      <c r="B1097" s="1" t="s">
        <v>75</v>
      </c>
      <c r="C1097" s="1" t="s">
        <v>617</v>
      </c>
      <c r="D1097" s="4">
        <v>2.64</v>
      </c>
      <c r="E1097" s="4">
        <v>2.84</v>
      </c>
      <c r="F1097" s="1" t="s">
        <v>39</v>
      </c>
      <c r="G1097" s="5">
        <v>16</v>
      </c>
      <c r="H1097" s="5">
        <v>0</v>
      </c>
      <c r="I1097" s="5">
        <v>15</v>
      </c>
      <c r="J1097" s="5">
        <v>3</v>
      </c>
      <c r="K1097" s="5">
        <v>0</v>
      </c>
      <c r="L1097" s="5">
        <f t="shared" si="40"/>
        <v>34</v>
      </c>
      <c r="M1097" s="1" t="s">
        <v>670</v>
      </c>
      <c r="N1097" s="1">
        <v>34</v>
      </c>
      <c r="O1097" s="1" t="s">
        <v>1617</v>
      </c>
      <c r="P1097" s="99">
        <v>101469</v>
      </c>
      <c r="R1097" s="104" t="s">
        <v>1608</v>
      </c>
      <c r="S1097" s="96" t="s">
        <v>1664</v>
      </c>
    </row>
    <row r="1098" spans="1:19" x14ac:dyDescent="0.2">
      <c r="A1098" s="8" t="str">
        <f t="shared" si="39"/>
        <v>SMEDSR00303**C</v>
      </c>
      <c r="B1098" s="1" t="s">
        <v>75</v>
      </c>
      <c r="C1098" s="1" t="s">
        <v>617</v>
      </c>
      <c r="D1098" s="4">
        <v>2.84</v>
      </c>
      <c r="E1098" s="4">
        <v>4.8099999999999996</v>
      </c>
      <c r="F1098" s="1" t="s">
        <v>322</v>
      </c>
      <c r="G1098" s="5">
        <v>0</v>
      </c>
      <c r="H1098" s="5">
        <v>0</v>
      </c>
      <c r="I1098" s="5">
        <v>130</v>
      </c>
      <c r="J1098" s="5">
        <v>0</v>
      </c>
      <c r="K1098" s="5">
        <v>0</v>
      </c>
      <c r="L1098" s="5">
        <f t="shared" si="40"/>
        <v>130</v>
      </c>
      <c r="M1098" s="1" t="s">
        <v>323</v>
      </c>
      <c r="N1098" s="1">
        <v>130</v>
      </c>
      <c r="O1098" s="1" t="s">
        <v>1617</v>
      </c>
      <c r="P1098" s="99">
        <v>101469</v>
      </c>
      <c r="Q1098" s="96">
        <v>110136</v>
      </c>
      <c r="S1098" s="96" t="s">
        <v>1651</v>
      </c>
    </row>
    <row r="1099" spans="1:19" x14ac:dyDescent="0.2">
      <c r="A1099" s="8" t="str">
        <f t="shared" si="39"/>
        <v>SMEDSR00303**C</v>
      </c>
      <c r="B1099" s="1" t="s">
        <v>75</v>
      </c>
      <c r="C1099" s="1" t="s">
        <v>617</v>
      </c>
      <c r="D1099" s="4">
        <v>4.8099999999999996</v>
      </c>
      <c r="E1099" s="4">
        <v>5.15</v>
      </c>
      <c r="F1099" s="1" t="s">
        <v>39</v>
      </c>
      <c r="G1099" s="5">
        <v>32</v>
      </c>
      <c r="H1099" s="5">
        <v>0</v>
      </c>
      <c r="I1099" s="5">
        <v>22</v>
      </c>
      <c r="J1099" s="5">
        <v>5</v>
      </c>
      <c r="K1099" s="5">
        <v>0</v>
      </c>
      <c r="L1099" s="5">
        <f t="shared" si="40"/>
        <v>59</v>
      </c>
      <c r="M1099" s="1" t="s">
        <v>146</v>
      </c>
      <c r="N1099" s="1">
        <v>59</v>
      </c>
      <c r="O1099" s="1" t="s">
        <v>1617</v>
      </c>
      <c r="P1099" s="99">
        <v>101469</v>
      </c>
      <c r="Q1099" s="96">
        <v>110136</v>
      </c>
      <c r="S1099" s="96" t="s">
        <v>1651</v>
      </c>
    </row>
    <row r="1100" spans="1:19" x14ac:dyDescent="0.2">
      <c r="A1100" s="8" t="str">
        <f t="shared" si="39"/>
        <v>SMEDSR00303**C</v>
      </c>
      <c r="B1100" s="1" t="s">
        <v>75</v>
      </c>
      <c r="C1100" s="1" t="s">
        <v>617</v>
      </c>
      <c r="D1100" s="4">
        <v>5.15</v>
      </c>
      <c r="E1100" s="4">
        <v>6.41</v>
      </c>
      <c r="F1100" s="1" t="s">
        <v>322</v>
      </c>
      <c r="G1100" s="5">
        <v>0</v>
      </c>
      <c r="H1100" s="5">
        <v>0</v>
      </c>
      <c r="I1100" s="5">
        <v>83</v>
      </c>
      <c r="J1100" s="5">
        <v>0</v>
      </c>
      <c r="K1100" s="5">
        <v>0</v>
      </c>
      <c r="L1100" s="5">
        <f t="shared" si="40"/>
        <v>83</v>
      </c>
      <c r="M1100" s="1" t="s">
        <v>323</v>
      </c>
      <c r="N1100" s="1">
        <v>83</v>
      </c>
      <c r="O1100" s="1" t="s">
        <v>1617</v>
      </c>
      <c r="P1100" s="99">
        <v>101469</v>
      </c>
      <c r="Q1100" s="96">
        <v>110136</v>
      </c>
      <c r="S1100" s="96" t="s">
        <v>1651</v>
      </c>
    </row>
    <row r="1101" spans="1:19" x14ac:dyDescent="0.2">
      <c r="A1101" s="8" t="str">
        <f t="shared" si="39"/>
        <v>SMEDSR00303**C</v>
      </c>
      <c r="B1101" s="1" t="s">
        <v>75</v>
      </c>
      <c r="C1101" s="1" t="s">
        <v>617</v>
      </c>
      <c r="D1101" s="4">
        <v>9.85</v>
      </c>
      <c r="E1101" s="4">
        <v>10.050000000000001</v>
      </c>
      <c r="F1101" s="1" t="s">
        <v>334</v>
      </c>
      <c r="G1101" s="5">
        <v>16</v>
      </c>
      <c r="H1101" s="5">
        <v>0</v>
      </c>
      <c r="I1101" s="5">
        <v>14</v>
      </c>
      <c r="J1101" s="5">
        <v>3</v>
      </c>
      <c r="K1101" s="5">
        <v>0</v>
      </c>
      <c r="L1101" s="5">
        <f t="shared" si="40"/>
        <v>33</v>
      </c>
      <c r="M1101" s="1" t="s">
        <v>671</v>
      </c>
      <c r="N1101" s="1">
        <v>33</v>
      </c>
      <c r="O1101" s="1" t="s">
        <v>1617</v>
      </c>
      <c r="P1101" s="99">
        <v>101469</v>
      </c>
      <c r="R1101" s="104" t="s">
        <v>1608</v>
      </c>
      <c r="S1101" s="96" t="s">
        <v>1664</v>
      </c>
    </row>
    <row r="1102" spans="1:19" x14ac:dyDescent="0.2">
      <c r="A1102" s="8" t="str">
        <f t="shared" si="39"/>
        <v>SMEDSR00303**C</v>
      </c>
      <c r="B1102" s="1" t="s">
        <v>75</v>
      </c>
      <c r="C1102" s="1" t="s">
        <v>617</v>
      </c>
      <c r="D1102" s="4">
        <v>10.050000000000001</v>
      </c>
      <c r="E1102" s="4">
        <v>11.75</v>
      </c>
      <c r="F1102" s="1" t="s">
        <v>322</v>
      </c>
      <c r="G1102" s="5">
        <v>0</v>
      </c>
      <c r="H1102" s="5">
        <v>0</v>
      </c>
      <c r="I1102" s="5">
        <v>112</v>
      </c>
      <c r="J1102" s="5">
        <v>0</v>
      </c>
      <c r="K1102" s="5">
        <v>0</v>
      </c>
      <c r="L1102" s="5">
        <f t="shared" si="40"/>
        <v>112</v>
      </c>
      <c r="M1102" s="1" t="s">
        <v>323</v>
      </c>
      <c r="N1102" s="1">
        <v>112</v>
      </c>
      <c r="O1102" s="1" t="s">
        <v>1617</v>
      </c>
      <c r="P1102" s="99">
        <v>101469</v>
      </c>
      <c r="R1102" s="104" t="s">
        <v>1608</v>
      </c>
      <c r="S1102" s="96" t="s">
        <v>1664</v>
      </c>
    </row>
    <row r="1103" spans="1:19" x14ac:dyDescent="0.2">
      <c r="A1103" s="8" t="str">
        <f t="shared" si="39"/>
        <v>SMEDSR00303**C</v>
      </c>
      <c r="B1103" s="1" t="s">
        <v>75</v>
      </c>
      <c r="C1103" s="1" t="s">
        <v>617</v>
      </c>
      <c r="D1103" s="4">
        <v>11.75</v>
      </c>
      <c r="E1103" s="4">
        <v>11.9</v>
      </c>
      <c r="F1103" s="1" t="s">
        <v>334</v>
      </c>
      <c r="G1103" s="5">
        <v>16</v>
      </c>
      <c r="H1103" s="5">
        <v>0</v>
      </c>
      <c r="I1103" s="5">
        <v>11</v>
      </c>
      <c r="J1103" s="5">
        <v>0</v>
      </c>
      <c r="K1103" s="5">
        <v>0</v>
      </c>
      <c r="L1103" s="5">
        <f t="shared" si="40"/>
        <v>27</v>
      </c>
      <c r="M1103" s="1" t="s">
        <v>135</v>
      </c>
      <c r="N1103" s="1">
        <v>27</v>
      </c>
      <c r="O1103" s="1" t="s">
        <v>1617</v>
      </c>
      <c r="P1103" s="99">
        <v>101469</v>
      </c>
      <c r="R1103" s="104" t="s">
        <v>1608</v>
      </c>
      <c r="S1103" s="96" t="s">
        <v>1664</v>
      </c>
    </row>
    <row r="1104" spans="1:19" x14ac:dyDescent="0.2">
      <c r="A1104" s="8" t="str">
        <f t="shared" si="39"/>
        <v>SMEDSR00303**C</v>
      </c>
      <c r="B1104" s="1" t="s">
        <v>75</v>
      </c>
      <c r="C1104" s="1" t="s">
        <v>617</v>
      </c>
      <c r="D1104" s="4">
        <v>12.97</v>
      </c>
      <c r="E1104" s="4">
        <v>13.41</v>
      </c>
      <c r="F1104" s="1" t="s">
        <v>322</v>
      </c>
      <c r="G1104" s="5">
        <v>0</v>
      </c>
      <c r="H1104" s="5">
        <v>0</v>
      </c>
      <c r="I1104" s="5">
        <v>29</v>
      </c>
      <c r="J1104" s="5">
        <v>0</v>
      </c>
      <c r="K1104" s="5">
        <v>0</v>
      </c>
      <c r="L1104" s="5">
        <f t="shared" si="40"/>
        <v>29</v>
      </c>
      <c r="M1104" s="1" t="s">
        <v>323</v>
      </c>
      <c r="N1104" s="1">
        <v>29</v>
      </c>
      <c r="O1104" s="1" t="s">
        <v>1617</v>
      </c>
      <c r="P1104" s="99">
        <v>101469</v>
      </c>
      <c r="R1104" s="104" t="s">
        <v>1608</v>
      </c>
      <c r="S1104" s="96" t="s">
        <v>1664</v>
      </c>
    </row>
    <row r="1105" spans="1:19" x14ac:dyDescent="0.2">
      <c r="A1105" s="8" t="str">
        <f t="shared" si="39"/>
        <v>SMEDSR00303**C</v>
      </c>
      <c r="B1105" s="1" t="s">
        <v>75</v>
      </c>
      <c r="C1105" s="1" t="s">
        <v>617</v>
      </c>
      <c r="D1105" s="4">
        <v>13.41</v>
      </c>
      <c r="E1105" s="4">
        <v>13.64</v>
      </c>
      <c r="F1105" s="1" t="s">
        <v>329</v>
      </c>
      <c r="G1105" s="5">
        <v>0</v>
      </c>
      <c r="H1105" s="5">
        <v>0</v>
      </c>
      <c r="I1105" s="5">
        <v>30</v>
      </c>
      <c r="J1105" s="5">
        <v>0</v>
      </c>
      <c r="K1105" s="5">
        <v>0</v>
      </c>
      <c r="L1105" s="5">
        <f t="shared" si="40"/>
        <v>30</v>
      </c>
      <c r="M1105" s="1" t="s">
        <v>343</v>
      </c>
      <c r="N1105" s="1">
        <v>30</v>
      </c>
      <c r="O1105" s="1" t="s">
        <v>1617</v>
      </c>
      <c r="P1105" s="99">
        <v>101469</v>
      </c>
      <c r="R1105" s="104" t="s">
        <v>1608</v>
      </c>
      <c r="S1105" s="96" t="s">
        <v>1664</v>
      </c>
    </row>
    <row r="1106" spans="1:19" x14ac:dyDescent="0.2">
      <c r="A1106" s="8" t="str">
        <f t="shared" si="39"/>
        <v>SMEDSR00303**C</v>
      </c>
      <c r="B1106" s="1" t="s">
        <v>75</v>
      </c>
      <c r="C1106" s="1" t="s">
        <v>617</v>
      </c>
      <c r="D1106" s="4">
        <v>13.64</v>
      </c>
      <c r="E1106" s="4">
        <v>15.05</v>
      </c>
      <c r="F1106" s="1" t="s">
        <v>322</v>
      </c>
      <c r="G1106" s="5">
        <v>0</v>
      </c>
      <c r="H1106" s="5">
        <v>0</v>
      </c>
      <c r="I1106" s="5">
        <v>98</v>
      </c>
      <c r="J1106" s="5">
        <v>0</v>
      </c>
      <c r="K1106" s="5">
        <v>0</v>
      </c>
      <c r="L1106" s="5">
        <f t="shared" si="40"/>
        <v>98</v>
      </c>
      <c r="M1106" s="1" t="s">
        <v>323</v>
      </c>
      <c r="N1106" s="1">
        <v>98</v>
      </c>
      <c r="O1106" s="1" t="s">
        <v>1617</v>
      </c>
      <c r="P1106" s="99">
        <v>101469</v>
      </c>
      <c r="R1106" s="104" t="s">
        <v>1608</v>
      </c>
      <c r="S1106" s="96" t="s">
        <v>1664</v>
      </c>
    </row>
    <row r="1107" spans="1:19" x14ac:dyDescent="0.2">
      <c r="A1107" s="8" t="str">
        <f t="shared" si="39"/>
        <v>SMEDSR00421**C</v>
      </c>
      <c r="B1107" s="1" t="s">
        <v>75</v>
      </c>
      <c r="C1107" s="1" t="s">
        <v>147</v>
      </c>
      <c r="D1107" s="4">
        <v>0</v>
      </c>
      <c r="E1107" s="4">
        <v>0.85</v>
      </c>
      <c r="F1107" s="1" t="s">
        <v>322</v>
      </c>
      <c r="G1107" s="5">
        <v>0</v>
      </c>
      <c r="H1107" s="5">
        <v>0</v>
      </c>
      <c r="I1107" s="5">
        <v>57</v>
      </c>
      <c r="J1107" s="5">
        <v>0</v>
      </c>
      <c r="K1107" s="5">
        <v>0</v>
      </c>
      <c r="L1107" s="5">
        <f t="shared" si="40"/>
        <v>57</v>
      </c>
      <c r="M1107" s="1" t="s">
        <v>323</v>
      </c>
      <c r="N1107" s="1">
        <v>57</v>
      </c>
      <c r="O1107" s="1" t="s">
        <v>1660</v>
      </c>
      <c r="P1107" s="3">
        <v>105561</v>
      </c>
    </row>
    <row r="1108" spans="1:19" x14ac:dyDescent="0.2">
      <c r="A1108" s="8" t="str">
        <f t="shared" si="39"/>
        <v>SMEDSR00421**C</v>
      </c>
      <c r="B1108" s="1" t="s">
        <v>75</v>
      </c>
      <c r="C1108" s="1" t="s">
        <v>147</v>
      </c>
      <c r="D1108" s="4">
        <v>0.85</v>
      </c>
      <c r="E1108" s="4">
        <v>1.05</v>
      </c>
      <c r="F1108" s="1" t="s">
        <v>334</v>
      </c>
      <c r="G1108" s="5">
        <v>16</v>
      </c>
      <c r="H1108" s="5">
        <v>0</v>
      </c>
      <c r="I1108" s="5">
        <v>11</v>
      </c>
      <c r="J1108" s="5">
        <v>0</v>
      </c>
      <c r="K1108" s="5">
        <v>0</v>
      </c>
      <c r="L1108" s="5">
        <f t="shared" si="40"/>
        <v>27</v>
      </c>
      <c r="M1108" s="1" t="s">
        <v>148</v>
      </c>
      <c r="N1108" s="1">
        <v>27</v>
      </c>
      <c r="O1108" s="1" t="s">
        <v>1660</v>
      </c>
      <c r="P1108" s="3">
        <v>105561</v>
      </c>
    </row>
    <row r="1109" spans="1:19" x14ac:dyDescent="0.2">
      <c r="A1109" s="8" t="str">
        <f t="shared" si="39"/>
        <v>SMEDSR00421**C</v>
      </c>
      <c r="B1109" s="1" t="s">
        <v>75</v>
      </c>
      <c r="C1109" s="1" t="s">
        <v>147</v>
      </c>
      <c r="D1109" s="4">
        <v>1.05</v>
      </c>
      <c r="E1109" s="4">
        <v>1.23</v>
      </c>
      <c r="F1109" s="1" t="s">
        <v>327</v>
      </c>
      <c r="G1109" s="5">
        <v>0</v>
      </c>
      <c r="H1109" s="5">
        <v>0</v>
      </c>
      <c r="I1109" s="5">
        <v>38</v>
      </c>
      <c r="J1109" s="5">
        <v>0</v>
      </c>
      <c r="K1109" s="5">
        <v>0</v>
      </c>
      <c r="L1109" s="5">
        <f t="shared" si="40"/>
        <v>38</v>
      </c>
      <c r="M1109" s="1" t="s">
        <v>644</v>
      </c>
      <c r="N1109" s="1">
        <v>38</v>
      </c>
      <c r="O1109" s="1" t="s">
        <v>1660</v>
      </c>
      <c r="P1109" s="3">
        <v>105561</v>
      </c>
    </row>
    <row r="1110" spans="1:19" x14ac:dyDescent="0.2">
      <c r="A1110" s="8" t="str">
        <f t="shared" si="39"/>
        <v>SMEDSR00421**C</v>
      </c>
      <c r="B1110" s="1" t="s">
        <v>75</v>
      </c>
      <c r="C1110" s="1" t="s">
        <v>147</v>
      </c>
      <c r="D1110" s="4">
        <v>3.03</v>
      </c>
      <c r="E1110" s="4">
        <v>3.32</v>
      </c>
      <c r="F1110" s="1" t="s">
        <v>322</v>
      </c>
      <c r="G1110" s="5">
        <v>0</v>
      </c>
      <c r="H1110" s="5">
        <v>0</v>
      </c>
      <c r="I1110" s="5">
        <v>34</v>
      </c>
      <c r="J1110" s="5">
        <v>0</v>
      </c>
      <c r="K1110" s="5">
        <v>0</v>
      </c>
      <c r="L1110" s="5">
        <f t="shared" si="40"/>
        <v>34</v>
      </c>
      <c r="M1110" s="1" t="s">
        <v>323</v>
      </c>
      <c r="N1110" s="1">
        <v>34</v>
      </c>
      <c r="O1110" s="1" t="s">
        <v>1660</v>
      </c>
      <c r="P1110" s="3">
        <v>105561</v>
      </c>
    </row>
    <row r="1111" spans="1:19" x14ac:dyDescent="0.2">
      <c r="A1111" s="8" t="str">
        <f t="shared" si="39"/>
        <v>SMEDSR00606**C</v>
      </c>
      <c r="B1111" s="1" t="s">
        <v>75</v>
      </c>
      <c r="C1111" s="1" t="s">
        <v>149</v>
      </c>
      <c r="D1111" s="4">
        <v>0</v>
      </c>
      <c r="E1111" s="4">
        <v>0.2</v>
      </c>
      <c r="F1111" s="1" t="s">
        <v>334</v>
      </c>
      <c r="G1111" s="5">
        <v>16</v>
      </c>
      <c r="H1111" s="5">
        <v>0</v>
      </c>
      <c r="I1111" s="5">
        <v>11</v>
      </c>
      <c r="J1111" s="5">
        <v>0</v>
      </c>
      <c r="K1111" s="5">
        <v>0</v>
      </c>
      <c r="L1111" s="5">
        <f t="shared" si="40"/>
        <v>27</v>
      </c>
      <c r="M1111" s="1" t="s">
        <v>150</v>
      </c>
      <c r="N1111" s="1">
        <v>27</v>
      </c>
      <c r="O1111" s="1" t="s">
        <v>1662</v>
      </c>
      <c r="Q1111" s="99">
        <v>115137</v>
      </c>
      <c r="S1111" s="96" t="s">
        <v>1650</v>
      </c>
    </row>
    <row r="1112" spans="1:19" x14ac:dyDescent="0.2">
      <c r="A1112" s="8" t="str">
        <f t="shared" si="39"/>
        <v>SMEDSR00606**C</v>
      </c>
      <c r="B1112" s="1" t="s">
        <v>75</v>
      </c>
      <c r="C1112" s="1" t="s">
        <v>149</v>
      </c>
      <c r="D1112" s="4">
        <v>0.2</v>
      </c>
      <c r="E1112" s="4">
        <v>1.7</v>
      </c>
      <c r="F1112" s="1" t="s">
        <v>322</v>
      </c>
      <c r="G1112" s="5">
        <v>0</v>
      </c>
      <c r="H1112" s="5">
        <v>0</v>
      </c>
      <c r="I1112" s="5">
        <v>97</v>
      </c>
      <c r="J1112" s="5">
        <v>0</v>
      </c>
      <c r="K1112" s="5">
        <v>0</v>
      </c>
      <c r="L1112" s="5">
        <f t="shared" si="40"/>
        <v>97</v>
      </c>
      <c r="M1112" s="1" t="s">
        <v>323</v>
      </c>
      <c r="N1112" s="1">
        <v>97</v>
      </c>
      <c r="O1112" s="1" t="s">
        <v>1662</v>
      </c>
      <c r="Q1112" s="99">
        <v>115137</v>
      </c>
      <c r="S1112" s="96" t="s">
        <v>1650</v>
      </c>
    </row>
    <row r="1113" spans="1:19" x14ac:dyDescent="0.2">
      <c r="A1113" s="8" t="str">
        <f t="shared" ref="A1113:A1176" si="41">"S"&amp;B1113&amp;MID(C1113,1,2)&amp;"00"&amp;MID(C1113,4,3)&amp;"**C"</f>
        <v>SMEDSR00606**C</v>
      </c>
      <c r="B1113" s="1" t="s">
        <v>75</v>
      </c>
      <c r="C1113" s="1" t="s">
        <v>149</v>
      </c>
      <c r="D1113" s="4">
        <v>1.7</v>
      </c>
      <c r="E1113" s="4">
        <v>2.66</v>
      </c>
      <c r="F1113" s="1" t="s">
        <v>151</v>
      </c>
      <c r="G1113" s="5">
        <v>32</v>
      </c>
      <c r="H1113" s="5">
        <v>0</v>
      </c>
      <c r="I1113" s="5">
        <v>102</v>
      </c>
      <c r="J1113" s="5">
        <v>0</v>
      </c>
      <c r="K1113" s="5">
        <v>0</v>
      </c>
      <c r="L1113" s="5">
        <f t="shared" si="40"/>
        <v>134</v>
      </c>
      <c r="M1113" s="1" t="s">
        <v>152</v>
      </c>
      <c r="N1113" s="1">
        <v>134</v>
      </c>
      <c r="O1113" s="1" t="s">
        <v>1662</v>
      </c>
      <c r="Q1113" s="99">
        <v>115137</v>
      </c>
      <c r="S1113" s="96" t="s">
        <v>1650</v>
      </c>
    </row>
    <row r="1114" spans="1:19" x14ac:dyDescent="0.2">
      <c r="A1114" s="8" t="str">
        <f t="shared" si="41"/>
        <v>SMEDSR00606**C</v>
      </c>
      <c r="B1114" s="1" t="s">
        <v>75</v>
      </c>
      <c r="C1114" s="1" t="s">
        <v>149</v>
      </c>
      <c r="D1114" s="4">
        <v>2.66</v>
      </c>
      <c r="E1114" s="4">
        <v>2.89</v>
      </c>
      <c r="F1114" s="1" t="s">
        <v>322</v>
      </c>
      <c r="G1114" s="5">
        <v>0</v>
      </c>
      <c r="H1114" s="5">
        <v>0</v>
      </c>
      <c r="I1114" s="5">
        <v>8</v>
      </c>
      <c r="J1114" s="5">
        <v>0</v>
      </c>
      <c r="K1114" s="5">
        <v>0</v>
      </c>
      <c r="L1114" s="5">
        <f t="shared" si="40"/>
        <v>8</v>
      </c>
      <c r="M1114" s="1" t="s">
        <v>323</v>
      </c>
      <c r="N1114" s="1">
        <v>8</v>
      </c>
      <c r="O1114" s="1" t="s">
        <v>1662</v>
      </c>
      <c r="Q1114" s="99">
        <v>115137</v>
      </c>
      <c r="S1114" s="96" t="s">
        <v>1650</v>
      </c>
    </row>
    <row r="1115" spans="1:19" x14ac:dyDescent="0.2">
      <c r="A1115" s="8" t="str">
        <f t="shared" si="41"/>
        <v>SMEDSR00606**C</v>
      </c>
      <c r="B1115" s="1" t="s">
        <v>75</v>
      </c>
      <c r="C1115" s="1" t="s">
        <v>149</v>
      </c>
      <c r="D1115" s="4">
        <v>2.89</v>
      </c>
      <c r="E1115" s="4">
        <v>3.3</v>
      </c>
      <c r="F1115" s="1" t="s">
        <v>329</v>
      </c>
      <c r="G1115" s="5">
        <v>0</v>
      </c>
      <c r="H1115" s="5">
        <v>0</v>
      </c>
      <c r="I1115" s="5">
        <v>60</v>
      </c>
      <c r="J1115" s="5">
        <v>0</v>
      </c>
      <c r="K1115" s="5">
        <v>0</v>
      </c>
      <c r="L1115" s="5">
        <f t="shared" si="40"/>
        <v>60</v>
      </c>
      <c r="M1115" s="1" t="s">
        <v>343</v>
      </c>
      <c r="N1115" s="1">
        <v>60</v>
      </c>
      <c r="O1115" s="1" t="s">
        <v>1662</v>
      </c>
      <c r="Q1115" s="99">
        <v>115137</v>
      </c>
      <c r="S1115" s="96" t="s">
        <v>1650</v>
      </c>
    </row>
    <row r="1116" spans="1:19" x14ac:dyDescent="0.2">
      <c r="A1116" s="8" t="str">
        <f t="shared" si="41"/>
        <v>SMEDSR00606**C</v>
      </c>
      <c r="B1116" s="1" t="s">
        <v>75</v>
      </c>
      <c r="C1116" s="1" t="s">
        <v>149</v>
      </c>
      <c r="D1116" s="4">
        <v>3.3</v>
      </c>
      <c r="E1116" s="4">
        <v>3.75</v>
      </c>
      <c r="F1116" s="1" t="s">
        <v>322</v>
      </c>
      <c r="G1116" s="5">
        <v>0</v>
      </c>
      <c r="H1116" s="5">
        <v>0</v>
      </c>
      <c r="I1116" s="5">
        <v>33</v>
      </c>
      <c r="J1116" s="5">
        <v>0</v>
      </c>
      <c r="K1116" s="5">
        <v>0</v>
      </c>
      <c r="L1116" s="5">
        <f t="shared" si="40"/>
        <v>33</v>
      </c>
      <c r="M1116" s="1" t="s">
        <v>323</v>
      </c>
      <c r="N1116" s="1">
        <v>33</v>
      </c>
      <c r="O1116" s="1" t="s">
        <v>1662</v>
      </c>
      <c r="Q1116" s="99">
        <v>115137</v>
      </c>
      <c r="S1116" s="96" t="s">
        <v>1650</v>
      </c>
    </row>
    <row r="1117" spans="1:19" x14ac:dyDescent="0.2">
      <c r="A1117" s="8" t="str">
        <f t="shared" si="41"/>
        <v>SMEDSR00606**C</v>
      </c>
      <c r="B1117" s="1" t="s">
        <v>75</v>
      </c>
      <c r="C1117" s="1" t="s">
        <v>149</v>
      </c>
      <c r="D1117" s="4">
        <v>3.75</v>
      </c>
      <c r="E1117" s="4">
        <v>4.09</v>
      </c>
      <c r="F1117" s="1" t="s">
        <v>329</v>
      </c>
      <c r="G1117" s="5">
        <v>0</v>
      </c>
      <c r="H1117" s="5">
        <v>0</v>
      </c>
      <c r="I1117" s="5">
        <v>31</v>
      </c>
      <c r="J1117" s="5">
        <v>0</v>
      </c>
      <c r="K1117" s="5">
        <v>0</v>
      </c>
      <c r="L1117" s="5">
        <f t="shared" si="40"/>
        <v>31</v>
      </c>
      <c r="M1117" s="1" t="s">
        <v>343</v>
      </c>
      <c r="N1117" s="1">
        <v>31</v>
      </c>
      <c r="O1117" s="1" t="s">
        <v>1662</v>
      </c>
      <c r="Q1117" s="99">
        <v>115137</v>
      </c>
      <c r="S1117" s="96" t="s">
        <v>1650</v>
      </c>
    </row>
    <row r="1118" spans="1:19" x14ac:dyDescent="0.2">
      <c r="A1118" s="8" t="str">
        <f t="shared" si="41"/>
        <v>SMEDSR00606**C</v>
      </c>
      <c r="B1118" s="1" t="s">
        <v>75</v>
      </c>
      <c r="C1118" s="1" t="s">
        <v>149</v>
      </c>
      <c r="D1118" s="4">
        <v>4.09</v>
      </c>
      <c r="E1118" s="4">
        <v>4.26</v>
      </c>
      <c r="F1118" s="1" t="s">
        <v>355</v>
      </c>
      <c r="G1118" s="5">
        <v>16</v>
      </c>
      <c r="H1118" s="5">
        <v>0</v>
      </c>
      <c r="I1118" s="5">
        <v>34</v>
      </c>
      <c r="J1118" s="5">
        <v>0</v>
      </c>
      <c r="K1118" s="5">
        <v>0</v>
      </c>
      <c r="L1118" s="5">
        <f t="shared" si="40"/>
        <v>50</v>
      </c>
      <c r="M1118" s="1" t="s">
        <v>153</v>
      </c>
      <c r="N1118" s="1">
        <v>50</v>
      </c>
      <c r="O1118" s="1" t="s">
        <v>1662</v>
      </c>
      <c r="Q1118" s="99">
        <v>115137</v>
      </c>
      <c r="S1118" s="96" t="s">
        <v>1650</v>
      </c>
    </row>
    <row r="1119" spans="1:19" x14ac:dyDescent="0.2">
      <c r="A1119" s="8" t="str">
        <f t="shared" si="41"/>
        <v>SMEDUS00042**C</v>
      </c>
      <c r="B1119" s="1" t="s">
        <v>75</v>
      </c>
      <c r="C1119" s="1" t="s">
        <v>416</v>
      </c>
      <c r="D1119" s="4">
        <v>0</v>
      </c>
      <c r="E1119" s="4">
        <v>1.89</v>
      </c>
      <c r="F1119" s="1" t="s">
        <v>322</v>
      </c>
      <c r="G1119" s="5">
        <v>0</v>
      </c>
      <c r="H1119" s="5">
        <v>0</v>
      </c>
      <c r="I1119" s="5">
        <f>(E1119-D1119)*66</f>
        <v>124.74</v>
      </c>
      <c r="J1119" s="5">
        <v>0</v>
      </c>
      <c r="K1119" s="5">
        <v>0</v>
      </c>
      <c r="L1119" s="5">
        <f>K1119+J1119+I1119+H1119+G1119</f>
        <v>124.74</v>
      </c>
      <c r="M1119" s="1" t="s">
        <v>323</v>
      </c>
      <c r="N1119" s="1">
        <v>125</v>
      </c>
      <c r="O1119" s="1" t="s">
        <v>1647</v>
      </c>
      <c r="P1119" s="99">
        <v>102626</v>
      </c>
    </row>
    <row r="1120" spans="1:19" x14ac:dyDescent="0.2">
      <c r="A1120" s="8" t="str">
        <f t="shared" si="41"/>
        <v>SMEDUS00042**C</v>
      </c>
      <c r="B1120" s="1" t="s">
        <v>75</v>
      </c>
      <c r="C1120" s="1" t="s">
        <v>416</v>
      </c>
      <c r="D1120" s="4">
        <v>1.89</v>
      </c>
      <c r="E1120" s="4">
        <v>2.78</v>
      </c>
      <c r="F1120" s="1" t="s">
        <v>322</v>
      </c>
      <c r="G1120" s="5">
        <v>0</v>
      </c>
      <c r="H1120" s="5">
        <v>0</v>
      </c>
      <c r="I1120" s="5">
        <f>(E1120-D1120)*66</f>
        <v>58.739999999999995</v>
      </c>
      <c r="J1120" s="5">
        <v>7</v>
      </c>
      <c r="K1120" s="5">
        <v>0</v>
      </c>
      <c r="L1120" s="5">
        <f t="shared" ref="L1120:L1151" si="42">SUM(G1120:K1120)</f>
        <v>65.739999999999995</v>
      </c>
      <c r="M1120" s="1" t="s">
        <v>154</v>
      </c>
      <c r="N1120" s="1">
        <v>66</v>
      </c>
      <c r="O1120" s="1" t="s">
        <v>1649</v>
      </c>
      <c r="P1120" s="96">
        <v>79761</v>
      </c>
    </row>
    <row r="1121" spans="1:19" x14ac:dyDescent="0.2">
      <c r="A1121" s="8" t="str">
        <f t="shared" si="41"/>
        <v>SMEDUS00042**C</v>
      </c>
      <c r="B1121" s="1" t="s">
        <v>75</v>
      </c>
      <c r="C1121" s="1" t="s">
        <v>416</v>
      </c>
      <c r="D1121" s="4">
        <v>2.78</v>
      </c>
      <c r="E1121" s="4">
        <v>3.01</v>
      </c>
      <c r="F1121" s="1" t="s">
        <v>423</v>
      </c>
      <c r="G1121" s="5">
        <v>64</v>
      </c>
      <c r="H1121" s="5">
        <v>0</v>
      </c>
      <c r="I1121" s="5">
        <v>15</v>
      </c>
      <c r="J1121" s="5">
        <v>15</v>
      </c>
      <c r="K1121" s="5">
        <v>42</v>
      </c>
      <c r="L1121" s="5">
        <f t="shared" si="42"/>
        <v>136</v>
      </c>
      <c r="M1121" s="1" t="s">
        <v>422</v>
      </c>
      <c r="N1121" s="1">
        <v>136</v>
      </c>
      <c r="O1121" s="1" t="s">
        <v>1649</v>
      </c>
      <c r="P1121" s="96">
        <v>79761</v>
      </c>
    </row>
    <row r="1122" spans="1:19" x14ac:dyDescent="0.2">
      <c r="A1122" s="8" t="str">
        <f t="shared" si="41"/>
        <v>SMEDUS00042**C</v>
      </c>
      <c r="B1122" s="1" t="s">
        <v>75</v>
      </c>
      <c r="C1122" s="1" t="s">
        <v>416</v>
      </c>
      <c r="D1122" s="4">
        <v>3.01</v>
      </c>
      <c r="E1122" s="4">
        <v>6.91</v>
      </c>
      <c r="F1122" s="1" t="s">
        <v>317</v>
      </c>
      <c r="G1122" s="5">
        <v>0</v>
      </c>
      <c r="H1122" s="5">
        <v>0</v>
      </c>
      <c r="I1122" s="5">
        <v>0</v>
      </c>
      <c r="J1122" s="5">
        <v>516</v>
      </c>
      <c r="K1122" s="5">
        <v>0</v>
      </c>
      <c r="L1122" s="5">
        <f t="shared" si="42"/>
        <v>516</v>
      </c>
      <c r="M1122" s="1" t="s">
        <v>413</v>
      </c>
      <c r="N1122" s="1">
        <v>516</v>
      </c>
      <c r="O1122" s="1" t="s">
        <v>1649</v>
      </c>
      <c r="P1122" s="96">
        <v>79761</v>
      </c>
    </row>
    <row r="1123" spans="1:19" x14ac:dyDescent="0.2">
      <c r="A1123" s="8" t="str">
        <f t="shared" si="41"/>
        <v>SMEDUS00042**C</v>
      </c>
      <c r="B1123" s="1" t="s">
        <v>75</v>
      </c>
      <c r="C1123" s="1" t="s">
        <v>416</v>
      </c>
      <c r="D1123" s="4">
        <v>3.1</v>
      </c>
      <c r="E1123" s="4">
        <v>3.11</v>
      </c>
      <c r="F1123" s="1" t="s">
        <v>319</v>
      </c>
      <c r="G1123" s="5">
        <v>148</v>
      </c>
      <c r="H1123" s="5">
        <v>0</v>
      </c>
      <c r="I1123" s="5">
        <v>0</v>
      </c>
      <c r="J1123" s="5">
        <v>0</v>
      </c>
      <c r="K1123" s="5">
        <v>14</v>
      </c>
      <c r="L1123" s="5">
        <f t="shared" si="42"/>
        <v>162</v>
      </c>
      <c r="M1123" s="1" t="s">
        <v>157</v>
      </c>
      <c r="N1123" s="1">
        <v>162</v>
      </c>
      <c r="O1123" s="1" t="s">
        <v>1649</v>
      </c>
      <c r="P1123" s="96">
        <v>79761</v>
      </c>
    </row>
    <row r="1124" spans="1:19" x14ac:dyDescent="0.2">
      <c r="A1124" s="8" t="str">
        <f t="shared" si="41"/>
        <v>SMEDUS00042**C</v>
      </c>
      <c r="B1124" s="1" t="s">
        <v>75</v>
      </c>
      <c r="C1124" s="1" t="s">
        <v>416</v>
      </c>
      <c r="D1124" s="4">
        <v>6.91</v>
      </c>
      <c r="E1124" s="4">
        <v>6.92</v>
      </c>
      <c r="F1124" s="1" t="s">
        <v>319</v>
      </c>
      <c r="G1124" s="5">
        <v>118</v>
      </c>
      <c r="H1124" s="5">
        <v>0</v>
      </c>
      <c r="I1124" s="5">
        <v>0</v>
      </c>
      <c r="J1124" s="5">
        <v>0</v>
      </c>
      <c r="K1124" s="5">
        <v>14</v>
      </c>
      <c r="L1124" s="5">
        <f t="shared" si="42"/>
        <v>132</v>
      </c>
      <c r="M1124" s="1" t="s">
        <v>158</v>
      </c>
      <c r="N1124" s="1">
        <v>132</v>
      </c>
      <c r="O1124" s="1" t="s">
        <v>1649</v>
      </c>
      <c r="P1124" s="96">
        <v>79761</v>
      </c>
    </row>
    <row r="1125" spans="1:19" x14ac:dyDescent="0.2">
      <c r="A1125" s="8" t="str">
        <f t="shared" si="41"/>
        <v>SMEDUS00042**C</v>
      </c>
      <c r="B1125" s="1" t="s">
        <v>75</v>
      </c>
      <c r="C1125" s="1" t="s">
        <v>416</v>
      </c>
      <c r="D1125" s="4">
        <v>6.91</v>
      </c>
      <c r="E1125" s="4">
        <v>12.35</v>
      </c>
      <c r="F1125" s="1" t="s">
        <v>322</v>
      </c>
      <c r="G1125" s="5">
        <v>0</v>
      </c>
      <c r="H1125" s="5">
        <v>0</v>
      </c>
      <c r="I1125" s="5">
        <v>319</v>
      </c>
      <c r="J1125" s="5">
        <v>0</v>
      </c>
      <c r="K1125" s="5">
        <v>0</v>
      </c>
      <c r="L1125" s="5">
        <f t="shared" si="42"/>
        <v>319</v>
      </c>
      <c r="M1125" s="1" t="s">
        <v>323</v>
      </c>
      <c r="N1125" s="1">
        <v>319</v>
      </c>
      <c r="O1125" s="1" t="s">
        <v>1647</v>
      </c>
      <c r="P1125" s="99">
        <v>102626</v>
      </c>
    </row>
    <row r="1126" spans="1:19" x14ac:dyDescent="0.2">
      <c r="A1126" s="8" t="str">
        <f t="shared" si="41"/>
        <v>SMEDUS00042**C</v>
      </c>
      <c r="B1126" s="1" t="s">
        <v>75</v>
      </c>
      <c r="C1126" s="1" t="s">
        <v>416</v>
      </c>
      <c r="D1126" s="4">
        <v>12.35</v>
      </c>
      <c r="E1126" s="4">
        <v>12.69</v>
      </c>
      <c r="F1126" s="1" t="s">
        <v>324</v>
      </c>
      <c r="G1126" s="5">
        <v>0</v>
      </c>
      <c r="H1126" s="5">
        <v>0</v>
      </c>
      <c r="I1126" s="5">
        <v>53</v>
      </c>
      <c r="J1126" s="5">
        <v>0</v>
      </c>
      <c r="K1126" s="5">
        <v>0</v>
      </c>
      <c r="L1126" s="5">
        <f t="shared" si="42"/>
        <v>53</v>
      </c>
      <c r="M1126" s="1" t="s">
        <v>597</v>
      </c>
      <c r="N1126" s="1">
        <v>53</v>
      </c>
      <c r="O1126" s="1" t="s">
        <v>1647</v>
      </c>
      <c r="P1126" s="99">
        <v>102626</v>
      </c>
    </row>
    <row r="1127" spans="1:19" x14ac:dyDescent="0.2">
      <c r="A1127" s="8" t="str">
        <f t="shared" si="41"/>
        <v>SMEDUS00042**C</v>
      </c>
      <c r="B1127" s="1" t="s">
        <v>75</v>
      </c>
      <c r="C1127" s="1" t="s">
        <v>416</v>
      </c>
      <c r="D1127" s="4">
        <v>12.69</v>
      </c>
      <c r="E1127" s="4">
        <v>13.03</v>
      </c>
      <c r="F1127" s="1" t="s">
        <v>329</v>
      </c>
      <c r="G1127" s="5">
        <v>0</v>
      </c>
      <c r="H1127" s="5">
        <v>0</v>
      </c>
      <c r="I1127" s="5">
        <v>40</v>
      </c>
      <c r="J1127" s="5">
        <v>0</v>
      </c>
      <c r="K1127" s="5">
        <v>0</v>
      </c>
      <c r="L1127" s="5">
        <f t="shared" si="42"/>
        <v>40</v>
      </c>
      <c r="M1127" s="1" t="s">
        <v>343</v>
      </c>
      <c r="N1127" s="1">
        <v>40</v>
      </c>
      <c r="O1127" s="1" t="s">
        <v>1647</v>
      </c>
      <c r="P1127" s="99">
        <v>102626</v>
      </c>
    </row>
    <row r="1128" spans="1:19" x14ac:dyDescent="0.2">
      <c r="A1128" s="8" t="str">
        <f t="shared" si="41"/>
        <v>SMEDUS00042**C</v>
      </c>
      <c r="B1128" s="1" t="s">
        <v>75</v>
      </c>
      <c r="C1128" s="1" t="s">
        <v>416</v>
      </c>
      <c r="D1128" s="4">
        <v>13.03</v>
      </c>
      <c r="E1128" s="4">
        <v>14.4</v>
      </c>
      <c r="F1128" s="1" t="s">
        <v>322</v>
      </c>
      <c r="G1128" s="5">
        <v>0</v>
      </c>
      <c r="H1128" s="5">
        <v>0</v>
      </c>
      <c r="I1128" s="5">
        <v>90</v>
      </c>
      <c r="J1128" s="5">
        <v>0</v>
      </c>
      <c r="K1128" s="5">
        <v>0</v>
      </c>
      <c r="L1128" s="5">
        <f t="shared" si="42"/>
        <v>90</v>
      </c>
      <c r="M1128" s="1" t="s">
        <v>323</v>
      </c>
      <c r="N1128" s="1">
        <v>90</v>
      </c>
      <c r="O1128" s="1" t="s">
        <v>1647</v>
      </c>
      <c r="P1128" s="99">
        <v>102626</v>
      </c>
    </row>
    <row r="1129" spans="1:19" x14ac:dyDescent="0.2">
      <c r="A1129" s="8" t="str">
        <f t="shared" si="41"/>
        <v>SMEDUS00042**C</v>
      </c>
      <c r="B1129" s="1" t="s">
        <v>75</v>
      </c>
      <c r="C1129" s="1" t="s">
        <v>416</v>
      </c>
      <c r="D1129" s="4">
        <v>18.61</v>
      </c>
      <c r="E1129" s="4">
        <v>19.579999999999998</v>
      </c>
      <c r="F1129" s="1" t="s">
        <v>155</v>
      </c>
      <c r="G1129" s="5">
        <v>0</v>
      </c>
      <c r="H1129" s="5">
        <v>0</v>
      </c>
      <c r="I1129" s="5">
        <v>143</v>
      </c>
      <c r="J1129" s="5">
        <v>24</v>
      </c>
      <c r="K1129" s="5">
        <v>0</v>
      </c>
      <c r="L1129" s="5">
        <f t="shared" si="42"/>
        <v>167</v>
      </c>
      <c r="M1129" s="1" t="s">
        <v>323</v>
      </c>
      <c r="N1129" s="1">
        <v>90</v>
      </c>
      <c r="O1129" s="1" t="s">
        <v>1647</v>
      </c>
      <c r="P1129" s="99">
        <v>102626</v>
      </c>
    </row>
    <row r="1130" spans="1:19" x14ac:dyDescent="0.2">
      <c r="A1130" s="8" t="str">
        <f t="shared" si="41"/>
        <v>SMEDUS00042**C</v>
      </c>
      <c r="B1130" s="1" t="s">
        <v>75</v>
      </c>
      <c r="C1130" s="1" t="s">
        <v>416</v>
      </c>
      <c r="D1130" s="4">
        <v>19.579999999999998</v>
      </c>
      <c r="E1130" s="4">
        <v>22.92</v>
      </c>
      <c r="F1130" s="1" t="s">
        <v>1539</v>
      </c>
      <c r="G1130" s="5">
        <v>0</v>
      </c>
      <c r="H1130" s="5">
        <v>0</v>
      </c>
      <c r="I1130" s="5">
        <v>404</v>
      </c>
      <c r="J1130" s="5">
        <v>67</v>
      </c>
      <c r="K1130" s="5">
        <v>0</v>
      </c>
      <c r="L1130" s="5">
        <f t="shared" si="42"/>
        <v>471</v>
      </c>
      <c r="M1130" s="1" t="s">
        <v>156</v>
      </c>
      <c r="N1130" s="1">
        <v>621</v>
      </c>
      <c r="O1130" s="1" t="s">
        <v>1660</v>
      </c>
      <c r="P1130" s="3">
        <v>105561</v>
      </c>
      <c r="Q1130" s="96">
        <v>109227</v>
      </c>
      <c r="S1130" s="96" t="s">
        <v>1654</v>
      </c>
    </row>
    <row r="1131" spans="1:19" x14ac:dyDescent="0.2">
      <c r="A1131" s="8" t="str">
        <f t="shared" si="41"/>
        <v>SMEDUS00224**C</v>
      </c>
      <c r="B1131" s="1" t="s">
        <v>75</v>
      </c>
      <c r="C1131" s="1" t="s">
        <v>436</v>
      </c>
      <c r="D1131" s="4">
        <v>0</v>
      </c>
      <c r="E1131" s="4">
        <v>2.2599999999999998</v>
      </c>
      <c r="F1131" s="1" t="s">
        <v>322</v>
      </c>
      <c r="G1131" s="5">
        <v>0</v>
      </c>
      <c r="H1131" s="5">
        <v>0</v>
      </c>
      <c r="I1131" s="5">
        <v>140</v>
      </c>
      <c r="J1131" s="5">
        <v>0</v>
      </c>
      <c r="K1131" s="5">
        <v>0</v>
      </c>
      <c r="L1131" s="5">
        <f t="shared" si="42"/>
        <v>140</v>
      </c>
      <c r="M1131" s="1" t="s">
        <v>323</v>
      </c>
      <c r="N1131" s="1">
        <v>140</v>
      </c>
      <c r="O1131" s="1" t="s">
        <v>1647</v>
      </c>
      <c r="P1131" s="99">
        <v>102626</v>
      </c>
    </row>
    <row r="1132" spans="1:19" x14ac:dyDescent="0.2">
      <c r="A1132" s="8" t="str">
        <f t="shared" si="41"/>
        <v>SMEDUS00224**C</v>
      </c>
      <c r="B1132" s="1" t="s">
        <v>75</v>
      </c>
      <c r="C1132" s="1" t="s">
        <v>436</v>
      </c>
      <c r="D1132" s="4">
        <v>2.2599999999999998</v>
      </c>
      <c r="E1132" s="4">
        <v>2.42</v>
      </c>
      <c r="F1132" s="1" t="s">
        <v>324</v>
      </c>
      <c r="G1132" s="5">
        <v>16</v>
      </c>
      <c r="H1132" s="5">
        <v>0</v>
      </c>
      <c r="I1132" s="5">
        <v>22</v>
      </c>
      <c r="J1132" s="5">
        <v>0</v>
      </c>
      <c r="K1132" s="5">
        <v>0</v>
      </c>
      <c r="L1132" s="5">
        <f t="shared" si="42"/>
        <v>38</v>
      </c>
      <c r="M1132" s="1" t="s">
        <v>161</v>
      </c>
      <c r="N1132" s="1">
        <v>38</v>
      </c>
      <c r="O1132" s="1" t="s">
        <v>1647</v>
      </c>
      <c r="P1132" s="99">
        <v>102626</v>
      </c>
    </row>
    <row r="1133" spans="1:19" x14ac:dyDescent="0.2">
      <c r="A1133" s="8" t="str">
        <f t="shared" si="41"/>
        <v>SMEDUS00224**C</v>
      </c>
      <c r="B1133" s="1" t="s">
        <v>75</v>
      </c>
      <c r="C1133" s="1" t="s">
        <v>436</v>
      </c>
      <c r="D1133" s="4">
        <v>2.42</v>
      </c>
      <c r="E1133" s="4">
        <v>2.6</v>
      </c>
      <c r="F1133" s="1" t="s">
        <v>324</v>
      </c>
      <c r="G1133" s="5">
        <v>16</v>
      </c>
      <c r="H1133" s="5">
        <v>0</v>
      </c>
      <c r="I1133" s="5">
        <v>11</v>
      </c>
      <c r="J1133" s="5">
        <v>0</v>
      </c>
      <c r="K1133" s="5">
        <v>0</v>
      </c>
      <c r="L1133" s="5">
        <f t="shared" si="42"/>
        <v>27</v>
      </c>
      <c r="M1133" s="1" t="s">
        <v>162</v>
      </c>
      <c r="N1133" s="1">
        <v>27</v>
      </c>
      <c r="O1133" s="1" t="s">
        <v>1647</v>
      </c>
      <c r="P1133" s="99">
        <v>102626</v>
      </c>
    </row>
    <row r="1134" spans="1:19" x14ac:dyDescent="0.2">
      <c r="A1134" s="8" t="str">
        <f t="shared" si="41"/>
        <v>SMEDUS00224**C</v>
      </c>
      <c r="B1134" s="1" t="s">
        <v>75</v>
      </c>
      <c r="C1134" s="1" t="s">
        <v>436</v>
      </c>
      <c r="D1134" s="4">
        <v>2.6</v>
      </c>
      <c r="E1134" s="4">
        <v>6.6</v>
      </c>
      <c r="F1134" s="1" t="s">
        <v>322</v>
      </c>
      <c r="G1134" s="5">
        <v>0</v>
      </c>
      <c r="H1134" s="5">
        <v>0</v>
      </c>
      <c r="I1134" s="5">
        <v>264</v>
      </c>
      <c r="J1134" s="5">
        <v>0</v>
      </c>
      <c r="K1134" s="5">
        <v>0</v>
      </c>
      <c r="L1134" s="5">
        <f t="shared" si="42"/>
        <v>264</v>
      </c>
      <c r="M1134" s="1" t="s">
        <v>323</v>
      </c>
      <c r="N1134" s="1">
        <v>264</v>
      </c>
      <c r="O1134" s="1" t="s">
        <v>1647</v>
      </c>
      <c r="P1134" s="99">
        <v>102626</v>
      </c>
    </row>
    <row r="1135" spans="1:19" x14ac:dyDescent="0.2">
      <c r="A1135" s="8" t="str">
        <f t="shared" si="41"/>
        <v>SMEDUS00224**C</v>
      </c>
      <c r="B1135" s="1" t="s">
        <v>75</v>
      </c>
      <c r="C1135" s="1" t="s">
        <v>436</v>
      </c>
      <c r="D1135" s="4">
        <v>10.45</v>
      </c>
      <c r="E1135" s="4">
        <v>15.45</v>
      </c>
      <c r="F1135" s="1" t="s">
        <v>317</v>
      </c>
      <c r="G1135" s="5">
        <v>730</v>
      </c>
      <c r="H1135" s="5">
        <v>0</v>
      </c>
      <c r="I1135" s="5">
        <v>0</v>
      </c>
      <c r="J1135" s="5">
        <v>0</v>
      </c>
      <c r="K1135" s="5">
        <v>0</v>
      </c>
      <c r="L1135" s="5">
        <f t="shared" si="42"/>
        <v>730</v>
      </c>
      <c r="M1135" s="1" t="s">
        <v>413</v>
      </c>
      <c r="N1135" s="1">
        <v>730</v>
      </c>
      <c r="O1135" s="1" t="s">
        <v>1649</v>
      </c>
      <c r="P1135" s="96">
        <v>79761</v>
      </c>
    </row>
    <row r="1136" spans="1:19" x14ac:dyDescent="0.2">
      <c r="A1136" s="8" t="str">
        <f t="shared" si="41"/>
        <v>SMEDUS00224**C</v>
      </c>
      <c r="B1136" s="1" t="s">
        <v>75</v>
      </c>
      <c r="C1136" s="1" t="s">
        <v>436</v>
      </c>
      <c r="D1136" s="4">
        <v>15.45</v>
      </c>
      <c r="E1136" s="4">
        <v>15.97</v>
      </c>
      <c r="F1136" s="1" t="s">
        <v>159</v>
      </c>
      <c r="G1136" s="5">
        <v>16</v>
      </c>
      <c r="H1136" s="5">
        <v>0</v>
      </c>
      <c r="I1136" s="5">
        <v>0</v>
      </c>
      <c r="J1136" s="5">
        <v>24</v>
      </c>
      <c r="K1136" s="5">
        <v>0</v>
      </c>
      <c r="L1136" s="5">
        <f t="shared" si="42"/>
        <v>40</v>
      </c>
      <c r="M1136" s="1" t="s">
        <v>160</v>
      </c>
      <c r="N1136" s="1">
        <v>40</v>
      </c>
      <c r="O1136" s="1" t="s">
        <v>1649</v>
      </c>
      <c r="P1136" s="96">
        <v>79761</v>
      </c>
    </row>
    <row r="1137" spans="1:16" x14ac:dyDescent="0.2">
      <c r="A1137" s="8" t="str">
        <f t="shared" si="41"/>
        <v>SMEDUS00224**C</v>
      </c>
      <c r="B1137" s="1" t="s">
        <v>75</v>
      </c>
      <c r="C1137" s="1" t="s">
        <v>436</v>
      </c>
      <c r="D1137" s="4">
        <v>15.97</v>
      </c>
      <c r="E1137" s="4">
        <v>16.27</v>
      </c>
      <c r="F1137" s="10" t="s">
        <v>159</v>
      </c>
      <c r="G1137" s="1">
        <v>16</v>
      </c>
      <c r="H1137" s="1">
        <v>0</v>
      </c>
      <c r="I1137" s="1">
        <v>0</v>
      </c>
      <c r="J1137" s="1">
        <v>24</v>
      </c>
      <c r="K1137" s="1">
        <v>0</v>
      </c>
      <c r="L1137" s="5">
        <f t="shared" si="42"/>
        <v>40</v>
      </c>
      <c r="M1137" s="1" t="s">
        <v>160</v>
      </c>
      <c r="N1137" s="3">
        <v>40</v>
      </c>
      <c r="O1137" s="1" t="s">
        <v>1649</v>
      </c>
      <c r="P1137" s="96">
        <v>79761</v>
      </c>
    </row>
    <row r="1138" spans="1:16" x14ac:dyDescent="0.2">
      <c r="A1138" s="8" t="str">
        <f t="shared" si="41"/>
        <v>SRICIR00071**C</v>
      </c>
      <c r="B1138" s="1" t="s">
        <v>163</v>
      </c>
      <c r="C1138" s="1" t="s">
        <v>316</v>
      </c>
      <c r="D1138" s="4">
        <v>0</v>
      </c>
      <c r="E1138" s="4">
        <v>6.39</v>
      </c>
      <c r="F1138" s="1" t="s">
        <v>317</v>
      </c>
      <c r="G1138" s="5">
        <v>1124</v>
      </c>
      <c r="H1138" s="5">
        <v>0</v>
      </c>
      <c r="I1138" s="5">
        <v>0</v>
      </c>
      <c r="J1138" s="5">
        <v>0</v>
      </c>
      <c r="K1138" s="5">
        <v>0</v>
      </c>
      <c r="L1138" s="5">
        <f t="shared" si="42"/>
        <v>1124</v>
      </c>
      <c r="M1138" s="1" t="s">
        <v>77</v>
      </c>
      <c r="N1138" s="1">
        <v>1124</v>
      </c>
      <c r="O1138" s="1" t="s">
        <v>1660</v>
      </c>
      <c r="P1138" s="3">
        <v>105561</v>
      </c>
    </row>
    <row r="1139" spans="1:16" x14ac:dyDescent="0.2">
      <c r="A1139" s="8" t="str">
        <f t="shared" si="41"/>
        <v>SRICIR00071**C</v>
      </c>
      <c r="B1139" s="1" t="s">
        <v>163</v>
      </c>
      <c r="C1139" s="1" t="s">
        <v>316</v>
      </c>
      <c r="D1139" s="4">
        <v>6.39</v>
      </c>
      <c r="E1139" s="4">
        <v>13.65</v>
      </c>
      <c r="F1139" s="1">
        <v>5</v>
      </c>
      <c r="G1139" s="5">
        <v>1278</v>
      </c>
      <c r="H1139" s="5">
        <v>0</v>
      </c>
      <c r="I1139" s="5">
        <v>0</v>
      </c>
      <c r="J1139" s="5">
        <v>0</v>
      </c>
      <c r="K1139" s="5">
        <v>0</v>
      </c>
      <c r="L1139" s="5">
        <f t="shared" si="42"/>
        <v>1278</v>
      </c>
      <c r="M1139" s="1" t="s">
        <v>77</v>
      </c>
      <c r="N1139" s="1">
        <v>1278</v>
      </c>
      <c r="O1139" s="1" t="s">
        <v>1660</v>
      </c>
      <c r="P1139" s="3">
        <v>105561</v>
      </c>
    </row>
    <row r="1140" spans="1:16" x14ac:dyDescent="0.2">
      <c r="A1140" s="8" t="str">
        <f t="shared" si="41"/>
        <v>SRICIR00071**C</v>
      </c>
      <c r="B1140" s="1" t="s">
        <v>163</v>
      </c>
      <c r="C1140" s="1" t="s">
        <v>316</v>
      </c>
      <c r="D1140" s="4">
        <v>7.12</v>
      </c>
      <c r="E1140" s="4">
        <v>7.13</v>
      </c>
      <c r="F1140" s="1" t="s">
        <v>319</v>
      </c>
      <c r="G1140" s="5">
        <v>0</v>
      </c>
      <c r="H1140" s="5">
        <v>0</v>
      </c>
      <c r="I1140" s="5">
        <v>10</v>
      </c>
      <c r="J1140" s="5">
        <v>44</v>
      </c>
      <c r="K1140" s="5">
        <v>82</v>
      </c>
      <c r="L1140" s="5">
        <f t="shared" si="42"/>
        <v>136</v>
      </c>
      <c r="M1140" s="1" t="s">
        <v>166</v>
      </c>
      <c r="N1140" s="1">
        <v>136</v>
      </c>
      <c r="O1140" s="1" t="s">
        <v>1660</v>
      </c>
      <c r="P1140" s="3">
        <v>105561</v>
      </c>
    </row>
    <row r="1141" spans="1:16" x14ac:dyDescent="0.2">
      <c r="A1141" s="8" t="str">
        <f t="shared" si="41"/>
        <v>SRICIR00071**C</v>
      </c>
      <c r="B1141" s="1" t="s">
        <v>163</v>
      </c>
      <c r="C1141" s="1" t="s">
        <v>316</v>
      </c>
      <c r="D1141" s="4">
        <v>10.68</v>
      </c>
      <c r="E1141" s="4">
        <v>10.69</v>
      </c>
      <c r="F1141" s="1" t="s">
        <v>319</v>
      </c>
      <c r="G1141" s="5">
        <v>0</v>
      </c>
      <c r="H1141" s="5">
        <v>0</v>
      </c>
      <c r="I1141" s="5">
        <v>0</v>
      </c>
      <c r="J1141" s="5">
        <v>54</v>
      </c>
      <c r="K1141" s="5">
        <v>71</v>
      </c>
      <c r="L1141" s="5">
        <f t="shared" si="42"/>
        <v>125</v>
      </c>
      <c r="M1141" s="1" t="s">
        <v>522</v>
      </c>
      <c r="N1141" s="1">
        <v>125</v>
      </c>
      <c r="O1141" s="1" t="s">
        <v>1660</v>
      </c>
      <c r="P1141" s="3">
        <v>105561</v>
      </c>
    </row>
    <row r="1142" spans="1:16" x14ac:dyDescent="0.2">
      <c r="A1142" s="8" t="str">
        <f t="shared" si="41"/>
        <v>SRICIR00071**C</v>
      </c>
      <c r="B1142" s="1" t="s">
        <v>163</v>
      </c>
      <c r="C1142" s="1" t="s">
        <v>316</v>
      </c>
      <c r="D1142" s="4">
        <v>13.65</v>
      </c>
      <c r="E1142" s="4">
        <v>20.62</v>
      </c>
      <c r="F1142" s="1" t="s">
        <v>317</v>
      </c>
      <c r="G1142" s="5">
        <v>1230</v>
      </c>
      <c r="H1142" s="5">
        <v>0</v>
      </c>
      <c r="I1142" s="5">
        <v>0</v>
      </c>
      <c r="J1142" s="5">
        <v>0</v>
      </c>
      <c r="K1142" s="5">
        <v>0</v>
      </c>
      <c r="L1142" s="5">
        <f t="shared" si="42"/>
        <v>1230</v>
      </c>
      <c r="M1142" s="1" t="s">
        <v>76</v>
      </c>
      <c r="N1142" s="1">
        <v>1230</v>
      </c>
      <c r="O1142" s="1" t="s">
        <v>1647</v>
      </c>
      <c r="P1142" s="99">
        <v>102626</v>
      </c>
    </row>
    <row r="1143" spans="1:16" x14ac:dyDescent="0.2">
      <c r="A1143" s="8" t="str">
        <f t="shared" si="41"/>
        <v>SRICIR00071**C</v>
      </c>
      <c r="B1143" s="1" t="s">
        <v>163</v>
      </c>
      <c r="C1143" s="1" t="s">
        <v>316</v>
      </c>
      <c r="D1143" s="4">
        <v>14.84</v>
      </c>
      <c r="E1143" s="4">
        <v>14.85</v>
      </c>
      <c r="F1143" s="1" t="s">
        <v>319</v>
      </c>
      <c r="G1143" s="5">
        <v>0</v>
      </c>
      <c r="H1143" s="5">
        <v>0</v>
      </c>
      <c r="I1143" s="5">
        <v>0</v>
      </c>
      <c r="J1143" s="5">
        <v>66</v>
      </c>
      <c r="K1143" s="5">
        <v>110</v>
      </c>
      <c r="L1143" s="5">
        <f t="shared" si="42"/>
        <v>176</v>
      </c>
      <c r="M1143" s="1" t="s">
        <v>164</v>
      </c>
      <c r="N1143" s="1">
        <v>176</v>
      </c>
      <c r="O1143" s="1" t="s">
        <v>1647</v>
      </c>
      <c r="P1143" s="99">
        <v>102626</v>
      </c>
    </row>
    <row r="1144" spans="1:16" x14ac:dyDescent="0.2">
      <c r="A1144" s="8" t="str">
        <f t="shared" si="41"/>
        <v>SRICIR00071**C</v>
      </c>
      <c r="B1144" s="1" t="s">
        <v>163</v>
      </c>
      <c r="C1144" s="1" t="s">
        <v>316</v>
      </c>
      <c r="D1144" s="4">
        <v>18.78</v>
      </c>
      <c r="E1144" s="4">
        <v>18.790000000000003</v>
      </c>
      <c r="F1144" s="1" t="s">
        <v>319</v>
      </c>
      <c r="G1144" s="5">
        <v>0</v>
      </c>
      <c r="H1144" s="5">
        <v>0</v>
      </c>
      <c r="I1144" s="5">
        <v>0</v>
      </c>
      <c r="J1144" s="5">
        <v>66</v>
      </c>
      <c r="K1144" s="5">
        <v>110</v>
      </c>
      <c r="L1144" s="5">
        <f t="shared" si="42"/>
        <v>176</v>
      </c>
      <c r="M1144" s="1" t="s">
        <v>165</v>
      </c>
      <c r="N1144" s="1">
        <v>176</v>
      </c>
      <c r="O1144" s="1" t="s">
        <v>1647</v>
      </c>
      <c r="P1144" s="99">
        <v>102626</v>
      </c>
    </row>
    <row r="1145" spans="1:16" x14ac:dyDescent="0.2">
      <c r="A1145" s="8" t="str">
        <f t="shared" si="41"/>
        <v>SRICSR00013**C</v>
      </c>
      <c r="B1145" s="1" t="s">
        <v>163</v>
      </c>
      <c r="C1145" s="1" t="s">
        <v>529</v>
      </c>
      <c r="D1145" s="4">
        <v>0</v>
      </c>
      <c r="E1145" s="4">
        <v>3.92</v>
      </c>
      <c r="F1145" s="1" t="s">
        <v>322</v>
      </c>
      <c r="G1145" s="5">
        <v>0</v>
      </c>
      <c r="H1145" s="5">
        <v>0</v>
      </c>
      <c r="I1145" s="5">
        <v>291</v>
      </c>
      <c r="J1145" s="5">
        <v>0</v>
      </c>
      <c r="K1145" s="5">
        <v>0</v>
      </c>
      <c r="L1145" s="5">
        <f t="shared" si="42"/>
        <v>291</v>
      </c>
      <c r="M1145" s="1" t="s">
        <v>323</v>
      </c>
      <c r="N1145" s="1">
        <v>236</v>
      </c>
      <c r="O1145" s="1" t="s">
        <v>1647</v>
      </c>
      <c r="P1145" s="99">
        <v>102626</v>
      </c>
    </row>
    <row r="1146" spans="1:16" x14ac:dyDescent="0.2">
      <c r="A1146" s="8" t="str">
        <f t="shared" si="41"/>
        <v>SRICSR00013**C</v>
      </c>
      <c r="B1146" s="1" t="s">
        <v>163</v>
      </c>
      <c r="C1146" s="1" t="s">
        <v>529</v>
      </c>
      <c r="D1146" s="4">
        <v>3.92</v>
      </c>
      <c r="E1146" s="4">
        <v>4.21</v>
      </c>
      <c r="F1146" s="1">
        <v>15</v>
      </c>
      <c r="G1146" s="5">
        <v>0</v>
      </c>
      <c r="H1146" s="5">
        <v>0</v>
      </c>
      <c r="I1146" s="5">
        <v>46</v>
      </c>
      <c r="J1146" s="5">
        <v>0</v>
      </c>
      <c r="K1146" s="5">
        <v>0</v>
      </c>
      <c r="L1146" s="5">
        <f t="shared" si="42"/>
        <v>46</v>
      </c>
      <c r="M1146" s="1" t="s">
        <v>343</v>
      </c>
      <c r="N1146" s="1">
        <v>46</v>
      </c>
      <c r="O1146" s="1" t="s">
        <v>1647</v>
      </c>
      <c r="P1146" s="99">
        <v>102626</v>
      </c>
    </row>
    <row r="1147" spans="1:16" x14ac:dyDescent="0.2">
      <c r="A1147" s="8" t="str">
        <f t="shared" si="41"/>
        <v>SRICSR00013**C</v>
      </c>
      <c r="B1147" s="1" t="s">
        <v>163</v>
      </c>
      <c r="C1147" s="1" t="s">
        <v>529</v>
      </c>
      <c r="D1147" s="4">
        <v>4.21</v>
      </c>
      <c r="E1147" s="4">
        <v>4.3499999999999996</v>
      </c>
      <c r="F1147" s="1" t="s">
        <v>322</v>
      </c>
      <c r="G1147" s="5">
        <v>0</v>
      </c>
      <c r="H1147" s="5">
        <v>0</v>
      </c>
      <c r="I1147" s="5">
        <v>5</v>
      </c>
      <c r="J1147" s="5">
        <v>0</v>
      </c>
      <c r="K1147" s="5">
        <v>0</v>
      </c>
      <c r="L1147" s="5">
        <f t="shared" si="42"/>
        <v>5</v>
      </c>
      <c r="M1147" s="1" t="s">
        <v>323</v>
      </c>
      <c r="N1147" s="1">
        <v>5</v>
      </c>
      <c r="O1147" s="1" t="s">
        <v>1647</v>
      </c>
      <c r="P1147" s="99">
        <v>102626</v>
      </c>
    </row>
    <row r="1148" spans="1:16" x14ac:dyDescent="0.2">
      <c r="A1148" s="8" t="str">
        <f t="shared" si="41"/>
        <v>SRICSR00013**C</v>
      </c>
      <c r="B1148" s="1" t="s">
        <v>163</v>
      </c>
      <c r="C1148" s="1" t="s">
        <v>529</v>
      </c>
      <c r="D1148" s="4">
        <v>5.6</v>
      </c>
      <c r="E1148" s="4">
        <v>7.1</v>
      </c>
      <c r="F1148" s="1" t="s">
        <v>322</v>
      </c>
      <c r="G1148" s="5">
        <v>0</v>
      </c>
      <c r="H1148" s="5">
        <v>0</v>
      </c>
      <c r="I1148" s="5">
        <v>92</v>
      </c>
      <c r="J1148" s="5">
        <v>0</v>
      </c>
      <c r="K1148" s="5">
        <v>0</v>
      </c>
      <c r="L1148" s="5">
        <f t="shared" si="42"/>
        <v>92</v>
      </c>
      <c r="M1148" s="1" t="s">
        <v>323</v>
      </c>
      <c r="N1148" s="1">
        <v>92</v>
      </c>
      <c r="O1148" s="1" t="s">
        <v>1647</v>
      </c>
      <c r="P1148" s="99">
        <v>102626</v>
      </c>
    </row>
    <row r="1149" spans="1:16" x14ac:dyDescent="0.2">
      <c r="A1149" s="8" t="str">
        <f t="shared" si="41"/>
        <v>SRICSR00013**C</v>
      </c>
      <c r="B1149" s="1" t="s">
        <v>163</v>
      </c>
      <c r="C1149" s="1" t="s">
        <v>529</v>
      </c>
      <c r="D1149" s="4">
        <v>7.1</v>
      </c>
      <c r="E1149" s="4">
        <v>7.36</v>
      </c>
      <c r="F1149" s="1">
        <v>10</v>
      </c>
      <c r="G1149" s="5">
        <v>0</v>
      </c>
      <c r="H1149" s="5">
        <v>0</v>
      </c>
      <c r="I1149" s="5">
        <v>5</v>
      </c>
      <c r="J1149" s="5">
        <v>48</v>
      </c>
      <c r="K1149" s="5">
        <v>32</v>
      </c>
      <c r="L1149" s="5">
        <f t="shared" si="42"/>
        <v>85</v>
      </c>
      <c r="M1149" s="1" t="s">
        <v>167</v>
      </c>
      <c r="N1149" s="1">
        <v>85</v>
      </c>
      <c r="O1149" s="1" t="s">
        <v>1647</v>
      </c>
      <c r="P1149" s="99">
        <v>102626</v>
      </c>
    </row>
    <row r="1150" spans="1:16" x14ac:dyDescent="0.2">
      <c r="A1150" s="8" t="str">
        <f t="shared" si="41"/>
        <v>SRICSR00013**C</v>
      </c>
      <c r="B1150" s="1" t="s">
        <v>163</v>
      </c>
      <c r="C1150" s="1" t="s">
        <v>529</v>
      </c>
      <c r="D1150" s="4">
        <v>7.36</v>
      </c>
      <c r="E1150" s="4">
        <v>10.81</v>
      </c>
      <c r="F1150" s="1">
        <v>5</v>
      </c>
      <c r="G1150" s="5">
        <v>0</v>
      </c>
      <c r="H1150" s="5">
        <v>0</v>
      </c>
      <c r="I1150" s="5">
        <v>456</v>
      </c>
      <c r="J1150" s="5">
        <v>0</v>
      </c>
      <c r="K1150" s="5">
        <v>0</v>
      </c>
      <c r="L1150" s="5">
        <f t="shared" si="42"/>
        <v>456</v>
      </c>
      <c r="M1150" s="1" t="s">
        <v>511</v>
      </c>
      <c r="N1150" s="1">
        <v>456</v>
      </c>
      <c r="O1150" s="1" t="s">
        <v>1647</v>
      </c>
      <c r="P1150" s="99">
        <v>102626</v>
      </c>
    </row>
    <row r="1151" spans="1:16" x14ac:dyDescent="0.2">
      <c r="A1151" s="8" t="str">
        <f t="shared" si="41"/>
        <v>SRICSR00013**C</v>
      </c>
      <c r="B1151" s="1" t="s">
        <v>163</v>
      </c>
      <c r="C1151" s="1" t="s">
        <v>529</v>
      </c>
      <c r="D1151" s="4">
        <v>10.81</v>
      </c>
      <c r="E1151" s="4">
        <v>10.89</v>
      </c>
      <c r="F1151" s="1" t="s">
        <v>106</v>
      </c>
      <c r="G1151" s="5">
        <v>0</v>
      </c>
      <c r="H1151" s="5">
        <v>0</v>
      </c>
      <c r="I1151" s="5">
        <v>0</v>
      </c>
      <c r="J1151" s="5">
        <v>26</v>
      </c>
      <c r="K1151" s="5">
        <v>0</v>
      </c>
      <c r="L1151" s="5">
        <f t="shared" si="42"/>
        <v>26</v>
      </c>
      <c r="M1151" s="1" t="s">
        <v>168</v>
      </c>
      <c r="N1151" s="1">
        <v>26</v>
      </c>
      <c r="O1151" s="1" t="s">
        <v>1647</v>
      </c>
      <c r="P1151" s="99">
        <v>102626</v>
      </c>
    </row>
    <row r="1152" spans="1:16" x14ac:dyDescent="0.2">
      <c r="A1152" s="8" t="str">
        <f t="shared" si="41"/>
        <v>SRICSR00013**C</v>
      </c>
      <c r="B1152" s="1" t="s">
        <v>163</v>
      </c>
      <c r="C1152" s="1" t="s">
        <v>529</v>
      </c>
      <c r="D1152" s="4">
        <v>10.89</v>
      </c>
      <c r="E1152" s="4">
        <v>11.13</v>
      </c>
      <c r="F1152" s="1" t="s">
        <v>159</v>
      </c>
      <c r="G1152" s="5">
        <v>26</v>
      </c>
      <c r="H1152" s="5">
        <v>0</v>
      </c>
      <c r="I1152" s="5">
        <v>0</v>
      </c>
      <c r="J1152" s="5">
        <v>65</v>
      </c>
      <c r="K1152" s="5">
        <v>0</v>
      </c>
      <c r="L1152" s="5">
        <f t="shared" ref="L1152:L1183" si="43">SUM(G1152:K1152)</f>
        <v>91</v>
      </c>
      <c r="M1152" s="1" t="s">
        <v>169</v>
      </c>
      <c r="N1152" s="1">
        <v>91</v>
      </c>
      <c r="O1152" s="1" t="s">
        <v>1647</v>
      </c>
      <c r="P1152" s="99">
        <v>102626</v>
      </c>
    </row>
    <row r="1153" spans="1:19" x14ac:dyDescent="0.2">
      <c r="A1153" s="8" t="str">
        <f t="shared" si="41"/>
        <v>SRICSR00013**C</v>
      </c>
      <c r="B1153" s="1" t="s">
        <v>163</v>
      </c>
      <c r="C1153" s="1" t="s">
        <v>529</v>
      </c>
      <c r="D1153" s="4">
        <v>11.13</v>
      </c>
      <c r="E1153" s="4">
        <v>13.15</v>
      </c>
      <c r="F1153" s="1" t="s">
        <v>106</v>
      </c>
      <c r="G1153" s="5">
        <v>0</v>
      </c>
      <c r="H1153" s="5">
        <v>0</v>
      </c>
      <c r="I1153" s="5">
        <v>0</v>
      </c>
      <c r="J1153" s="5">
        <v>270</v>
      </c>
      <c r="K1153" s="5">
        <v>0</v>
      </c>
      <c r="L1153" s="5">
        <f t="shared" si="43"/>
        <v>270</v>
      </c>
      <c r="M1153" s="1" t="s">
        <v>170</v>
      </c>
      <c r="N1153" s="1">
        <v>270</v>
      </c>
      <c r="O1153" s="1" t="s">
        <v>1647</v>
      </c>
      <c r="P1153" s="99">
        <v>102626</v>
      </c>
    </row>
    <row r="1154" spans="1:19" x14ac:dyDescent="0.2">
      <c r="A1154" s="8" t="str">
        <f t="shared" si="41"/>
        <v>SRICSR00013**C</v>
      </c>
      <c r="B1154" s="1" t="s">
        <v>163</v>
      </c>
      <c r="C1154" s="1" t="s">
        <v>529</v>
      </c>
      <c r="D1154" s="4">
        <v>21.23</v>
      </c>
      <c r="E1154" s="4">
        <v>24.3</v>
      </c>
      <c r="F1154" s="1" t="s">
        <v>322</v>
      </c>
      <c r="G1154" s="5">
        <v>0</v>
      </c>
      <c r="H1154" s="5">
        <v>0</v>
      </c>
      <c r="I1154" s="5">
        <v>205</v>
      </c>
      <c r="J1154" s="5">
        <v>0</v>
      </c>
      <c r="K1154" s="5">
        <v>0</v>
      </c>
      <c r="L1154" s="5">
        <f t="shared" si="43"/>
        <v>205</v>
      </c>
      <c r="M1154" s="1" t="s">
        <v>323</v>
      </c>
      <c r="N1154" s="1">
        <v>205</v>
      </c>
      <c r="O1154" s="1" t="s">
        <v>1647</v>
      </c>
      <c r="P1154" s="99">
        <v>102626</v>
      </c>
    </row>
    <row r="1155" spans="1:19" x14ac:dyDescent="0.2">
      <c r="A1155" s="8" t="str">
        <f t="shared" si="41"/>
        <v>SRICSR00013**C</v>
      </c>
      <c r="B1155" s="1" t="s">
        <v>163</v>
      </c>
      <c r="C1155" s="1" t="s">
        <v>529</v>
      </c>
      <c r="D1155" s="4">
        <v>24.3</v>
      </c>
      <c r="E1155" s="4">
        <v>24.81</v>
      </c>
      <c r="F1155" s="1" t="s">
        <v>95</v>
      </c>
      <c r="G1155" s="5">
        <v>0</v>
      </c>
      <c r="H1155" s="5">
        <v>0</v>
      </c>
      <c r="I1155" s="5">
        <v>38</v>
      </c>
      <c r="J1155" s="5">
        <v>0</v>
      </c>
      <c r="K1155" s="5">
        <v>0</v>
      </c>
      <c r="L1155" s="5">
        <f t="shared" si="43"/>
        <v>38</v>
      </c>
      <c r="M1155" s="1" t="s">
        <v>171</v>
      </c>
      <c r="N1155" s="1">
        <v>38</v>
      </c>
      <c r="O1155" s="1" t="s">
        <v>1647</v>
      </c>
      <c r="P1155" s="99">
        <v>102626</v>
      </c>
    </row>
    <row r="1156" spans="1:19" x14ac:dyDescent="0.2">
      <c r="A1156" s="8" t="str">
        <f t="shared" si="41"/>
        <v>SRICSR00013**C</v>
      </c>
      <c r="B1156" s="1" t="s">
        <v>163</v>
      </c>
      <c r="C1156" s="1" t="s">
        <v>529</v>
      </c>
      <c r="D1156" s="4">
        <v>24.81</v>
      </c>
      <c r="E1156" s="4">
        <v>25.21</v>
      </c>
      <c r="F1156" s="1" t="s">
        <v>322</v>
      </c>
      <c r="G1156" s="5">
        <v>0</v>
      </c>
      <c r="H1156" s="5">
        <v>0</v>
      </c>
      <c r="I1156" s="5">
        <v>25</v>
      </c>
      <c r="J1156" s="5">
        <v>0</v>
      </c>
      <c r="K1156" s="5">
        <v>0</v>
      </c>
      <c r="L1156" s="5">
        <f t="shared" si="43"/>
        <v>25</v>
      </c>
      <c r="M1156" s="1" t="s">
        <v>323</v>
      </c>
      <c r="N1156" s="1">
        <v>25</v>
      </c>
      <c r="O1156" s="1" t="s">
        <v>1647</v>
      </c>
      <c r="P1156" s="99">
        <v>102626</v>
      </c>
    </row>
    <row r="1157" spans="1:19" x14ac:dyDescent="0.2">
      <c r="A1157" s="8" t="str">
        <f t="shared" si="41"/>
        <v>SRICSR00013**C</v>
      </c>
      <c r="B1157" s="1" t="s">
        <v>163</v>
      </c>
      <c r="C1157" s="1" t="s">
        <v>529</v>
      </c>
      <c r="D1157" s="4">
        <v>25.21</v>
      </c>
      <c r="E1157" s="4">
        <v>25.38</v>
      </c>
      <c r="F1157" s="1" t="s">
        <v>324</v>
      </c>
      <c r="G1157" s="5">
        <v>0</v>
      </c>
      <c r="H1157" s="5">
        <v>0</v>
      </c>
      <c r="I1157" s="5">
        <v>22</v>
      </c>
      <c r="J1157" s="5">
        <v>0</v>
      </c>
      <c r="K1157" s="5">
        <v>0</v>
      </c>
      <c r="L1157" s="5">
        <f t="shared" si="43"/>
        <v>22</v>
      </c>
      <c r="M1157" s="1" t="s">
        <v>658</v>
      </c>
      <c r="N1157" s="1">
        <v>22</v>
      </c>
      <c r="O1157" s="1" t="s">
        <v>1647</v>
      </c>
      <c r="P1157" s="99">
        <v>102626</v>
      </c>
    </row>
    <row r="1158" spans="1:19" x14ac:dyDescent="0.2">
      <c r="A1158" s="8" t="str">
        <f t="shared" si="41"/>
        <v>SRICSR00013**C</v>
      </c>
      <c r="B1158" s="1" t="s">
        <v>163</v>
      </c>
      <c r="C1158" s="1" t="s">
        <v>529</v>
      </c>
      <c r="D1158" s="4">
        <v>25.38</v>
      </c>
      <c r="E1158" s="4">
        <v>25.55</v>
      </c>
      <c r="F1158" s="1" t="s">
        <v>324</v>
      </c>
      <c r="G1158" s="5">
        <v>0</v>
      </c>
      <c r="H1158" s="5">
        <v>0</v>
      </c>
      <c r="I1158" s="5">
        <v>22</v>
      </c>
      <c r="J1158" s="5">
        <v>0</v>
      </c>
      <c r="K1158" s="5">
        <v>0</v>
      </c>
      <c r="L1158" s="5">
        <f t="shared" si="43"/>
        <v>22</v>
      </c>
      <c r="M1158" s="1" t="s">
        <v>180</v>
      </c>
      <c r="N1158" s="1">
        <v>22</v>
      </c>
      <c r="O1158" s="1" t="s">
        <v>1647</v>
      </c>
      <c r="P1158" s="99">
        <v>102626</v>
      </c>
    </row>
    <row r="1159" spans="1:19" x14ac:dyDescent="0.2">
      <c r="A1159" s="8" t="str">
        <f t="shared" si="41"/>
        <v>SRICSR00013**C</v>
      </c>
      <c r="B1159" s="1" t="s">
        <v>163</v>
      </c>
      <c r="C1159" s="1" t="s">
        <v>529</v>
      </c>
      <c r="D1159" s="4">
        <v>25.55</v>
      </c>
      <c r="E1159" s="4">
        <v>26.47</v>
      </c>
      <c r="F1159" s="1" t="s">
        <v>322</v>
      </c>
      <c r="G1159" s="5">
        <v>0</v>
      </c>
      <c r="H1159" s="5">
        <v>0</v>
      </c>
      <c r="I1159" s="5">
        <v>60</v>
      </c>
      <c r="J1159" s="5">
        <v>0</v>
      </c>
      <c r="K1159" s="5">
        <v>0</v>
      </c>
      <c r="L1159" s="5">
        <f t="shared" si="43"/>
        <v>60</v>
      </c>
      <c r="M1159" s="1" t="s">
        <v>323</v>
      </c>
      <c r="N1159" s="1">
        <v>60</v>
      </c>
      <c r="O1159" s="1" t="s">
        <v>1647</v>
      </c>
      <c r="P1159" s="99">
        <v>102626</v>
      </c>
    </row>
    <row r="1160" spans="1:19" x14ac:dyDescent="0.2">
      <c r="A1160" s="8" t="str">
        <f t="shared" si="41"/>
        <v>SRICSR00013**C</v>
      </c>
      <c r="B1160" s="1" t="s">
        <v>163</v>
      </c>
      <c r="C1160" s="1" t="s">
        <v>529</v>
      </c>
      <c r="D1160" s="4">
        <v>26.47</v>
      </c>
      <c r="E1160" s="4">
        <v>26.81</v>
      </c>
      <c r="F1160" s="1" t="s">
        <v>324</v>
      </c>
      <c r="G1160" s="5">
        <v>0</v>
      </c>
      <c r="H1160" s="5">
        <v>0</v>
      </c>
      <c r="I1160" s="5">
        <v>22</v>
      </c>
      <c r="J1160" s="5">
        <v>0</v>
      </c>
      <c r="K1160" s="5">
        <v>0</v>
      </c>
      <c r="L1160" s="5">
        <f t="shared" si="43"/>
        <v>22</v>
      </c>
      <c r="M1160" s="1" t="s">
        <v>181</v>
      </c>
      <c r="N1160" s="1">
        <v>22</v>
      </c>
      <c r="O1160" s="1" t="s">
        <v>1647</v>
      </c>
      <c r="P1160" s="99">
        <v>102626</v>
      </c>
    </row>
    <row r="1161" spans="1:19" x14ac:dyDescent="0.2">
      <c r="A1161" s="8" t="str">
        <f t="shared" si="41"/>
        <v>SRICSR00013**C</v>
      </c>
      <c r="B1161" s="1" t="s">
        <v>163</v>
      </c>
      <c r="C1161" s="1" t="s">
        <v>529</v>
      </c>
      <c r="D1161" s="4">
        <v>26.81</v>
      </c>
      <c r="E1161" s="4">
        <v>28.78</v>
      </c>
      <c r="F1161" s="1" t="s">
        <v>322</v>
      </c>
      <c r="G1161" s="5">
        <v>0</v>
      </c>
      <c r="H1161" s="5">
        <v>0</v>
      </c>
      <c r="I1161" s="5">
        <v>130</v>
      </c>
      <c r="J1161" s="5">
        <v>0</v>
      </c>
      <c r="K1161" s="5">
        <v>0</v>
      </c>
      <c r="L1161" s="5">
        <f t="shared" si="43"/>
        <v>130</v>
      </c>
      <c r="M1161" s="1" t="s">
        <v>323</v>
      </c>
      <c r="N1161" s="1">
        <v>130</v>
      </c>
      <c r="O1161" s="1" t="s">
        <v>1647</v>
      </c>
      <c r="P1161" s="99">
        <v>102626</v>
      </c>
    </row>
    <row r="1162" spans="1:19" x14ac:dyDescent="0.2">
      <c r="A1162" s="8" t="str">
        <f t="shared" si="41"/>
        <v>SRICSR00013**C</v>
      </c>
      <c r="B1162" s="1" t="s">
        <v>163</v>
      </c>
      <c r="C1162" s="1" t="s">
        <v>529</v>
      </c>
      <c r="D1162" s="4">
        <v>28.78</v>
      </c>
      <c r="E1162" s="4">
        <v>29.03</v>
      </c>
      <c r="F1162" s="1" t="s">
        <v>329</v>
      </c>
      <c r="G1162" s="5">
        <v>0</v>
      </c>
      <c r="H1162" s="5">
        <v>0</v>
      </c>
      <c r="I1162" s="5">
        <v>33</v>
      </c>
      <c r="J1162" s="5">
        <v>0</v>
      </c>
      <c r="K1162" s="5">
        <v>0</v>
      </c>
      <c r="L1162" s="5">
        <f t="shared" si="43"/>
        <v>33</v>
      </c>
      <c r="M1162" s="1" t="s">
        <v>343</v>
      </c>
      <c r="N1162" s="1">
        <v>33</v>
      </c>
      <c r="O1162" s="1" t="s">
        <v>1647</v>
      </c>
      <c r="P1162" s="99">
        <v>102626</v>
      </c>
    </row>
    <row r="1163" spans="1:19" x14ac:dyDescent="0.2">
      <c r="A1163" s="8" t="str">
        <f t="shared" si="41"/>
        <v>SRICSR00013**C</v>
      </c>
      <c r="B1163" s="1" t="s">
        <v>163</v>
      </c>
      <c r="C1163" s="1" t="s">
        <v>529</v>
      </c>
      <c r="D1163" s="4">
        <v>29.03</v>
      </c>
      <c r="E1163" s="4">
        <v>30.78</v>
      </c>
      <c r="F1163" s="1" t="s">
        <v>322</v>
      </c>
      <c r="G1163" s="5">
        <v>0</v>
      </c>
      <c r="H1163" s="5">
        <v>0</v>
      </c>
      <c r="I1163" s="5">
        <v>119</v>
      </c>
      <c r="J1163" s="5">
        <v>0</v>
      </c>
      <c r="K1163" s="5">
        <v>0</v>
      </c>
      <c r="L1163" s="5">
        <f t="shared" si="43"/>
        <v>119</v>
      </c>
      <c r="M1163" s="1" t="s">
        <v>323</v>
      </c>
      <c r="N1163" s="1">
        <v>119</v>
      </c>
      <c r="O1163" s="1" t="s">
        <v>1647</v>
      </c>
      <c r="P1163" s="99">
        <v>102626</v>
      </c>
    </row>
    <row r="1164" spans="1:19" x14ac:dyDescent="0.2">
      <c r="A1164" s="8" t="str">
        <f t="shared" si="41"/>
        <v>SRICSR00013**C</v>
      </c>
      <c r="B1164" s="1" t="s">
        <v>163</v>
      </c>
      <c r="C1164" s="1" t="s">
        <v>529</v>
      </c>
      <c r="D1164" s="4">
        <v>30.78</v>
      </c>
      <c r="E1164" s="4">
        <v>31.07</v>
      </c>
      <c r="F1164" s="1" t="s">
        <v>329</v>
      </c>
      <c r="G1164" s="5">
        <v>0</v>
      </c>
      <c r="H1164" s="5">
        <v>0</v>
      </c>
      <c r="I1164" s="5">
        <v>16</v>
      </c>
      <c r="J1164" s="5">
        <v>0</v>
      </c>
      <c r="K1164" s="5">
        <v>0</v>
      </c>
      <c r="L1164" s="5">
        <f t="shared" si="43"/>
        <v>16</v>
      </c>
      <c r="M1164" s="1" t="s">
        <v>343</v>
      </c>
      <c r="N1164" s="1">
        <v>16</v>
      </c>
      <c r="O1164" s="1" t="s">
        <v>1647</v>
      </c>
      <c r="P1164" s="99">
        <v>102626</v>
      </c>
    </row>
    <row r="1165" spans="1:19" x14ac:dyDescent="0.2">
      <c r="A1165" s="8" t="str">
        <f t="shared" si="41"/>
        <v>SRICSR00013**C</v>
      </c>
      <c r="B1165" s="1" t="s">
        <v>163</v>
      </c>
      <c r="C1165" s="1" t="s">
        <v>529</v>
      </c>
      <c r="D1165" s="4">
        <v>31.07</v>
      </c>
      <c r="E1165" s="4">
        <v>32.630000000000003</v>
      </c>
      <c r="F1165" s="1" t="s">
        <v>322</v>
      </c>
      <c r="G1165" s="5">
        <v>0</v>
      </c>
      <c r="H1165" s="5">
        <v>0</v>
      </c>
      <c r="I1165" s="5">
        <v>103</v>
      </c>
      <c r="J1165" s="5">
        <v>0</v>
      </c>
      <c r="K1165" s="5">
        <v>0</v>
      </c>
      <c r="L1165" s="5">
        <f t="shared" si="43"/>
        <v>103</v>
      </c>
      <c r="M1165" s="1" t="s">
        <v>323</v>
      </c>
      <c r="N1165" s="1">
        <v>103</v>
      </c>
      <c r="O1165" s="1" t="s">
        <v>1647</v>
      </c>
      <c r="P1165" s="99">
        <v>102626</v>
      </c>
    </row>
    <row r="1166" spans="1:19" x14ac:dyDescent="0.2">
      <c r="A1166" s="8" t="str">
        <f t="shared" si="41"/>
        <v>SRICSR00039**C</v>
      </c>
      <c r="B1166" s="1" t="s">
        <v>163</v>
      </c>
      <c r="C1166" s="1" t="s">
        <v>326</v>
      </c>
      <c r="D1166" s="4">
        <v>0</v>
      </c>
      <c r="E1166" s="4">
        <v>0.52</v>
      </c>
      <c r="F1166" s="1" t="s">
        <v>322</v>
      </c>
      <c r="G1166" s="5">
        <v>0</v>
      </c>
      <c r="H1166" s="5">
        <v>0</v>
      </c>
      <c r="I1166" s="5">
        <v>32</v>
      </c>
      <c r="J1166" s="5">
        <v>0</v>
      </c>
      <c r="K1166" s="5">
        <v>0</v>
      </c>
      <c r="L1166" s="5">
        <f t="shared" si="43"/>
        <v>32</v>
      </c>
      <c r="M1166" s="1" t="s">
        <v>323</v>
      </c>
      <c r="N1166" s="1">
        <v>32</v>
      </c>
      <c r="O1166" s="1" t="s">
        <v>1662</v>
      </c>
      <c r="Q1166" s="99">
        <v>97042</v>
      </c>
      <c r="S1166" s="96" t="s">
        <v>1650</v>
      </c>
    </row>
    <row r="1167" spans="1:19" x14ac:dyDescent="0.2">
      <c r="A1167" s="8" t="str">
        <f t="shared" si="41"/>
        <v>SRICSR00039**C</v>
      </c>
      <c r="B1167" s="1" t="s">
        <v>163</v>
      </c>
      <c r="C1167" s="1" t="s">
        <v>326</v>
      </c>
      <c r="D1167" s="4">
        <v>0.52</v>
      </c>
      <c r="E1167" s="4">
        <v>0.92</v>
      </c>
      <c r="F1167" s="1" t="s">
        <v>329</v>
      </c>
      <c r="G1167" s="5">
        <v>0</v>
      </c>
      <c r="H1167" s="5">
        <v>0</v>
      </c>
      <c r="I1167" s="5">
        <v>45</v>
      </c>
      <c r="J1167" s="5">
        <v>0</v>
      </c>
      <c r="K1167" s="5">
        <v>0</v>
      </c>
      <c r="L1167" s="5">
        <f t="shared" si="43"/>
        <v>45</v>
      </c>
      <c r="M1167" s="1" t="s">
        <v>366</v>
      </c>
      <c r="N1167" s="1">
        <v>45</v>
      </c>
      <c r="O1167" s="1" t="s">
        <v>1662</v>
      </c>
      <c r="Q1167" s="99">
        <v>97042</v>
      </c>
      <c r="S1167" s="96" t="s">
        <v>1650</v>
      </c>
    </row>
    <row r="1168" spans="1:19" x14ac:dyDescent="0.2">
      <c r="A1168" s="8" t="str">
        <f t="shared" si="41"/>
        <v>SRICSR00039**C</v>
      </c>
      <c r="B1168" s="1" t="s">
        <v>163</v>
      </c>
      <c r="C1168" s="1" t="s">
        <v>326</v>
      </c>
      <c r="D1168" s="4">
        <v>0.92</v>
      </c>
      <c r="E1168" s="4">
        <v>1.1200000000000001</v>
      </c>
      <c r="F1168" s="1" t="s">
        <v>334</v>
      </c>
      <c r="G1168" s="5">
        <v>16</v>
      </c>
      <c r="H1168" s="5">
        <v>0</v>
      </c>
      <c r="I1168" s="5">
        <v>11</v>
      </c>
      <c r="J1168" s="5">
        <v>0</v>
      </c>
      <c r="K1168" s="5">
        <v>0</v>
      </c>
      <c r="L1168" s="5">
        <f t="shared" si="43"/>
        <v>27</v>
      </c>
      <c r="M1168" s="1" t="s">
        <v>182</v>
      </c>
      <c r="N1168" s="1">
        <v>27</v>
      </c>
      <c r="O1168" s="1" t="s">
        <v>1662</v>
      </c>
      <c r="Q1168" s="99">
        <v>97042</v>
      </c>
      <c r="S1168" s="96" t="s">
        <v>1650</v>
      </c>
    </row>
    <row r="1169" spans="1:19" x14ac:dyDescent="0.2">
      <c r="A1169" s="8" t="str">
        <f t="shared" si="41"/>
        <v>SRICSR00039**C</v>
      </c>
      <c r="B1169" s="1" t="s">
        <v>163</v>
      </c>
      <c r="C1169" s="1" t="s">
        <v>326</v>
      </c>
      <c r="D1169" s="4">
        <v>1.1200000000000001</v>
      </c>
      <c r="E1169" s="4">
        <v>1.29</v>
      </c>
      <c r="F1169" s="1" t="s">
        <v>324</v>
      </c>
      <c r="G1169" s="5">
        <v>0</v>
      </c>
      <c r="H1169" s="5">
        <v>0</v>
      </c>
      <c r="I1169" s="5">
        <v>11</v>
      </c>
      <c r="J1169" s="5">
        <v>0</v>
      </c>
      <c r="K1169" s="5">
        <v>0</v>
      </c>
      <c r="L1169" s="5">
        <f t="shared" si="43"/>
        <v>11</v>
      </c>
      <c r="M1169" s="1" t="s">
        <v>183</v>
      </c>
      <c r="N1169" s="1">
        <v>11</v>
      </c>
      <c r="O1169" s="1" t="s">
        <v>1662</v>
      </c>
      <c r="Q1169" s="99">
        <v>97042</v>
      </c>
      <c r="S1169" s="96" t="s">
        <v>1650</v>
      </c>
    </row>
    <row r="1170" spans="1:19" x14ac:dyDescent="0.2">
      <c r="A1170" s="8" t="str">
        <f t="shared" si="41"/>
        <v>SRICSR00039**C</v>
      </c>
      <c r="B1170" s="1" t="s">
        <v>163</v>
      </c>
      <c r="C1170" s="1" t="s">
        <v>326</v>
      </c>
      <c r="D1170" s="4">
        <v>1.29</v>
      </c>
      <c r="E1170" s="4">
        <v>1.88</v>
      </c>
      <c r="F1170" s="1" t="s">
        <v>322</v>
      </c>
      <c r="G1170" s="5">
        <v>0</v>
      </c>
      <c r="H1170" s="5">
        <v>0</v>
      </c>
      <c r="I1170" s="5">
        <v>13</v>
      </c>
      <c r="J1170" s="5">
        <v>0</v>
      </c>
      <c r="K1170" s="5">
        <v>0</v>
      </c>
      <c r="L1170" s="5">
        <f t="shared" si="43"/>
        <v>13</v>
      </c>
      <c r="M1170" s="1" t="s">
        <v>323</v>
      </c>
      <c r="N1170" s="1">
        <v>13</v>
      </c>
      <c r="O1170" s="1" t="s">
        <v>1662</v>
      </c>
      <c r="Q1170" s="99">
        <v>97042</v>
      </c>
      <c r="S1170" s="96" t="s">
        <v>1650</v>
      </c>
    </row>
    <row r="1171" spans="1:19" x14ac:dyDescent="0.2">
      <c r="A1171" s="8" t="str">
        <f t="shared" si="41"/>
        <v>SRICSR00039**C</v>
      </c>
      <c r="B1171" s="1" t="s">
        <v>163</v>
      </c>
      <c r="C1171" s="1" t="s">
        <v>326</v>
      </c>
      <c r="D1171" s="4">
        <v>5.16</v>
      </c>
      <c r="E1171" s="4">
        <v>11.74</v>
      </c>
      <c r="F1171" s="1" t="s">
        <v>106</v>
      </c>
      <c r="G1171" s="5">
        <v>63</v>
      </c>
      <c r="H1171" s="5">
        <v>0</v>
      </c>
      <c r="I1171" s="5">
        <v>825</v>
      </c>
      <c r="J1171" s="5">
        <v>876</v>
      </c>
      <c r="K1171" s="5">
        <v>54</v>
      </c>
      <c r="L1171" s="5">
        <f t="shared" si="43"/>
        <v>1818</v>
      </c>
      <c r="M1171" s="1" t="s">
        <v>109</v>
      </c>
      <c r="N1171" s="1">
        <v>1576</v>
      </c>
      <c r="O1171" s="1" t="s">
        <v>1647</v>
      </c>
      <c r="P1171" s="99">
        <v>102626</v>
      </c>
    </row>
    <row r="1172" spans="1:19" x14ac:dyDescent="0.2">
      <c r="A1172" s="8" t="str">
        <f t="shared" si="41"/>
        <v>SRICSR00039**C</v>
      </c>
      <c r="B1172" s="1" t="s">
        <v>163</v>
      </c>
      <c r="C1172" s="1" t="s">
        <v>326</v>
      </c>
      <c r="D1172" s="4">
        <v>11.74</v>
      </c>
      <c r="E1172" s="4">
        <v>13.18</v>
      </c>
      <c r="F1172" s="1" t="s">
        <v>106</v>
      </c>
      <c r="G1172" s="5">
        <v>76</v>
      </c>
      <c r="H1172" s="5">
        <v>0</v>
      </c>
      <c r="I1172" s="5">
        <v>304</v>
      </c>
      <c r="J1172" s="5">
        <v>200</v>
      </c>
      <c r="K1172" s="5">
        <v>0</v>
      </c>
      <c r="L1172" s="5">
        <f t="shared" si="43"/>
        <v>580</v>
      </c>
      <c r="M1172" s="1" t="s">
        <v>659</v>
      </c>
      <c r="N1172" s="1">
        <v>530</v>
      </c>
      <c r="O1172" s="1" t="s">
        <v>1647</v>
      </c>
      <c r="P1172" s="99">
        <v>102626</v>
      </c>
    </row>
    <row r="1173" spans="1:19" x14ac:dyDescent="0.2">
      <c r="A1173" s="8" t="str">
        <f t="shared" si="41"/>
        <v>SRICSR00039**C</v>
      </c>
      <c r="B1173" s="1" t="s">
        <v>163</v>
      </c>
      <c r="C1173" s="1" t="s">
        <v>326</v>
      </c>
      <c r="D1173" s="4">
        <v>16.77</v>
      </c>
      <c r="E1173" s="4">
        <v>17.16</v>
      </c>
      <c r="F1173" s="1" t="s">
        <v>322</v>
      </c>
      <c r="G1173" s="5">
        <v>0</v>
      </c>
      <c r="H1173" s="5">
        <v>0</v>
      </c>
      <c r="I1173" s="5">
        <v>18</v>
      </c>
      <c r="J1173" s="5">
        <v>0</v>
      </c>
      <c r="K1173" s="5">
        <v>0</v>
      </c>
      <c r="L1173" s="5">
        <f t="shared" si="43"/>
        <v>18</v>
      </c>
      <c r="M1173" s="1" t="s">
        <v>323</v>
      </c>
      <c r="N1173" s="1">
        <v>18</v>
      </c>
      <c r="O1173" s="1" t="s">
        <v>1660</v>
      </c>
      <c r="P1173" s="3">
        <v>105561</v>
      </c>
    </row>
    <row r="1174" spans="1:19" x14ac:dyDescent="0.2">
      <c r="A1174" s="8" t="str">
        <f t="shared" si="41"/>
        <v>SRICSR00039**C</v>
      </c>
      <c r="B1174" s="1" t="s">
        <v>163</v>
      </c>
      <c r="C1174" s="1" t="s">
        <v>326</v>
      </c>
      <c r="D1174" s="4">
        <v>17.16</v>
      </c>
      <c r="E1174" s="4">
        <v>17.36</v>
      </c>
      <c r="F1174" s="1" t="s">
        <v>184</v>
      </c>
      <c r="G1174" s="5">
        <v>32</v>
      </c>
      <c r="H1174" s="5">
        <v>0</v>
      </c>
      <c r="I1174" s="5">
        <v>35</v>
      </c>
      <c r="J1174" s="5">
        <v>6</v>
      </c>
      <c r="K1174" s="5">
        <v>0</v>
      </c>
      <c r="L1174" s="5">
        <f t="shared" si="43"/>
        <v>73</v>
      </c>
      <c r="M1174" s="1" t="s">
        <v>185</v>
      </c>
      <c r="N1174" s="1">
        <v>73</v>
      </c>
      <c r="O1174" s="1" t="s">
        <v>1660</v>
      </c>
      <c r="P1174" s="3">
        <v>105561</v>
      </c>
    </row>
    <row r="1175" spans="1:19" x14ac:dyDescent="0.2">
      <c r="A1175" s="8" t="str">
        <f t="shared" si="41"/>
        <v>SRICSR00039**C</v>
      </c>
      <c r="B1175" s="1" t="s">
        <v>163</v>
      </c>
      <c r="C1175" s="1" t="s">
        <v>326</v>
      </c>
      <c r="D1175" s="4">
        <v>17.36</v>
      </c>
      <c r="E1175" s="4">
        <v>17.53</v>
      </c>
      <c r="F1175" s="1" t="s">
        <v>334</v>
      </c>
      <c r="G1175" s="5">
        <v>16</v>
      </c>
      <c r="H1175" s="5">
        <v>0</v>
      </c>
      <c r="I1175" s="5">
        <v>11</v>
      </c>
      <c r="J1175" s="5">
        <v>0</v>
      </c>
      <c r="K1175" s="5">
        <v>0</v>
      </c>
      <c r="L1175" s="5">
        <f t="shared" si="43"/>
        <v>27</v>
      </c>
      <c r="M1175" s="1" t="s">
        <v>186</v>
      </c>
      <c r="N1175" s="1">
        <v>27</v>
      </c>
      <c r="O1175" s="1" t="s">
        <v>1660</v>
      </c>
      <c r="P1175" s="3">
        <v>105561</v>
      </c>
    </row>
    <row r="1176" spans="1:19" x14ac:dyDescent="0.2">
      <c r="A1176" s="8" t="str">
        <f t="shared" si="41"/>
        <v>SRICSR00039**C</v>
      </c>
      <c r="B1176" s="1" t="s">
        <v>163</v>
      </c>
      <c r="C1176" s="1" t="s">
        <v>326</v>
      </c>
      <c r="D1176" s="4">
        <v>17.53</v>
      </c>
      <c r="E1176" s="4">
        <v>18.850000000000001</v>
      </c>
      <c r="F1176" s="1" t="s">
        <v>322</v>
      </c>
      <c r="G1176" s="5">
        <v>0</v>
      </c>
      <c r="H1176" s="5">
        <v>0</v>
      </c>
      <c r="I1176" s="5">
        <v>86</v>
      </c>
      <c r="J1176" s="5">
        <v>0</v>
      </c>
      <c r="K1176" s="5">
        <v>0</v>
      </c>
      <c r="L1176" s="5">
        <f t="shared" si="43"/>
        <v>86</v>
      </c>
      <c r="M1176" s="1" t="s">
        <v>323</v>
      </c>
      <c r="N1176" s="1">
        <v>86</v>
      </c>
      <c r="O1176" s="1" t="s">
        <v>1660</v>
      </c>
      <c r="P1176" s="3">
        <v>105561</v>
      </c>
    </row>
    <row r="1177" spans="1:19" x14ac:dyDescent="0.2">
      <c r="A1177" s="8" t="str">
        <f t="shared" ref="A1177:A1215" si="44">"S"&amp;B1177&amp;MID(C1177,1,2)&amp;"00"&amp;MID(C1177,4,3)&amp;"**C"</f>
        <v>SRICSR00039**C</v>
      </c>
      <c r="B1177" s="1" t="s">
        <v>163</v>
      </c>
      <c r="C1177" s="1" t="s">
        <v>326</v>
      </c>
      <c r="D1177" s="4">
        <v>18.850000000000001</v>
      </c>
      <c r="E1177" s="4">
        <v>19.5</v>
      </c>
      <c r="F1177" s="1" t="s">
        <v>187</v>
      </c>
      <c r="G1177" s="5">
        <v>0</v>
      </c>
      <c r="H1177" s="5">
        <v>0</v>
      </c>
      <c r="I1177" s="5">
        <v>65</v>
      </c>
      <c r="J1177" s="5">
        <v>110</v>
      </c>
      <c r="K1177" s="5">
        <v>0</v>
      </c>
      <c r="L1177" s="5">
        <f t="shared" si="43"/>
        <v>175</v>
      </c>
      <c r="M1177" s="1" t="s">
        <v>188</v>
      </c>
      <c r="N1177" s="1">
        <v>175</v>
      </c>
      <c r="O1177" s="1" t="s">
        <v>1649</v>
      </c>
      <c r="P1177" s="96">
        <v>102955</v>
      </c>
    </row>
    <row r="1178" spans="1:19" x14ac:dyDescent="0.2">
      <c r="A1178" s="8" t="str">
        <f t="shared" si="44"/>
        <v>SRICSR00039**C</v>
      </c>
      <c r="B1178" s="1" t="s">
        <v>163</v>
      </c>
      <c r="C1178" s="1" t="s">
        <v>326</v>
      </c>
      <c r="D1178" s="4">
        <v>19.5</v>
      </c>
      <c r="E1178" s="4">
        <v>20.61</v>
      </c>
      <c r="F1178" s="1" t="s">
        <v>329</v>
      </c>
      <c r="G1178" s="5">
        <v>0</v>
      </c>
      <c r="H1178" s="5">
        <v>0</v>
      </c>
      <c r="I1178" s="5">
        <v>94</v>
      </c>
      <c r="J1178" s="5">
        <v>0</v>
      </c>
      <c r="K1178" s="5">
        <v>0</v>
      </c>
      <c r="L1178" s="5">
        <f t="shared" si="43"/>
        <v>94</v>
      </c>
      <c r="M1178" s="1" t="s">
        <v>345</v>
      </c>
      <c r="N1178" s="1">
        <v>94</v>
      </c>
      <c r="O1178" s="1" t="s">
        <v>1649</v>
      </c>
      <c r="P1178" s="96">
        <v>102955</v>
      </c>
    </row>
    <row r="1179" spans="1:19" x14ac:dyDescent="0.2">
      <c r="A1179" s="8" t="str">
        <f t="shared" si="44"/>
        <v>SRICSR00039**C</v>
      </c>
      <c r="B1179" s="1" t="s">
        <v>163</v>
      </c>
      <c r="C1179" s="1" t="s">
        <v>326</v>
      </c>
      <c r="D1179" s="4">
        <v>20.61</v>
      </c>
      <c r="E1179" s="4">
        <v>21.36</v>
      </c>
      <c r="F1179" s="1" t="s">
        <v>322</v>
      </c>
      <c r="G1179" s="5">
        <v>0</v>
      </c>
      <c r="H1179" s="5">
        <v>0</v>
      </c>
      <c r="I1179" s="5">
        <v>57</v>
      </c>
      <c r="J1179" s="5">
        <v>0</v>
      </c>
      <c r="K1179" s="5">
        <v>0</v>
      </c>
      <c r="L1179" s="5">
        <f t="shared" si="43"/>
        <v>57</v>
      </c>
      <c r="M1179" s="1" t="s">
        <v>323</v>
      </c>
      <c r="N1179" s="1">
        <v>57</v>
      </c>
      <c r="O1179" s="1" t="s">
        <v>1649</v>
      </c>
      <c r="P1179" s="96">
        <v>102955</v>
      </c>
    </row>
    <row r="1180" spans="1:19" x14ac:dyDescent="0.2">
      <c r="A1180" s="8" t="str">
        <f t="shared" si="44"/>
        <v>SRICSR00039**C</v>
      </c>
      <c r="B1180" s="1" t="s">
        <v>163</v>
      </c>
      <c r="C1180" s="1" t="s">
        <v>326</v>
      </c>
      <c r="D1180" s="4">
        <v>21.36</v>
      </c>
      <c r="E1180" s="4">
        <v>21.59</v>
      </c>
      <c r="F1180" s="1" t="s">
        <v>329</v>
      </c>
      <c r="G1180" s="5">
        <v>0</v>
      </c>
      <c r="H1180" s="5">
        <v>0</v>
      </c>
      <c r="I1180" s="5">
        <v>23</v>
      </c>
      <c r="J1180" s="5">
        <v>0</v>
      </c>
      <c r="K1180" s="5">
        <v>0</v>
      </c>
      <c r="L1180" s="5">
        <f t="shared" si="43"/>
        <v>23</v>
      </c>
      <c r="M1180" s="1" t="s">
        <v>343</v>
      </c>
      <c r="N1180" s="1">
        <v>23</v>
      </c>
      <c r="O1180" s="1" t="s">
        <v>1649</v>
      </c>
      <c r="P1180" s="96">
        <v>102955</v>
      </c>
    </row>
    <row r="1181" spans="1:19" x14ac:dyDescent="0.2">
      <c r="A1181" s="8" t="str">
        <f t="shared" si="44"/>
        <v>SRICSR00039**C</v>
      </c>
      <c r="B1181" s="1" t="s">
        <v>163</v>
      </c>
      <c r="C1181" s="1" t="s">
        <v>326</v>
      </c>
      <c r="D1181" s="4">
        <v>21.59</v>
      </c>
      <c r="E1181" s="4">
        <v>21.85</v>
      </c>
      <c r="F1181" s="1" t="s">
        <v>322</v>
      </c>
      <c r="G1181" s="5">
        <v>0</v>
      </c>
      <c r="H1181" s="5">
        <v>0</v>
      </c>
      <c r="I1181" s="5">
        <v>9</v>
      </c>
      <c r="J1181" s="5">
        <v>0</v>
      </c>
      <c r="K1181" s="5">
        <v>0</v>
      </c>
      <c r="L1181" s="5">
        <f t="shared" si="43"/>
        <v>9</v>
      </c>
      <c r="M1181" s="1" t="s">
        <v>323</v>
      </c>
      <c r="N1181" s="1">
        <v>9</v>
      </c>
      <c r="O1181" s="1" t="s">
        <v>1649</v>
      </c>
      <c r="P1181" s="96">
        <v>102955</v>
      </c>
    </row>
    <row r="1182" spans="1:19" x14ac:dyDescent="0.2">
      <c r="A1182" s="8" t="str">
        <f t="shared" si="44"/>
        <v>SRICSR00039**C</v>
      </c>
      <c r="B1182" s="1" t="s">
        <v>163</v>
      </c>
      <c r="C1182" s="1" t="s">
        <v>326</v>
      </c>
      <c r="D1182" s="4">
        <v>22.84</v>
      </c>
      <c r="E1182" s="4">
        <v>23.15</v>
      </c>
      <c r="F1182" s="1" t="s">
        <v>322</v>
      </c>
      <c r="G1182" s="5">
        <v>0</v>
      </c>
      <c r="H1182" s="5">
        <v>0</v>
      </c>
      <c r="I1182" s="5">
        <v>24</v>
      </c>
      <c r="J1182" s="5">
        <v>0</v>
      </c>
      <c r="K1182" s="5">
        <v>0</v>
      </c>
      <c r="L1182" s="5">
        <f t="shared" si="43"/>
        <v>24</v>
      </c>
      <c r="M1182" s="1" t="s">
        <v>323</v>
      </c>
      <c r="N1182" s="1">
        <v>24</v>
      </c>
      <c r="O1182" s="1" t="s">
        <v>1649</v>
      </c>
      <c r="P1182" s="96">
        <v>102955</v>
      </c>
    </row>
    <row r="1183" spans="1:19" x14ac:dyDescent="0.2">
      <c r="A1183" s="8" t="str">
        <f t="shared" si="44"/>
        <v>SRICSR00039**C</v>
      </c>
      <c r="B1183" s="1" t="s">
        <v>163</v>
      </c>
      <c r="C1183" s="1" t="s">
        <v>326</v>
      </c>
      <c r="D1183" s="4">
        <v>23.15</v>
      </c>
      <c r="E1183" s="4">
        <v>24.18</v>
      </c>
      <c r="F1183" s="1" t="s">
        <v>329</v>
      </c>
      <c r="G1183" s="5">
        <v>0</v>
      </c>
      <c r="H1183" s="5">
        <v>0</v>
      </c>
      <c r="I1183" s="5">
        <v>110</v>
      </c>
      <c r="J1183" s="5">
        <v>0</v>
      </c>
      <c r="K1183" s="5">
        <v>0</v>
      </c>
      <c r="L1183" s="5">
        <f t="shared" si="43"/>
        <v>110</v>
      </c>
      <c r="M1183" s="1" t="s">
        <v>189</v>
      </c>
      <c r="N1183" s="1">
        <v>110</v>
      </c>
      <c r="O1183" s="1" t="s">
        <v>1649</v>
      </c>
      <c r="P1183" s="96">
        <v>102955</v>
      </c>
    </row>
    <row r="1184" spans="1:19" x14ac:dyDescent="0.2">
      <c r="A1184" s="8" t="str">
        <f t="shared" si="44"/>
        <v>SRICSR00039**C</v>
      </c>
      <c r="B1184" s="1" t="s">
        <v>163</v>
      </c>
      <c r="C1184" s="1" t="s">
        <v>326</v>
      </c>
      <c r="D1184" s="4">
        <v>24.18</v>
      </c>
      <c r="E1184" s="4">
        <v>24.79</v>
      </c>
      <c r="F1184" s="1" t="s">
        <v>322</v>
      </c>
      <c r="G1184" s="5">
        <v>0</v>
      </c>
      <c r="H1184" s="5">
        <v>0</v>
      </c>
      <c r="I1184" s="5">
        <v>42</v>
      </c>
      <c r="J1184" s="5">
        <v>0</v>
      </c>
      <c r="K1184" s="5">
        <v>0</v>
      </c>
      <c r="L1184" s="5">
        <f t="shared" ref="L1184:L1215" si="45">SUM(G1184:K1184)</f>
        <v>42</v>
      </c>
      <c r="M1184" s="1" t="s">
        <v>323</v>
      </c>
      <c r="N1184" s="1">
        <v>42</v>
      </c>
      <c r="O1184" s="1" t="s">
        <v>1649</v>
      </c>
      <c r="P1184" s="96">
        <v>102955</v>
      </c>
    </row>
    <row r="1185" spans="1:19" x14ac:dyDescent="0.2">
      <c r="A1185" s="8" t="str">
        <f t="shared" si="44"/>
        <v>SRICSR00039**C</v>
      </c>
      <c r="B1185" s="1" t="s">
        <v>163</v>
      </c>
      <c r="C1185" s="1" t="s">
        <v>326</v>
      </c>
      <c r="D1185" s="4">
        <v>24.79</v>
      </c>
      <c r="E1185" s="4">
        <v>24.96</v>
      </c>
      <c r="F1185" s="1" t="s">
        <v>324</v>
      </c>
      <c r="G1185" s="5">
        <v>0</v>
      </c>
      <c r="H1185" s="5">
        <v>0</v>
      </c>
      <c r="I1185" s="5">
        <v>11</v>
      </c>
      <c r="J1185" s="5">
        <v>0</v>
      </c>
      <c r="K1185" s="5">
        <v>0</v>
      </c>
      <c r="L1185" s="5">
        <f t="shared" si="45"/>
        <v>11</v>
      </c>
      <c r="M1185" s="1" t="s">
        <v>190</v>
      </c>
      <c r="N1185" s="1">
        <v>11</v>
      </c>
      <c r="O1185" s="1" t="s">
        <v>1649</v>
      </c>
      <c r="P1185" s="96">
        <v>102955</v>
      </c>
    </row>
    <row r="1186" spans="1:19" x14ac:dyDescent="0.2">
      <c r="A1186" s="8" t="str">
        <f t="shared" si="44"/>
        <v>SRICSR00039**C</v>
      </c>
      <c r="B1186" s="1" t="s">
        <v>163</v>
      </c>
      <c r="C1186" s="1" t="s">
        <v>326</v>
      </c>
      <c r="D1186" s="4">
        <v>24.96</v>
      </c>
      <c r="E1186" s="4">
        <v>25.13</v>
      </c>
      <c r="F1186" s="1" t="s">
        <v>324</v>
      </c>
      <c r="G1186" s="5">
        <v>0</v>
      </c>
      <c r="H1186" s="5">
        <v>0</v>
      </c>
      <c r="I1186" s="5">
        <v>11</v>
      </c>
      <c r="J1186" s="5">
        <v>0</v>
      </c>
      <c r="K1186" s="5">
        <v>0</v>
      </c>
      <c r="L1186" s="5">
        <f t="shared" si="45"/>
        <v>11</v>
      </c>
      <c r="M1186" s="1" t="s">
        <v>191</v>
      </c>
      <c r="N1186" s="1">
        <v>11</v>
      </c>
      <c r="O1186" s="1" t="s">
        <v>1596</v>
      </c>
      <c r="P1186" s="96">
        <v>102972</v>
      </c>
      <c r="R1186" s="104" t="s">
        <v>1608</v>
      </c>
      <c r="S1186" s="96" t="s">
        <v>1664</v>
      </c>
    </row>
    <row r="1187" spans="1:19" x14ac:dyDescent="0.2">
      <c r="A1187" s="8" t="str">
        <f t="shared" si="44"/>
        <v>SRICSR00039**C</v>
      </c>
      <c r="B1187" s="1" t="s">
        <v>163</v>
      </c>
      <c r="C1187" s="1" t="s">
        <v>326</v>
      </c>
      <c r="D1187" s="4">
        <v>25.13</v>
      </c>
      <c r="E1187" s="4">
        <v>25.25</v>
      </c>
      <c r="F1187" s="1" t="s">
        <v>322</v>
      </c>
      <c r="G1187" s="5">
        <v>0</v>
      </c>
      <c r="H1187" s="5">
        <v>0</v>
      </c>
      <c r="I1187" s="5">
        <v>8</v>
      </c>
      <c r="J1187" s="5">
        <v>0</v>
      </c>
      <c r="K1187" s="5">
        <v>0</v>
      </c>
      <c r="L1187" s="5">
        <f t="shared" si="45"/>
        <v>8</v>
      </c>
      <c r="M1187" s="1" t="s">
        <v>323</v>
      </c>
      <c r="N1187" s="1">
        <v>8</v>
      </c>
      <c r="O1187" s="1" t="s">
        <v>1596</v>
      </c>
      <c r="P1187" s="96">
        <v>102972</v>
      </c>
      <c r="R1187" s="104" t="s">
        <v>1608</v>
      </c>
      <c r="S1187" s="96" t="s">
        <v>1664</v>
      </c>
    </row>
    <row r="1188" spans="1:19" x14ac:dyDescent="0.2">
      <c r="A1188" s="8" t="str">
        <f t="shared" si="44"/>
        <v>SRICSR00039**C</v>
      </c>
      <c r="B1188" s="1" t="s">
        <v>163</v>
      </c>
      <c r="C1188" s="1" t="s">
        <v>326</v>
      </c>
      <c r="D1188" s="4">
        <v>25.25</v>
      </c>
      <c r="E1188" s="4">
        <v>26.09</v>
      </c>
      <c r="F1188" s="1" t="s">
        <v>329</v>
      </c>
      <c r="G1188" s="5">
        <v>0</v>
      </c>
      <c r="H1188" s="5">
        <v>0</v>
      </c>
      <c r="I1188" s="5">
        <v>111</v>
      </c>
      <c r="J1188" s="5">
        <v>0</v>
      </c>
      <c r="K1188" s="5">
        <v>0</v>
      </c>
      <c r="L1188" s="5">
        <f t="shared" si="45"/>
        <v>111</v>
      </c>
      <c r="M1188" s="1" t="s">
        <v>343</v>
      </c>
      <c r="N1188" s="1">
        <v>111</v>
      </c>
      <c r="O1188" s="1" t="s">
        <v>1596</v>
      </c>
      <c r="P1188" s="96">
        <v>102972</v>
      </c>
      <c r="R1188" s="104" t="s">
        <v>1608</v>
      </c>
      <c r="S1188" s="96" t="s">
        <v>1664</v>
      </c>
    </row>
    <row r="1189" spans="1:19" x14ac:dyDescent="0.2">
      <c r="A1189" s="8" t="str">
        <f t="shared" si="44"/>
        <v>SRICSR00039**C</v>
      </c>
      <c r="B1189" s="1" t="s">
        <v>163</v>
      </c>
      <c r="C1189" s="1" t="s">
        <v>326</v>
      </c>
      <c r="D1189" s="4">
        <v>26.09</v>
      </c>
      <c r="E1189" s="4">
        <v>27.34</v>
      </c>
      <c r="F1189" s="1" t="s">
        <v>322</v>
      </c>
      <c r="G1189" s="5">
        <v>0</v>
      </c>
      <c r="H1189" s="5">
        <v>0</v>
      </c>
      <c r="I1189" s="5">
        <v>83</v>
      </c>
      <c r="J1189" s="5">
        <v>0</v>
      </c>
      <c r="K1189" s="5">
        <v>0</v>
      </c>
      <c r="L1189" s="5">
        <f t="shared" si="45"/>
        <v>83</v>
      </c>
      <c r="M1189" s="1" t="s">
        <v>323</v>
      </c>
      <c r="N1189" s="1">
        <v>83</v>
      </c>
      <c r="O1189" s="1" t="s">
        <v>1596</v>
      </c>
      <c r="P1189" s="96">
        <v>102972</v>
      </c>
      <c r="R1189" s="104" t="s">
        <v>1608</v>
      </c>
      <c r="S1189" s="96" t="s">
        <v>1664</v>
      </c>
    </row>
    <row r="1190" spans="1:19" x14ac:dyDescent="0.2">
      <c r="A1190" s="8" t="str">
        <f t="shared" si="44"/>
        <v>SRICSR00039**C</v>
      </c>
      <c r="B1190" s="1" t="s">
        <v>163</v>
      </c>
      <c r="C1190" s="1" t="s">
        <v>326</v>
      </c>
      <c r="D1190" s="4">
        <v>27.34</v>
      </c>
      <c r="E1190" s="4">
        <v>27.4</v>
      </c>
      <c r="F1190" s="1" t="s">
        <v>329</v>
      </c>
      <c r="G1190" s="5">
        <v>0</v>
      </c>
      <c r="H1190" s="5">
        <v>0</v>
      </c>
      <c r="I1190" s="5">
        <v>8</v>
      </c>
      <c r="J1190" s="5">
        <v>0</v>
      </c>
      <c r="K1190" s="5">
        <v>0</v>
      </c>
      <c r="L1190" s="5">
        <f t="shared" si="45"/>
        <v>8</v>
      </c>
      <c r="M1190" s="1" t="s">
        <v>398</v>
      </c>
      <c r="N1190" s="1">
        <v>8</v>
      </c>
      <c r="O1190" s="1" t="s">
        <v>1596</v>
      </c>
      <c r="P1190" s="96">
        <v>102972</v>
      </c>
      <c r="R1190" s="104" t="s">
        <v>1608</v>
      </c>
      <c r="S1190" s="96" t="s">
        <v>1664</v>
      </c>
    </row>
    <row r="1191" spans="1:19" x14ac:dyDescent="0.2">
      <c r="A1191" s="8" t="str">
        <f t="shared" si="44"/>
        <v>SRICSR00061**C</v>
      </c>
      <c r="B1191" s="1" t="s">
        <v>163</v>
      </c>
      <c r="C1191" s="1" t="s">
        <v>464</v>
      </c>
      <c r="D1191" s="4">
        <v>0</v>
      </c>
      <c r="E1191" s="4">
        <v>0.09</v>
      </c>
      <c r="F1191" s="1" t="s">
        <v>322</v>
      </c>
      <c r="G1191" s="5">
        <v>0</v>
      </c>
      <c r="H1191" s="5">
        <v>0</v>
      </c>
      <c r="I1191" s="5">
        <v>7</v>
      </c>
      <c r="J1191" s="5">
        <v>0</v>
      </c>
      <c r="K1191" s="5">
        <v>0</v>
      </c>
      <c r="L1191" s="5">
        <f t="shared" si="45"/>
        <v>7</v>
      </c>
      <c r="M1191" s="1" t="s">
        <v>323</v>
      </c>
      <c r="N1191" s="1">
        <v>7</v>
      </c>
      <c r="O1191" s="1" t="s">
        <v>1649</v>
      </c>
      <c r="P1191" s="96">
        <v>105445</v>
      </c>
    </row>
    <row r="1192" spans="1:19" x14ac:dyDescent="0.2">
      <c r="A1192" s="8" t="str">
        <f t="shared" si="44"/>
        <v>SRICSR00061**C</v>
      </c>
      <c r="B1192" s="1" t="s">
        <v>163</v>
      </c>
      <c r="C1192" s="1" t="s">
        <v>464</v>
      </c>
      <c r="D1192" s="4">
        <v>0.09</v>
      </c>
      <c r="E1192" s="4">
        <v>0.37</v>
      </c>
      <c r="F1192" s="1" t="s">
        <v>327</v>
      </c>
      <c r="G1192" s="5">
        <v>0</v>
      </c>
      <c r="H1192" s="5">
        <v>0</v>
      </c>
      <c r="I1192" s="5">
        <v>42</v>
      </c>
      <c r="J1192" s="5">
        <v>0</v>
      </c>
      <c r="K1192" s="5">
        <v>0</v>
      </c>
      <c r="L1192" s="5">
        <f t="shared" si="45"/>
        <v>42</v>
      </c>
      <c r="M1192" s="1" t="s">
        <v>445</v>
      </c>
      <c r="N1192" s="1">
        <v>42</v>
      </c>
      <c r="O1192" s="1" t="s">
        <v>1649</v>
      </c>
      <c r="P1192" s="96">
        <v>105445</v>
      </c>
    </row>
    <row r="1193" spans="1:19" x14ac:dyDescent="0.2">
      <c r="A1193" s="8" t="str">
        <f t="shared" si="44"/>
        <v>SRICSR00061**C</v>
      </c>
      <c r="B1193" s="1" t="s">
        <v>163</v>
      </c>
      <c r="C1193" s="1" t="s">
        <v>464</v>
      </c>
      <c r="D1193" s="4">
        <v>0.37</v>
      </c>
      <c r="E1193" s="4">
        <v>0.41</v>
      </c>
      <c r="F1193" s="1" t="s">
        <v>322</v>
      </c>
      <c r="G1193" s="5">
        <v>0</v>
      </c>
      <c r="H1193" s="5">
        <v>0</v>
      </c>
      <c r="I1193" s="5">
        <v>3</v>
      </c>
      <c r="J1193" s="5">
        <v>0</v>
      </c>
      <c r="K1193" s="5">
        <v>0</v>
      </c>
      <c r="L1193" s="5">
        <f t="shared" si="45"/>
        <v>3</v>
      </c>
      <c r="M1193" s="1" t="s">
        <v>323</v>
      </c>
      <c r="N1193" s="1">
        <v>3</v>
      </c>
      <c r="O1193" s="1" t="s">
        <v>1649</v>
      </c>
      <c r="P1193" s="96">
        <v>105445</v>
      </c>
    </row>
    <row r="1194" spans="1:19" x14ac:dyDescent="0.2">
      <c r="A1194" s="8" t="str">
        <f t="shared" si="44"/>
        <v>SRICSR00061**C</v>
      </c>
      <c r="B1194" s="1" t="s">
        <v>163</v>
      </c>
      <c r="C1194" s="1" t="s">
        <v>464</v>
      </c>
      <c r="D1194" s="4">
        <v>0.41</v>
      </c>
      <c r="E1194" s="4">
        <v>0.91</v>
      </c>
      <c r="F1194" s="1" t="s">
        <v>327</v>
      </c>
      <c r="G1194" s="5">
        <v>0</v>
      </c>
      <c r="H1194" s="5">
        <v>0</v>
      </c>
      <c r="I1194" s="5">
        <v>82</v>
      </c>
      <c r="J1194" s="5">
        <v>0</v>
      </c>
      <c r="K1194" s="5">
        <v>0</v>
      </c>
      <c r="L1194" s="5">
        <f t="shared" si="45"/>
        <v>82</v>
      </c>
      <c r="M1194" s="1" t="s">
        <v>192</v>
      </c>
      <c r="N1194" s="1">
        <v>82</v>
      </c>
      <c r="O1194" s="1" t="s">
        <v>1649</v>
      </c>
      <c r="P1194" s="96">
        <v>105445</v>
      </c>
    </row>
    <row r="1195" spans="1:19" x14ac:dyDescent="0.2">
      <c r="A1195" s="8" t="str">
        <f t="shared" si="44"/>
        <v>SRICSR00061**C</v>
      </c>
      <c r="B1195" s="1" t="s">
        <v>163</v>
      </c>
      <c r="C1195" s="1" t="s">
        <v>464</v>
      </c>
      <c r="D1195" s="4">
        <v>0.91</v>
      </c>
      <c r="E1195" s="4">
        <v>1.36</v>
      </c>
      <c r="F1195" s="1" t="s">
        <v>322</v>
      </c>
      <c r="G1195" s="5">
        <v>0</v>
      </c>
      <c r="H1195" s="5">
        <v>0</v>
      </c>
      <c r="I1195" s="5">
        <v>30</v>
      </c>
      <c r="J1195" s="5">
        <v>0</v>
      </c>
      <c r="K1195" s="5">
        <v>0</v>
      </c>
      <c r="L1195" s="5">
        <f t="shared" si="45"/>
        <v>30</v>
      </c>
      <c r="M1195" s="1" t="s">
        <v>323</v>
      </c>
      <c r="N1195" s="1">
        <v>30</v>
      </c>
      <c r="O1195" s="1" t="s">
        <v>1649</v>
      </c>
      <c r="P1195" s="96">
        <v>105445</v>
      </c>
    </row>
    <row r="1196" spans="1:19" x14ac:dyDescent="0.2">
      <c r="A1196" s="8" t="str">
        <f t="shared" si="44"/>
        <v>SRICSR00061**C</v>
      </c>
      <c r="B1196" s="1" t="s">
        <v>163</v>
      </c>
      <c r="C1196" s="1" t="s">
        <v>464</v>
      </c>
      <c r="D1196" s="4">
        <v>1.36</v>
      </c>
      <c r="E1196" s="4">
        <v>2.15</v>
      </c>
      <c r="F1196" s="1" t="s">
        <v>327</v>
      </c>
      <c r="G1196" s="5">
        <v>0</v>
      </c>
      <c r="H1196" s="5">
        <v>0</v>
      </c>
      <c r="I1196" s="5">
        <v>135</v>
      </c>
      <c r="J1196" s="5">
        <v>0</v>
      </c>
      <c r="K1196" s="5">
        <v>0</v>
      </c>
      <c r="L1196" s="5">
        <f t="shared" si="45"/>
        <v>135</v>
      </c>
      <c r="M1196" s="1" t="s">
        <v>193</v>
      </c>
      <c r="N1196" s="1">
        <v>135</v>
      </c>
      <c r="O1196" s="1" t="s">
        <v>1649</v>
      </c>
      <c r="P1196" s="96">
        <v>105445</v>
      </c>
    </row>
    <row r="1197" spans="1:19" x14ac:dyDescent="0.2">
      <c r="A1197" s="8" t="str">
        <f t="shared" si="44"/>
        <v>SRICSR00061**C</v>
      </c>
      <c r="B1197" s="1" t="s">
        <v>163</v>
      </c>
      <c r="C1197" s="1" t="s">
        <v>464</v>
      </c>
      <c r="D1197" s="4">
        <v>2.15</v>
      </c>
      <c r="E1197" s="4">
        <v>3.73</v>
      </c>
      <c r="F1197" s="1" t="s">
        <v>322</v>
      </c>
      <c r="G1197" s="5">
        <v>0</v>
      </c>
      <c r="H1197" s="5">
        <v>0</v>
      </c>
      <c r="I1197" s="5">
        <v>102</v>
      </c>
      <c r="J1197" s="5">
        <v>0</v>
      </c>
      <c r="K1197" s="5">
        <v>0</v>
      </c>
      <c r="L1197" s="5">
        <f t="shared" si="45"/>
        <v>102</v>
      </c>
      <c r="M1197" s="1" t="s">
        <v>323</v>
      </c>
      <c r="N1197" s="1">
        <v>102</v>
      </c>
      <c r="O1197" s="1" t="s">
        <v>1649</v>
      </c>
      <c r="P1197" s="96">
        <v>105445</v>
      </c>
    </row>
    <row r="1198" spans="1:19" x14ac:dyDescent="0.2">
      <c r="A1198" s="8" t="str">
        <f t="shared" si="44"/>
        <v>SRICSR00061**C</v>
      </c>
      <c r="B1198" s="1" t="s">
        <v>163</v>
      </c>
      <c r="C1198" s="1" t="s">
        <v>464</v>
      </c>
      <c r="D1198" s="4">
        <v>3.73</v>
      </c>
      <c r="E1198" s="4">
        <v>4.05</v>
      </c>
      <c r="F1198" s="1" t="s">
        <v>334</v>
      </c>
      <c r="G1198" s="5">
        <v>32</v>
      </c>
      <c r="H1198" s="5">
        <v>0</v>
      </c>
      <c r="I1198" s="5">
        <v>22</v>
      </c>
      <c r="J1198" s="5">
        <v>0</v>
      </c>
      <c r="K1198" s="5">
        <v>0</v>
      </c>
      <c r="L1198" s="5">
        <f t="shared" si="45"/>
        <v>54</v>
      </c>
      <c r="M1198" s="1" t="s">
        <v>194</v>
      </c>
      <c r="N1198" s="1">
        <v>54</v>
      </c>
      <c r="O1198" s="1" t="s">
        <v>1617</v>
      </c>
      <c r="P1198" s="99">
        <v>101469</v>
      </c>
      <c r="R1198" s="104" t="s">
        <v>1608</v>
      </c>
      <c r="S1198" s="96" t="s">
        <v>1664</v>
      </c>
    </row>
    <row r="1199" spans="1:19" x14ac:dyDescent="0.2">
      <c r="A1199" s="8" t="str">
        <f t="shared" si="44"/>
        <v>SRICSR00061**C</v>
      </c>
      <c r="B1199" s="1" t="s">
        <v>163</v>
      </c>
      <c r="C1199" s="1" t="s">
        <v>464</v>
      </c>
      <c r="D1199" s="4">
        <v>4.05</v>
      </c>
      <c r="E1199" s="4">
        <v>4.37</v>
      </c>
      <c r="F1199" s="1" t="s">
        <v>322</v>
      </c>
      <c r="G1199" s="5">
        <v>0</v>
      </c>
      <c r="H1199" s="5">
        <v>0</v>
      </c>
      <c r="I1199" s="5">
        <v>54</v>
      </c>
      <c r="J1199" s="5">
        <v>0</v>
      </c>
      <c r="K1199" s="5">
        <v>0</v>
      </c>
      <c r="L1199" s="5">
        <f t="shared" si="45"/>
        <v>54</v>
      </c>
      <c r="M1199" s="1" t="s">
        <v>323</v>
      </c>
      <c r="N1199" s="1">
        <v>54</v>
      </c>
      <c r="O1199" s="1" t="s">
        <v>1617</v>
      </c>
      <c r="P1199" s="99">
        <v>101469</v>
      </c>
      <c r="R1199" s="104" t="s">
        <v>1608</v>
      </c>
      <c r="S1199" s="96" t="s">
        <v>1664</v>
      </c>
    </row>
    <row r="1200" spans="1:19" x14ac:dyDescent="0.2">
      <c r="A1200" s="8" t="str">
        <f t="shared" si="44"/>
        <v>SRICSR00061**C</v>
      </c>
      <c r="B1200" s="1" t="s">
        <v>163</v>
      </c>
      <c r="C1200" s="1" t="s">
        <v>464</v>
      </c>
      <c r="D1200" s="4">
        <v>7.53</v>
      </c>
      <c r="E1200" s="4">
        <v>8.35</v>
      </c>
      <c r="F1200" s="1" t="s">
        <v>322</v>
      </c>
      <c r="G1200" s="5">
        <v>0</v>
      </c>
      <c r="H1200" s="5">
        <v>0</v>
      </c>
      <c r="I1200" s="5">
        <v>43</v>
      </c>
      <c r="J1200" s="5">
        <v>0</v>
      </c>
      <c r="K1200" s="5">
        <v>0</v>
      </c>
      <c r="L1200" s="5">
        <f t="shared" si="45"/>
        <v>43</v>
      </c>
      <c r="M1200" s="1" t="s">
        <v>323</v>
      </c>
      <c r="N1200" s="1">
        <v>43</v>
      </c>
      <c r="O1200" s="1" t="s">
        <v>1596</v>
      </c>
      <c r="P1200" s="99">
        <v>101431</v>
      </c>
      <c r="R1200" s="104" t="s">
        <v>1608</v>
      </c>
      <c r="S1200" s="96" t="s">
        <v>1664</v>
      </c>
    </row>
    <row r="1201" spans="1:19" x14ac:dyDescent="0.2">
      <c r="A1201" s="8" t="str">
        <f t="shared" si="44"/>
        <v>SRICSR00061**C</v>
      </c>
      <c r="B1201" s="1" t="s">
        <v>163</v>
      </c>
      <c r="C1201" s="1" t="s">
        <v>464</v>
      </c>
      <c r="D1201" s="4">
        <v>8.35</v>
      </c>
      <c r="E1201" s="4">
        <v>9.0299999999999994</v>
      </c>
      <c r="F1201" s="1" t="s">
        <v>329</v>
      </c>
      <c r="G1201" s="5">
        <v>0</v>
      </c>
      <c r="H1201" s="5">
        <v>0</v>
      </c>
      <c r="I1201" s="5">
        <v>115</v>
      </c>
      <c r="J1201" s="5">
        <v>0</v>
      </c>
      <c r="K1201" s="5">
        <v>0</v>
      </c>
      <c r="L1201" s="5">
        <f t="shared" si="45"/>
        <v>115</v>
      </c>
      <c r="M1201" s="1" t="s">
        <v>195</v>
      </c>
      <c r="N1201" s="1">
        <v>115</v>
      </c>
      <c r="O1201" s="1" t="s">
        <v>1596</v>
      </c>
      <c r="P1201" s="99">
        <v>101431</v>
      </c>
      <c r="R1201" s="104" t="s">
        <v>1608</v>
      </c>
      <c r="S1201" s="96" t="s">
        <v>1664</v>
      </c>
    </row>
    <row r="1202" spans="1:19" x14ac:dyDescent="0.2">
      <c r="A1202" s="8" t="str">
        <f t="shared" si="44"/>
        <v>SRICSR00061**C</v>
      </c>
      <c r="B1202" s="1" t="s">
        <v>163</v>
      </c>
      <c r="C1202" s="1" t="s">
        <v>464</v>
      </c>
      <c r="D1202" s="4">
        <v>9.0299999999999994</v>
      </c>
      <c r="E1202" s="4">
        <v>13.2</v>
      </c>
      <c r="F1202" s="1" t="s">
        <v>322</v>
      </c>
      <c r="G1202" s="5">
        <v>0</v>
      </c>
      <c r="H1202" s="5">
        <v>0</v>
      </c>
      <c r="I1202" s="5">
        <v>173</v>
      </c>
      <c r="J1202" s="5">
        <v>0</v>
      </c>
      <c r="K1202" s="5">
        <v>0</v>
      </c>
      <c r="L1202" s="5">
        <f t="shared" si="45"/>
        <v>173</v>
      </c>
      <c r="M1202" s="1" t="s">
        <v>323</v>
      </c>
      <c r="N1202" s="1">
        <v>173</v>
      </c>
      <c r="O1202" s="1" t="s">
        <v>1596</v>
      </c>
      <c r="P1202" s="99">
        <v>101431</v>
      </c>
      <c r="R1202" s="104" t="s">
        <v>1608</v>
      </c>
      <c r="S1202" s="96" t="s">
        <v>1664</v>
      </c>
    </row>
    <row r="1203" spans="1:19" x14ac:dyDescent="0.2">
      <c r="A1203" s="8" t="str">
        <f t="shared" si="44"/>
        <v>SRICSR00095**C</v>
      </c>
      <c r="B1203" s="1" t="s">
        <v>163</v>
      </c>
      <c r="C1203" s="1" t="s">
        <v>359</v>
      </c>
      <c r="D1203" s="4">
        <v>0</v>
      </c>
      <c r="E1203" s="4">
        <v>0.65</v>
      </c>
      <c r="F1203" s="1" t="s">
        <v>322</v>
      </c>
      <c r="G1203" s="5">
        <v>0</v>
      </c>
      <c r="H1203" s="5">
        <v>0</v>
      </c>
      <c r="I1203" s="5">
        <v>43</v>
      </c>
      <c r="J1203" s="5">
        <v>0</v>
      </c>
      <c r="K1203" s="5">
        <v>0</v>
      </c>
      <c r="L1203" s="5">
        <f t="shared" si="45"/>
        <v>43</v>
      </c>
      <c r="M1203" s="1" t="s">
        <v>323</v>
      </c>
      <c r="N1203" s="1">
        <v>43</v>
      </c>
      <c r="O1203" s="1" t="s">
        <v>1617</v>
      </c>
      <c r="P1203" s="99"/>
      <c r="Q1203" s="96">
        <v>116944</v>
      </c>
      <c r="S1203" s="96" t="s">
        <v>1651</v>
      </c>
    </row>
    <row r="1204" spans="1:19" x14ac:dyDescent="0.2">
      <c r="A1204" s="8" t="str">
        <f t="shared" si="44"/>
        <v>SRICSR00095**C</v>
      </c>
      <c r="B1204" s="1" t="s">
        <v>163</v>
      </c>
      <c r="C1204" s="1" t="s">
        <v>359</v>
      </c>
      <c r="D1204" s="4">
        <v>0.65</v>
      </c>
      <c r="E1204" s="4">
        <v>0.87</v>
      </c>
      <c r="F1204" s="1" t="s">
        <v>329</v>
      </c>
      <c r="G1204" s="5">
        <v>0</v>
      </c>
      <c r="H1204" s="5">
        <v>0</v>
      </c>
      <c r="I1204" s="5">
        <v>29</v>
      </c>
      <c r="J1204" s="5">
        <v>0</v>
      </c>
      <c r="K1204" s="5">
        <v>0</v>
      </c>
      <c r="L1204" s="5">
        <f t="shared" si="45"/>
        <v>29</v>
      </c>
      <c r="M1204" s="1" t="s">
        <v>196</v>
      </c>
      <c r="N1204" s="1">
        <v>29</v>
      </c>
      <c r="O1204" s="1" t="s">
        <v>1617</v>
      </c>
      <c r="P1204" s="99"/>
      <c r="Q1204" s="96">
        <v>116944</v>
      </c>
      <c r="S1204" s="96" t="s">
        <v>1651</v>
      </c>
    </row>
    <row r="1205" spans="1:19" x14ac:dyDescent="0.2">
      <c r="A1205" s="8" t="str">
        <f t="shared" si="44"/>
        <v>SRICSR00095**C</v>
      </c>
      <c r="B1205" s="1" t="s">
        <v>163</v>
      </c>
      <c r="C1205" s="1" t="s">
        <v>359</v>
      </c>
      <c r="D1205" s="4">
        <v>0.87</v>
      </c>
      <c r="E1205" s="4">
        <v>3.66</v>
      </c>
      <c r="F1205" s="1" t="s">
        <v>322</v>
      </c>
      <c r="G1205" s="5">
        <v>0</v>
      </c>
      <c r="H1205" s="5">
        <v>0</v>
      </c>
      <c r="I1205" s="5">
        <v>184</v>
      </c>
      <c r="J1205" s="5">
        <v>0</v>
      </c>
      <c r="K1205" s="5">
        <v>0</v>
      </c>
      <c r="L1205" s="5">
        <f t="shared" si="45"/>
        <v>184</v>
      </c>
      <c r="M1205" s="1" t="s">
        <v>323</v>
      </c>
      <c r="N1205" s="1">
        <v>184</v>
      </c>
      <c r="O1205" s="1" t="s">
        <v>1617</v>
      </c>
      <c r="P1205" s="99"/>
      <c r="Q1205" s="96">
        <v>116944</v>
      </c>
      <c r="S1205" s="96" t="s">
        <v>1651</v>
      </c>
    </row>
    <row r="1206" spans="1:19" x14ac:dyDescent="0.2">
      <c r="A1206" s="8" t="str">
        <f t="shared" si="44"/>
        <v>SRICSR00095**C</v>
      </c>
      <c r="B1206" s="1" t="s">
        <v>163</v>
      </c>
      <c r="C1206" s="1" t="s">
        <v>359</v>
      </c>
      <c r="D1206" s="4">
        <v>4.8499999999999996</v>
      </c>
      <c r="E1206" s="4">
        <v>5.1100000000000003</v>
      </c>
      <c r="F1206" s="1" t="s">
        <v>322</v>
      </c>
      <c r="G1206" s="5">
        <v>0</v>
      </c>
      <c r="H1206" s="5">
        <v>0</v>
      </c>
      <c r="I1206" s="5">
        <v>17</v>
      </c>
      <c r="J1206" s="5">
        <v>0</v>
      </c>
      <c r="K1206" s="5">
        <v>0</v>
      </c>
      <c r="L1206" s="5">
        <f t="shared" si="45"/>
        <v>17</v>
      </c>
      <c r="M1206" s="1" t="s">
        <v>323</v>
      </c>
      <c r="N1206" s="1">
        <v>17</v>
      </c>
      <c r="O1206" s="1" t="s">
        <v>1617</v>
      </c>
      <c r="P1206" s="99">
        <v>101469</v>
      </c>
      <c r="R1206" s="104" t="s">
        <v>1608</v>
      </c>
      <c r="S1206" s="96" t="s">
        <v>1664</v>
      </c>
    </row>
    <row r="1207" spans="1:19" x14ac:dyDescent="0.2">
      <c r="A1207" s="8" t="str">
        <f t="shared" si="44"/>
        <v>SRICSR00095**C</v>
      </c>
      <c r="B1207" s="1" t="s">
        <v>163</v>
      </c>
      <c r="C1207" s="1" t="s">
        <v>359</v>
      </c>
      <c r="D1207" s="4">
        <v>5.1100000000000003</v>
      </c>
      <c r="E1207" s="4">
        <v>5.36</v>
      </c>
      <c r="F1207" s="1" t="s">
        <v>329</v>
      </c>
      <c r="G1207" s="5">
        <v>0</v>
      </c>
      <c r="H1207" s="5">
        <v>0</v>
      </c>
      <c r="I1207" s="5">
        <v>30</v>
      </c>
      <c r="J1207" s="5">
        <v>0</v>
      </c>
      <c r="K1207" s="5">
        <v>0</v>
      </c>
      <c r="L1207" s="5">
        <f t="shared" si="45"/>
        <v>30</v>
      </c>
      <c r="M1207" s="1" t="s">
        <v>366</v>
      </c>
      <c r="N1207" s="1">
        <v>30</v>
      </c>
      <c r="O1207" s="1" t="s">
        <v>1617</v>
      </c>
      <c r="P1207" s="99">
        <v>101469</v>
      </c>
      <c r="R1207" s="104" t="s">
        <v>1608</v>
      </c>
      <c r="S1207" s="96" t="s">
        <v>1664</v>
      </c>
    </row>
    <row r="1208" spans="1:19" x14ac:dyDescent="0.2">
      <c r="A1208" s="8" t="str">
        <f t="shared" si="44"/>
        <v>SRICSR00095**C</v>
      </c>
      <c r="B1208" s="1" t="s">
        <v>163</v>
      </c>
      <c r="C1208" s="1" t="s">
        <v>359</v>
      </c>
      <c r="D1208" s="4">
        <v>5.36</v>
      </c>
      <c r="E1208" s="4">
        <v>5.77</v>
      </c>
      <c r="F1208" s="1" t="s">
        <v>322</v>
      </c>
      <c r="G1208" s="5">
        <v>0</v>
      </c>
      <c r="H1208" s="5">
        <v>0</v>
      </c>
      <c r="I1208" s="5">
        <v>27</v>
      </c>
      <c r="J1208" s="5">
        <v>0</v>
      </c>
      <c r="K1208" s="5">
        <v>0</v>
      </c>
      <c r="L1208" s="5">
        <f t="shared" si="45"/>
        <v>27</v>
      </c>
      <c r="M1208" s="1" t="s">
        <v>323</v>
      </c>
      <c r="N1208" s="1">
        <v>27</v>
      </c>
      <c r="O1208" s="1" t="s">
        <v>1617</v>
      </c>
      <c r="P1208" s="99">
        <v>101469</v>
      </c>
      <c r="R1208" s="104" t="s">
        <v>1608</v>
      </c>
      <c r="S1208" s="96" t="s">
        <v>1664</v>
      </c>
    </row>
    <row r="1209" spans="1:19" x14ac:dyDescent="0.2">
      <c r="A1209" s="8" t="str">
        <f t="shared" si="44"/>
        <v>SRICSR00095**C</v>
      </c>
      <c r="B1209" s="1" t="s">
        <v>163</v>
      </c>
      <c r="C1209" s="1" t="s">
        <v>359</v>
      </c>
      <c r="D1209" s="4">
        <v>5.77</v>
      </c>
      <c r="E1209" s="4">
        <v>5.92</v>
      </c>
      <c r="F1209" s="1" t="s">
        <v>329</v>
      </c>
      <c r="G1209" s="5">
        <v>0</v>
      </c>
      <c r="H1209" s="5">
        <v>0</v>
      </c>
      <c r="I1209" s="5">
        <v>37</v>
      </c>
      <c r="J1209" s="5">
        <v>0</v>
      </c>
      <c r="K1209" s="5">
        <v>0</v>
      </c>
      <c r="L1209" s="5">
        <f t="shared" si="45"/>
        <v>37</v>
      </c>
      <c r="M1209" s="1" t="s">
        <v>197</v>
      </c>
      <c r="N1209" s="1">
        <v>37</v>
      </c>
      <c r="O1209" s="1" t="s">
        <v>1617</v>
      </c>
      <c r="P1209" s="99">
        <v>101469</v>
      </c>
      <c r="R1209" s="104" t="s">
        <v>1608</v>
      </c>
      <c r="S1209" s="96" t="s">
        <v>1664</v>
      </c>
    </row>
    <row r="1210" spans="1:19" x14ac:dyDescent="0.2">
      <c r="A1210" s="8" t="str">
        <f t="shared" si="44"/>
        <v>SRICSR00095**C</v>
      </c>
      <c r="B1210" s="1" t="s">
        <v>163</v>
      </c>
      <c r="C1210" s="1" t="s">
        <v>359</v>
      </c>
      <c r="D1210" s="4">
        <v>5.92</v>
      </c>
      <c r="E1210" s="4">
        <v>8.84</v>
      </c>
      <c r="F1210" s="1" t="s">
        <v>322</v>
      </c>
      <c r="G1210" s="5">
        <v>0</v>
      </c>
      <c r="H1210" s="5">
        <v>0</v>
      </c>
      <c r="I1210" s="5">
        <v>193</v>
      </c>
      <c r="J1210" s="5">
        <v>0</v>
      </c>
      <c r="K1210" s="5">
        <v>0</v>
      </c>
      <c r="L1210" s="5">
        <f t="shared" si="45"/>
        <v>193</v>
      </c>
      <c r="M1210" s="1" t="s">
        <v>323</v>
      </c>
      <c r="N1210" s="1">
        <v>193</v>
      </c>
      <c r="O1210" s="1" t="s">
        <v>1617</v>
      </c>
      <c r="P1210" s="99">
        <v>101469</v>
      </c>
      <c r="R1210" s="104" t="s">
        <v>1608</v>
      </c>
      <c r="S1210" s="96" t="s">
        <v>1664</v>
      </c>
    </row>
    <row r="1211" spans="1:19" x14ac:dyDescent="0.2">
      <c r="A1211" s="8" t="str">
        <f t="shared" si="44"/>
        <v>SRICSR00095**C</v>
      </c>
      <c r="B1211" s="1" t="s">
        <v>163</v>
      </c>
      <c r="C1211" s="1" t="s">
        <v>359</v>
      </c>
      <c r="D1211" s="4">
        <v>8.84</v>
      </c>
      <c r="E1211" s="4">
        <v>9.18</v>
      </c>
      <c r="F1211" s="1" t="s">
        <v>324</v>
      </c>
      <c r="G1211" s="5">
        <v>0</v>
      </c>
      <c r="H1211" s="5">
        <v>0</v>
      </c>
      <c r="I1211" s="5">
        <v>22</v>
      </c>
      <c r="J1211" s="5">
        <v>0</v>
      </c>
      <c r="K1211" s="5">
        <v>0</v>
      </c>
      <c r="L1211" s="5">
        <f t="shared" si="45"/>
        <v>22</v>
      </c>
      <c r="M1211" s="1" t="s">
        <v>181</v>
      </c>
      <c r="N1211" s="1">
        <v>22</v>
      </c>
      <c r="O1211" s="1" t="s">
        <v>1617</v>
      </c>
      <c r="P1211" s="99">
        <v>101469</v>
      </c>
      <c r="R1211" s="104" t="s">
        <v>1608</v>
      </c>
      <c r="S1211" s="96" t="s">
        <v>1664</v>
      </c>
    </row>
    <row r="1212" spans="1:19" x14ac:dyDescent="0.2">
      <c r="A1212" s="8" t="str">
        <f t="shared" si="44"/>
        <v>SRICSR00095**C</v>
      </c>
      <c r="B1212" s="1" t="s">
        <v>163</v>
      </c>
      <c r="C1212" s="1" t="s">
        <v>359</v>
      </c>
      <c r="D1212" s="4">
        <v>9.18</v>
      </c>
      <c r="E1212" s="4">
        <v>11.03</v>
      </c>
      <c r="F1212" s="1" t="s">
        <v>322</v>
      </c>
      <c r="G1212" s="5">
        <v>0</v>
      </c>
      <c r="H1212" s="5">
        <v>0</v>
      </c>
      <c r="I1212" s="5">
        <v>122</v>
      </c>
      <c r="J1212" s="5">
        <v>0</v>
      </c>
      <c r="K1212" s="5">
        <v>0</v>
      </c>
      <c r="L1212" s="5">
        <f t="shared" si="45"/>
        <v>122</v>
      </c>
      <c r="M1212" s="1" t="s">
        <v>323</v>
      </c>
      <c r="N1212" s="1">
        <v>122</v>
      </c>
      <c r="O1212" s="1" t="s">
        <v>1617</v>
      </c>
      <c r="P1212" s="99">
        <v>101469</v>
      </c>
      <c r="R1212" s="104" t="s">
        <v>1608</v>
      </c>
      <c r="S1212" s="96" t="s">
        <v>1664</v>
      </c>
    </row>
    <row r="1213" spans="1:19" x14ac:dyDescent="0.2">
      <c r="A1213" s="8" t="str">
        <f t="shared" si="44"/>
        <v>SRICSR00096**C</v>
      </c>
      <c r="B1213" s="1" t="s">
        <v>163</v>
      </c>
      <c r="C1213" s="1" t="s">
        <v>367</v>
      </c>
      <c r="D1213" s="4">
        <v>0</v>
      </c>
      <c r="E1213" s="4">
        <v>0.91</v>
      </c>
      <c r="F1213" s="1" t="s">
        <v>322</v>
      </c>
      <c r="G1213" s="5">
        <v>0</v>
      </c>
      <c r="H1213" s="5">
        <v>0</v>
      </c>
      <c r="I1213" s="5">
        <v>63</v>
      </c>
      <c r="J1213" s="5">
        <v>0</v>
      </c>
      <c r="K1213" s="5">
        <v>0</v>
      </c>
      <c r="L1213" s="5">
        <f t="shared" si="45"/>
        <v>63</v>
      </c>
      <c r="M1213" s="1" t="s">
        <v>323</v>
      </c>
      <c r="N1213" s="1">
        <v>58</v>
      </c>
      <c r="O1213" s="1" t="s">
        <v>1662</v>
      </c>
      <c r="P1213" s="99">
        <v>97042</v>
      </c>
      <c r="S1213" s="96" t="s">
        <v>1650</v>
      </c>
    </row>
    <row r="1214" spans="1:19" x14ac:dyDescent="0.2">
      <c r="A1214" s="8" t="str">
        <f t="shared" si="44"/>
        <v>SRICSR00096**C</v>
      </c>
      <c r="B1214" s="1" t="s">
        <v>163</v>
      </c>
      <c r="C1214" s="1" t="s">
        <v>367</v>
      </c>
      <c r="D1214" s="4">
        <v>0.91</v>
      </c>
      <c r="E1214" s="4">
        <v>1.1399999999999999</v>
      </c>
      <c r="F1214" s="1" t="s">
        <v>198</v>
      </c>
      <c r="G1214" s="5">
        <v>0</v>
      </c>
      <c r="H1214" s="5">
        <v>0</v>
      </c>
      <c r="I1214" s="5">
        <v>34</v>
      </c>
      <c r="J1214" s="5">
        <v>0</v>
      </c>
      <c r="K1214" s="5">
        <v>0</v>
      </c>
      <c r="L1214" s="5">
        <f t="shared" si="45"/>
        <v>34</v>
      </c>
      <c r="M1214" s="1" t="s">
        <v>199</v>
      </c>
      <c r="N1214" s="1">
        <v>34</v>
      </c>
      <c r="O1214" s="1" t="s">
        <v>1662</v>
      </c>
      <c r="P1214" s="99">
        <v>97042</v>
      </c>
      <c r="S1214" s="96" t="s">
        <v>1650</v>
      </c>
    </row>
    <row r="1215" spans="1:19" x14ac:dyDescent="0.2">
      <c r="A1215" s="8" t="str">
        <f t="shared" si="44"/>
        <v>SRICSR00096**C</v>
      </c>
      <c r="B1215" s="1" t="s">
        <v>163</v>
      </c>
      <c r="C1215" s="1" t="s">
        <v>367</v>
      </c>
      <c r="D1215" s="4">
        <v>4.6500000000000004</v>
      </c>
      <c r="E1215" s="4">
        <v>5.4</v>
      </c>
      <c r="F1215" s="1" t="s">
        <v>322</v>
      </c>
      <c r="G1215" s="5">
        <v>0</v>
      </c>
      <c r="H1215" s="5">
        <v>0</v>
      </c>
      <c r="I1215" s="5">
        <v>53</v>
      </c>
      <c r="J1215" s="5">
        <v>0</v>
      </c>
      <c r="K1215" s="5">
        <v>0</v>
      </c>
      <c r="L1215" s="5">
        <f t="shared" si="45"/>
        <v>53</v>
      </c>
      <c r="M1215" s="1" t="s">
        <v>323</v>
      </c>
      <c r="N1215" s="1">
        <v>53</v>
      </c>
      <c r="O1215" s="1" t="s">
        <v>1596</v>
      </c>
      <c r="P1215" s="99">
        <v>101431</v>
      </c>
      <c r="R1215" s="104" t="s">
        <v>1608</v>
      </c>
      <c r="S1215" s="96" t="s">
        <v>1664</v>
      </c>
    </row>
    <row r="1216" spans="1:19" x14ac:dyDescent="0.2">
      <c r="A1216" s="8" t="s">
        <v>803</v>
      </c>
      <c r="B1216" s="1" t="s">
        <v>163</v>
      </c>
      <c r="C1216" s="1" t="s">
        <v>367</v>
      </c>
      <c r="D1216" s="4">
        <v>5.4</v>
      </c>
      <c r="E1216" s="4">
        <v>5.76</v>
      </c>
      <c r="F1216" s="1" t="s">
        <v>327</v>
      </c>
      <c r="G1216" s="5">
        <v>32</v>
      </c>
      <c r="H1216" s="5">
        <v>0</v>
      </c>
      <c r="I1216" s="5">
        <v>46</v>
      </c>
      <c r="J1216" s="5">
        <v>0</v>
      </c>
      <c r="K1216" s="5">
        <v>0</v>
      </c>
      <c r="L1216" s="5">
        <v>78</v>
      </c>
      <c r="M1216" s="1" t="s">
        <v>204</v>
      </c>
      <c r="N1216" s="1">
        <v>78</v>
      </c>
      <c r="O1216" s="1" t="s">
        <v>1596</v>
      </c>
      <c r="P1216" s="99">
        <v>101431</v>
      </c>
      <c r="R1216" s="104" t="s">
        <v>1608</v>
      </c>
      <c r="S1216" s="96" t="s">
        <v>1664</v>
      </c>
    </row>
    <row r="1217" spans="1:19" x14ac:dyDescent="0.2">
      <c r="A1217" s="8" t="s">
        <v>803</v>
      </c>
      <c r="B1217" s="1" t="s">
        <v>163</v>
      </c>
      <c r="C1217" s="1" t="s">
        <v>367</v>
      </c>
      <c r="D1217" s="4">
        <v>5.76</v>
      </c>
      <c r="E1217" s="4">
        <v>7.17</v>
      </c>
      <c r="F1217" s="1" t="s">
        <v>322</v>
      </c>
      <c r="G1217" s="5">
        <v>0</v>
      </c>
      <c r="H1217" s="5">
        <v>0</v>
      </c>
      <c r="I1217" s="5">
        <v>93</v>
      </c>
      <c r="J1217" s="5">
        <v>0</v>
      </c>
      <c r="K1217" s="5">
        <v>0</v>
      </c>
      <c r="L1217" s="5">
        <v>93</v>
      </c>
      <c r="M1217" s="1" t="s">
        <v>323</v>
      </c>
      <c r="N1217" s="1">
        <v>93</v>
      </c>
      <c r="O1217" s="1" t="s">
        <v>1596</v>
      </c>
      <c r="P1217" s="99">
        <v>101431</v>
      </c>
      <c r="R1217" s="104" t="s">
        <v>1608</v>
      </c>
      <c r="S1217" s="96" t="s">
        <v>1664</v>
      </c>
    </row>
    <row r="1218" spans="1:19" x14ac:dyDescent="0.2">
      <c r="A1218" s="8" t="s">
        <v>803</v>
      </c>
      <c r="B1218" s="1" t="s">
        <v>163</v>
      </c>
      <c r="C1218" s="1" t="s">
        <v>367</v>
      </c>
      <c r="D1218" s="4">
        <v>7.17</v>
      </c>
      <c r="E1218" s="4">
        <v>7.41</v>
      </c>
      <c r="F1218" s="1" t="s">
        <v>327</v>
      </c>
      <c r="G1218" s="5">
        <v>0</v>
      </c>
      <c r="H1218" s="5">
        <v>0</v>
      </c>
      <c r="I1218" s="5">
        <v>40</v>
      </c>
      <c r="J1218" s="5">
        <v>0</v>
      </c>
      <c r="K1218" s="5">
        <v>0</v>
      </c>
      <c r="L1218" s="5">
        <v>40</v>
      </c>
      <c r="M1218" s="1" t="s">
        <v>205</v>
      </c>
      <c r="N1218" s="1">
        <v>40</v>
      </c>
      <c r="O1218" s="1" t="s">
        <v>1596</v>
      </c>
      <c r="P1218" s="99">
        <v>101431</v>
      </c>
      <c r="R1218" s="104" t="s">
        <v>1608</v>
      </c>
      <c r="S1218" s="96" t="s">
        <v>1664</v>
      </c>
    </row>
    <row r="1219" spans="1:19" x14ac:dyDescent="0.2">
      <c r="A1219" s="8" t="s">
        <v>803</v>
      </c>
      <c r="B1219" s="1" t="s">
        <v>163</v>
      </c>
      <c r="C1219" s="1" t="s">
        <v>367</v>
      </c>
      <c r="D1219" s="4">
        <v>7.41</v>
      </c>
      <c r="E1219" s="4">
        <v>10.32</v>
      </c>
      <c r="F1219" s="1" t="s">
        <v>322</v>
      </c>
      <c r="G1219" s="5">
        <v>0</v>
      </c>
      <c r="H1219" s="5">
        <v>0</v>
      </c>
      <c r="I1219" s="5">
        <v>191</v>
      </c>
      <c r="J1219" s="5">
        <v>0</v>
      </c>
      <c r="K1219" s="5">
        <v>0</v>
      </c>
      <c r="L1219" s="5">
        <v>191</v>
      </c>
      <c r="M1219" s="1" t="s">
        <v>323</v>
      </c>
      <c r="N1219" s="1">
        <v>191</v>
      </c>
      <c r="O1219" s="1" t="s">
        <v>1596</v>
      </c>
      <c r="P1219" s="99">
        <v>101431</v>
      </c>
      <c r="R1219" s="104" t="s">
        <v>1608</v>
      </c>
      <c r="S1219" s="96" t="s">
        <v>1664</v>
      </c>
    </row>
    <row r="1220" spans="1:19" x14ac:dyDescent="0.2">
      <c r="A1220" s="8" t="s">
        <v>803</v>
      </c>
      <c r="B1220" s="1" t="s">
        <v>163</v>
      </c>
      <c r="C1220" s="1" t="s">
        <v>367</v>
      </c>
      <c r="D1220" s="4">
        <v>10.32</v>
      </c>
      <c r="E1220" s="4">
        <v>10.59</v>
      </c>
      <c r="F1220" s="1" t="s">
        <v>327</v>
      </c>
      <c r="G1220" s="5">
        <v>0</v>
      </c>
      <c r="H1220" s="5">
        <v>0</v>
      </c>
      <c r="I1220" s="5">
        <v>50</v>
      </c>
      <c r="J1220" s="5">
        <v>0</v>
      </c>
      <c r="K1220" s="5">
        <v>0</v>
      </c>
      <c r="L1220" s="5">
        <v>50</v>
      </c>
      <c r="M1220" s="1" t="s">
        <v>200</v>
      </c>
      <c r="N1220" s="1">
        <v>50</v>
      </c>
      <c r="O1220" s="1" t="s">
        <v>1596</v>
      </c>
      <c r="P1220" s="99">
        <v>101431</v>
      </c>
      <c r="R1220" s="104" t="s">
        <v>1608</v>
      </c>
      <c r="S1220" s="96" t="s">
        <v>1664</v>
      </c>
    </row>
    <row r="1221" spans="1:19" x14ac:dyDescent="0.2">
      <c r="A1221" s="8" t="s">
        <v>803</v>
      </c>
      <c r="B1221" s="1" t="s">
        <v>163</v>
      </c>
      <c r="C1221" s="1" t="s">
        <v>367</v>
      </c>
      <c r="D1221" s="4">
        <v>10.59</v>
      </c>
      <c r="E1221" s="4">
        <v>10.8</v>
      </c>
      <c r="F1221" s="1" t="s">
        <v>322</v>
      </c>
      <c r="G1221" s="5">
        <v>0</v>
      </c>
      <c r="H1221" s="5">
        <v>0</v>
      </c>
      <c r="I1221" s="5">
        <v>13</v>
      </c>
      <c r="J1221" s="5">
        <v>0</v>
      </c>
      <c r="K1221" s="5">
        <v>0</v>
      </c>
      <c r="L1221" s="5">
        <v>13</v>
      </c>
      <c r="M1221" s="1" t="s">
        <v>323</v>
      </c>
      <c r="N1221" s="1">
        <v>13</v>
      </c>
      <c r="O1221" s="1" t="s">
        <v>1596</v>
      </c>
      <c r="P1221" s="99">
        <v>101431</v>
      </c>
      <c r="R1221" s="104" t="s">
        <v>1608</v>
      </c>
      <c r="S1221" s="96" t="s">
        <v>1664</v>
      </c>
    </row>
    <row r="1222" spans="1:19" x14ac:dyDescent="0.2">
      <c r="A1222" s="8" t="s">
        <v>803</v>
      </c>
      <c r="B1222" s="1" t="s">
        <v>163</v>
      </c>
      <c r="C1222" s="1" t="s">
        <v>367</v>
      </c>
      <c r="D1222" s="4">
        <v>10.8</v>
      </c>
      <c r="E1222" s="4">
        <v>11.07</v>
      </c>
      <c r="F1222" s="1" t="s">
        <v>327</v>
      </c>
      <c r="G1222" s="5">
        <v>0</v>
      </c>
      <c r="H1222" s="5">
        <v>0</v>
      </c>
      <c r="I1222" s="5">
        <v>46</v>
      </c>
      <c r="J1222" s="5">
        <v>0</v>
      </c>
      <c r="K1222" s="5">
        <v>0</v>
      </c>
      <c r="L1222" s="5">
        <v>46</v>
      </c>
      <c r="M1222" s="1" t="s">
        <v>347</v>
      </c>
      <c r="N1222" s="1">
        <v>46</v>
      </c>
      <c r="O1222" s="1" t="s">
        <v>1596</v>
      </c>
      <c r="P1222" s="99">
        <v>101431</v>
      </c>
      <c r="R1222" s="104" t="s">
        <v>1608</v>
      </c>
      <c r="S1222" s="96" t="s">
        <v>1664</v>
      </c>
    </row>
    <row r="1223" spans="1:19" x14ac:dyDescent="0.2">
      <c r="A1223" s="8" t="s">
        <v>803</v>
      </c>
      <c r="B1223" s="1" t="s">
        <v>163</v>
      </c>
      <c r="C1223" s="1" t="s">
        <v>367</v>
      </c>
      <c r="D1223" s="4">
        <v>11.07</v>
      </c>
      <c r="E1223" s="4">
        <v>11.79</v>
      </c>
      <c r="F1223" s="1" t="s">
        <v>322</v>
      </c>
      <c r="G1223" s="5">
        <v>0</v>
      </c>
      <c r="H1223" s="5">
        <v>0</v>
      </c>
      <c r="I1223" s="5">
        <v>52</v>
      </c>
      <c r="J1223" s="5">
        <v>0</v>
      </c>
      <c r="K1223" s="5">
        <v>0</v>
      </c>
      <c r="L1223" s="5">
        <v>52</v>
      </c>
      <c r="M1223" s="1" t="s">
        <v>323</v>
      </c>
      <c r="N1223" s="1">
        <v>52</v>
      </c>
      <c r="O1223" s="1" t="s">
        <v>1596</v>
      </c>
      <c r="P1223" s="99">
        <v>101431</v>
      </c>
      <c r="R1223" s="104" t="s">
        <v>1608</v>
      </c>
      <c r="S1223" s="96" t="s">
        <v>1664</v>
      </c>
    </row>
    <row r="1224" spans="1:19" x14ac:dyDescent="0.2">
      <c r="A1224" s="8" t="s">
        <v>803</v>
      </c>
      <c r="B1224" s="1" t="s">
        <v>163</v>
      </c>
      <c r="C1224" s="1" t="s">
        <v>367</v>
      </c>
      <c r="D1224" s="4">
        <v>11.79</v>
      </c>
      <c r="E1224" s="4">
        <v>11.99</v>
      </c>
      <c r="F1224" s="1" t="s">
        <v>334</v>
      </c>
      <c r="G1224" s="5">
        <v>20</v>
      </c>
      <c r="H1224" s="5">
        <v>0</v>
      </c>
      <c r="I1224" s="5">
        <v>16</v>
      </c>
      <c r="J1224" s="5">
        <v>0</v>
      </c>
      <c r="K1224" s="5">
        <v>0</v>
      </c>
      <c r="L1224" s="5">
        <v>36</v>
      </c>
      <c r="M1224" s="1" t="s">
        <v>201</v>
      </c>
      <c r="N1224" s="1">
        <v>36</v>
      </c>
      <c r="O1224" s="1" t="s">
        <v>1596</v>
      </c>
      <c r="P1224" s="99">
        <v>101431</v>
      </c>
      <c r="R1224" s="104" t="s">
        <v>1608</v>
      </c>
      <c r="S1224" s="96" t="s">
        <v>1664</v>
      </c>
    </row>
    <row r="1225" spans="1:19" x14ac:dyDescent="0.2">
      <c r="A1225" s="8" t="str">
        <f t="shared" ref="A1225:A1288" si="46">"S"&amp;B1225&amp;MID(C1225,1,2)&amp;"00"&amp;MID(C1225,4,3)&amp;"**C"</f>
        <v>SRICSR00096**C</v>
      </c>
      <c r="B1225" s="1" t="s">
        <v>163</v>
      </c>
      <c r="C1225" s="1" t="s">
        <v>367</v>
      </c>
      <c r="D1225" s="4">
        <v>12.73</v>
      </c>
      <c r="E1225" s="4">
        <v>12.93</v>
      </c>
      <c r="F1225" s="1" t="s">
        <v>334</v>
      </c>
      <c r="G1225" s="5">
        <v>20</v>
      </c>
      <c r="H1225" s="5">
        <v>0</v>
      </c>
      <c r="I1225" s="5">
        <v>16</v>
      </c>
      <c r="J1225" s="5">
        <v>0</v>
      </c>
      <c r="K1225" s="5">
        <v>0</v>
      </c>
      <c r="L1225" s="5">
        <f t="shared" ref="L1225:L1288" si="47">SUM(G1225:K1225)</f>
        <v>36</v>
      </c>
      <c r="M1225" s="1" t="s">
        <v>202</v>
      </c>
      <c r="N1225" s="1">
        <v>36</v>
      </c>
      <c r="O1225" s="1" t="s">
        <v>1617</v>
      </c>
      <c r="P1225" s="99">
        <v>101469</v>
      </c>
      <c r="R1225" s="104" t="s">
        <v>1608</v>
      </c>
      <c r="S1225" s="96" t="s">
        <v>1664</v>
      </c>
    </row>
    <row r="1226" spans="1:19" x14ac:dyDescent="0.2">
      <c r="A1226" s="8" t="str">
        <f t="shared" si="46"/>
        <v>SRICSR00096**C</v>
      </c>
      <c r="B1226" s="1" t="s">
        <v>163</v>
      </c>
      <c r="C1226" s="1" t="s">
        <v>367</v>
      </c>
      <c r="D1226" s="4">
        <v>12.93</v>
      </c>
      <c r="E1226" s="4">
        <v>16.32</v>
      </c>
      <c r="F1226" s="1" t="s">
        <v>322</v>
      </c>
      <c r="G1226" s="5">
        <v>0</v>
      </c>
      <c r="H1226" s="5">
        <v>0</v>
      </c>
      <c r="I1226" s="5">
        <v>218</v>
      </c>
      <c r="J1226" s="5">
        <v>0</v>
      </c>
      <c r="K1226" s="5">
        <v>0</v>
      </c>
      <c r="L1226" s="5">
        <f t="shared" si="47"/>
        <v>218</v>
      </c>
      <c r="M1226" s="1" t="s">
        <v>323</v>
      </c>
      <c r="N1226" s="1">
        <v>218</v>
      </c>
      <c r="O1226" s="1" t="s">
        <v>1617</v>
      </c>
      <c r="P1226" s="99">
        <v>101469</v>
      </c>
      <c r="R1226" s="104" t="s">
        <v>1608</v>
      </c>
      <c r="S1226" s="96" t="s">
        <v>1664</v>
      </c>
    </row>
    <row r="1227" spans="1:19" x14ac:dyDescent="0.2">
      <c r="A1227" s="8" t="str">
        <f t="shared" si="46"/>
        <v>SRICSR00096**C</v>
      </c>
      <c r="B1227" s="1" t="s">
        <v>163</v>
      </c>
      <c r="C1227" s="1" t="s">
        <v>367</v>
      </c>
      <c r="D1227" s="4">
        <v>16.32</v>
      </c>
      <c r="E1227" s="4">
        <v>16.66</v>
      </c>
      <c r="F1227" s="1" t="s">
        <v>324</v>
      </c>
      <c r="G1227" s="5">
        <v>0</v>
      </c>
      <c r="H1227" s="5">
        <v>0</v>
      </c>
      <c r="I1227" s="5">
        <v>22</v>
      </c>
      <c r="J1227" s="5">
        <v>0</v>
      </c>
      <c r="K1227" s="5">
        <v>0</v>
      </c>
      <c r="L1227" s="5">
        <f t="shared" si="47"/>
        <v>22</v>
      </c>
      <c r="M1227" s="1" t="s">
        <v>181</v>
      </c>
      <c r="N1227" s="1">
        <v>22</v>
      </c>
      <c r="O1227" s="1" t="s">
        <v>1617</v>
      </c>
      <c r="P1227" s="99">
        <v>101469</v>
      </c>
      <c r="R1227" s="104" t="s">
        <v>1608</v>
      </c>
      <c r="S1227" s="96" t="s">
        <v>1664</v>
      </c>
    </row>
    <row r="1228" spans="1:19" x14ac:dyDescent="0.2">
      <c r="A1228" s="8" t="str">
        <f t="shared" si="46"/>
        <v>SRICSR00096**C</v>
      </c>
      <c r="B1228" s="1" t="s">
        <v>163</v>
      </c>
      <c r="C1228" s="1" t="s">
        <v>367</v>
      </c>
      <c r="D1228" s="4">
        <v>16.66</v>
      </c>
      <c r="E1228" s="4">
        <v>16.73</v>
      </c>
      <c r="F1228" s="1" t="s">
        <v>322</v>
      </c>
      <c r="G1228" s="5">
        <v>0</v>
      </c>
      <c r="H1228" s="5">
        <v>0</v>
      </c>
      <c r="I1228" s="5">
        <v>4</v>
      </c>
      <c r="J1228" s="5">
        <v>0</v>
      </c>
      <c r="K1228" s="5">
        <v>0</v>
      </c>
      <c r="L1228" s="5">
        <f t="shared" si="47"/>
        <v>4</v>
      </c>
      <c r="M1228" s="1" t="s">
        <v>323</v>
      </c>
      <c r="N1228" s="1">
        <v>4</v>
      </c>
      <c r="O1228" s="1" t="s">
        <v>1617</v>
      </c>
      <c r="P1228" s="99">
        <v>101469</v>
      </c>
      <c r="R1228" s="104" t="s">
        <v>1608</v>
      </c>
      <c r="S1228" s="96" t="s">
        <v>1664</v>
      </c>
    </row>
    <row r="1229" spans="1:19" x14ac:dyDescent="0.2">
      <c r="A1229" s="8" t="str">
        <f t="shared" si="46"/>
        <v>SRICSR00096**C</v>
      </c>
      <c r="B1229" s="1" t="s">
        <v>163</v>
      </c>
      <c r="C1229" s="1" t="s">
        <v>367</v>
      </c>
      <c r="D1229" s="4">
        <v>16.73</v>
      </c>
      <c r="E1229" s="4">
        <v>17.07</v>
      </c>
      <c r="F1229" s="1" t="s">
        <v>324</v>
      </c>
      <c r="G1229" s="5">
        <v>0</v>
      </c>
      <c r="H1229" s="5">
        <v>0</v>
      </c>
      <c r="I1229" s="5">
        <v>22</v>
      </c>
      <c r="J1229" s="5">
        <v>0</v>
      </c>
      <c r="K1229" s="5">
        <v>0</v>
      </c>
      <c r="L1229" s="5">
        <f t="shared" si="47"/>
        <v>22</v>
      </c>
      <c r="M1229" s="1" t="s">
        <v>203</v>
      </c>
      <c r="N1229" s="1">
        <v>22</v>
      </c>
      <c r="O1229" s="1" t="s">
        <v>1617</v>
      </c>
      <c r="P1229" s="99">
        <v>101469</v>
      </c>
      <c r="R1229" s="104" t="s">
        <v>1608</v>
      </c>
      <c r="S1229" s="96" t="s">
        <v>1664</v>
      </c>
    </row>
    <row r="1230" spans="1:19" x14ac:dyDescent="0.2">
      <c r="A1230" s="8" t="str">
        <f t="shared" si="46"/>
        <v>SRICSR00096**C</v>
      </c>
      <c r="B1230" s="1" t="s">
        <v>163</v>
      </c>
      <c r="C1230" s="1" t="s">
        <v>367</v>
      </c>
      <c r="D1230" s="4">
        <v>17.07</v>
      </c>
      <c r="E1230" s="4">
        <v>17.399999999999999</v>
      </c>
      <c r="F1230" s="1" t="s">
        <v>322</v>
      </c>
      <c r="G1230" s="5">
        <v>0</v>
      </c>
      <c r="H1230" s="5">
        <v>0</v>
      </c>
      <c r="I1230" s="5">
        <v>23</v>
      </c>
      <c r="J1230" s="5">
        <v>0</v>
      </c>
      <c r="K1230" s="5">
        <v>0</v>
      </c>
      <c r="L1230" s="5">
        <f t="shared" si="47"/>
        <v>23</v>
      </c>
      <c r="M1230" s="1" t="s">
        <v>323</v>
      </c>
      <c r="N1230" s="1">
        <v>23</v>
      </c>
      <c r="O1230" s="1" t="s">
        <v>1617</v>
      </c>
      <c r="P1230" s="99">
        <v>101469</v>
      </c>
      <c r="R1230" s="104" t="s">
        <v>1608</v>
      </c>
      <c r="S1230" s="96" t="s">
        <v>1664</v>
      </c>
    </row>
    <row r="1231" spans="1:19" x14ac:dyDescent="0.2">
      <c r="A1231" s="8" t="str">
        <f t="shared" si="46"/>
        <v>SRICSR00097**C</v>
      </c>
      <c r="B1231" s="1" t="s">
        <v>163</v>
      </c>
      <c r="C1231" s="1" t="s">
        <v>368</v>
      </c>
      <c r="D1231" s="4">
        <v>0</v>
      </c>
      <c r="E1231" s="4">
        <v>1.55</v>
      </c>
      <c r="F1231" s="1" t="s">
        <v>322</v>
      </c>
      <c r="G1231" s="5">
        <v>0</v>
      </c>
      <c r="H1231" s="5">
        <v>0</v>
      </c>
      <c r="I1231" s="5">
        <v>102</v>
      </c>
      <c r="J1231" s="5">
        <v>0</v>
      </c>
      <c r="K1231" s="5">
        <v>0</v>
      </c>
      <c r="L1231" s="5">
        <f t="shared" si="47"/>
        <v>102</v>
      </c>
      <c r="M1231" s="1" t="s">
        <v>323</v>
      </c>
      <c r="N1231" s="5">
        <v>102</v>
      </c>
      <c r="O1231" s="1" t="s">
        <v>1649</v>
      </c>
      <c r="P1231" s="3">
        <v>105445</v>
      </c>
    </row>
    <row r="1232" spans="1:19" x14ac:dyDescent="0.2">
      <c r="A1232" s="8" t="str">
        <f t="shared" si="46"/>
        <v>SRICSR00097**C</v>
      </c>
      <c r="B1232" s="1" t="s">
        <v>163</v>
      </c>
      <c r="C1232" s="1" t="s">
        <v>368</v>
      </c>
      <c r="D1232" s="4">
        <v>3.96</v>
      </c>
      <c r="E1232" s="4">
        <v>5.01</v>
      </c>
      <c r="F1232" s="1" t="s">
        <v>329</v>
      </c>
      <c r="G1232" s="5">
        <v>0</v>
      </c>
      <c r="H1232" s="5">
        <v>0</v>
      </c>
      <c r="I1232" s="5">
        <v>145</v>
      </c>
      <c r="J1232" s="5">
        <v>0</v>
      </c>
      <c r="K1232" s="5">
        <v>0</v>
      </c>
      <c r="L1232" s="5">
        <f t="shared" si="47"/>
        <v>145</v>
      </c>
      <c r="M1232" s="1" t="s">
        <v>206</v>
      </c>
      <c r="N1232" s="1">
        <v>145</v>
      </c>
      <c r="O1232" s="1" t="s">
        <v>1660</v>
      </c>
      <c r="P1232" s="3">
        <v>105561</v>
      </c>
    </row>
    <row r="1233" spans="1:16" x14ac:dyDescent="0.2">
      <c r="A1233" s="8" t="str">
        <f t="shared" si="46"/>
        <v>SRICSR00097**C</v>
      </c>
      <c r="B1233" s="1" t="s">
        <v>163</v>
      </c>
      <c r="C1233" s="1" t="s">
        <v>368</v>
      </c>
      <c r="D1233" s="4">
        <v>5.01</v>
      </c>
      <c r="E1233" s="4">
        <v>6.1</v>
      </c>
      <c r="F1233" s="1" t="s">
        <v>322</v>
      </c>
      <c r="G1233" s="5">
        <v>0</v>
      </c>
      <c r="H1233" s="5">
        <v>0</v>
      </c>
      <c r="I1233" s="5">
        <v>72</v>
      </c>
      <c r="J1233" s="5">
        <v>0</v>
      </c>
      <c r="K1233" s="5">
        <v>0</v>
      </c>
      <c r="L1233" s="5">
        <f t="shared" si="47"/>
        <v>72</v>
      </c>
      <c r="M1233" s="1" t="s">
        <v>323</v>
      </c>
      <c r="N1233" s="1">
        <v>72</v>
      </c>
      <c r="O1233" s="1" t="s">
        <v>1660</v>
      </c>
      <c r="P1233" s="3">
        <v>105561</v>
      </c>
    </row>
    <row r="1234" spans="1:16" x14ac:dyDescent="0.2">
      <c r="A1234" s="8" t="str">
        <f t="shared" si="46"/>
        <v>SRICSR00097**C</v>
      </c>
      <c r="B1234" s="1" t="s">
        <v>163</v>
      </c>
      <c r="C1234" s="1" t="s">
        <v>368</v>
      </c>
      <c r="D1234" s="4">
        <v>6.1</v>
      </c>
      <c r="E1234" s="4">
        <v>6.58</v>
      </c>
      <c r="F1234" s="1" t="s">
        <v>329</v>
      </c>
      <c r="G1234" s="5">
        <v>0</v>
      </c>
      <c r="H1234" s="5">
        <v>0</v>
      </c>
      <c r="I1234" s="5">
        <v>75</v>
      </c>
      <c r="J1234" s="5">
        <v>37</v>
      </c>
      <c r="K1234" s="5">
        <v>0</v>
      </c>
      <c r="L1234" s="5">
        <f t="shared" si="47"/>
        <v>112</v>
      </c>
      <c r="M1234" s="1" t="s">
        <v>343</v>
      </c>
      <c r="N1234" s="1">
        <v>59</v>
      </c>
      <c r="O1234" s="1" t="s">
        <v>1660</v>
      </c>
      <c r="P1234" s="3">
        <v>105561</v>
      </c>
    </row>
    <row r="1235" spans="1:16" x14ac:dyDescent="0.2">
      <c r="A1235" s="8" t="str">
        <f t="shared" si="46"/>
        <v>SRICSR00097**C</v>
      </c>
      <c r="B1235" s="1" t="s">
        <v>163</v>
      </c>
      <c r="C1235" s="1" t="s">
        <v>368</v>
      </c>
      <c r="D1235" s="4">
        <v>6.58</v>
      </c>
      <c r="E1235" s="4">
        <v>7.08</v>
      </c>
      <c r="F1235" s="1" t="s">
        <v>322</v>
      </c>
      <c r="G1235" s="5">
        <v>0</v>
      </c>
      <c r="H1235" s="5">
        <v>0</v>
      </c>
      <c r="I1235" s="5">
        <v>32</v>
      </c>
      <c r="J1235" s="5">
        <v>0</v>
      </c>
      <c r="K1235" s="5">
        <v>0</v>
      </c>
      <c r="L1235" s="5">
        <f t="shared" si="47"/>
        <v>32</v>
      </c>
      <c r="M1235" s="1" t="s">
        <v>323</v>
      </c>
      <c r="N1235" s="1">
        <v>32</v>
      </c>
      <c r="O1235" s="1" t="s">
        <v>1660</v>
      </c>
      <c r="P1235" s="3">
        <v>105561</v>
      </c>
    </row>
    <row r="1236" spans="1:16" x14ac:dyDescent="0.2">
      <c r="A1236" s="8" t="str">
        <f t="shared" si="46"/>
        <v>SRICSR00097**C</v>
      </c>
      <c r="B1236" s="1" t="s">
        <v>163</v>
      </c>
      <c r="C1236" s="1" t="s">
        <v>368</v>
      </c>
      <c r="D1236" s="4">
        <v>7.08</v>
      </c>
      <c r="E1236" s="4">
        <v>7.27</v>
      </c>
      <c r="F1236" s="1" t="s">
        <v>329</v>
      </c>
      <c r="G1236" s="5">
        <v>0</v>
      </c>
      <c r="H1236" s="5">
        <v>0</v>
      </c>
      <c r="I1236" s="5">
        <v>28</v>
      </c>
      <c r="J1236" s="5">
        <v>0</v>
      </c>
      <c r="K1236" s="5">
        <v>0</v>
      </c>
      <c r="L1236" s="5">
        <f t="shared" si="47"/>
        <v>28</v>
      </c>
      <c r="M1236" s="1" t="s">
        <v>343</v>
      </c>
      <c r="N1236" s="1">
        <v>28</v>
      </c>
      <c r="O1236" s="1" t="s">
        <v>1660</v>
      </c>
      <c r="P1236" s="3">
        <v>105561</v>
      </c>
    </row>
    <row r="1237" spans="1:16" x14ac:dyDescent="0.2">
      <c r="A1237" s="8" t="str">
        <f t="shared" si="46"/>
        <v>SRICSR00097**C</v>
      </c>
      <c r="B1237" s="1" t="s">
        <v>163</v>
      </c>
      <c r="C1237" s="1" t="s">
        <v>368</v>
      </c>
      <c r="D1237" s="4">
        <v>7.27</v>
      </c>
      <c r="E1237" s="4">
        <v>8</v>
      </c>
      <c r="F1237" s="1" t="s">
        <v>322</v>
      </c>
      <c r="G1237" s="5">
        <v>0</v>
      </c>
      <c r="H1237" s="5">
        <v>0</v>
      </c>
      <c r="I1237" s="5">
        <v>49</v>
      </c>
      <c r="J1237" s="5">
        <v>0</v>
      </c>
      <c r="K1237" s="5">
        <v>0</v>
      </c>
      <c r="L1237" s="5">
        <f t="shared" si="47"/>
        <v>49</v>
      </c>
      <c r="M1237" s="1" t="s">
        <v>323</v>
      </c>
      <c r="N1237" s="1">
        <v>49</v>
      </c>
      <c r="O1237" s="1" t="s">
        <v>1660</v>
      </c>
      <c r="P1237" s="3">
        <v>105561</v>
      </c>
    </row>
    <row r="1238" spans="1:16" x14ac:dyDescent="0.2">
      <c r="A1238" s="8" t="str">
        <f t="shared" si="46"/>
        <v>SRICSR00097**C</v>
      </c>
      <c r="B1238" s="1" t="s">
        <v>163</v>
      </c>
      <c r="C1238" s="1" t="s">
        <v>368</v>
      </c>
      <c r="D1238" s="4">
        <v>8</v>
      </c>
      <c r="E1238" s="4">
        <v>8.9499999999999993</v>
      </c>
      <c r="F1238" s="1" t="s">
        <v>329</v>
      </c>
      <c r="G1238" s="5">
        <v>0</v>
      </c>
      <c r="H1238" s="5">
        <v>0</v>
      </c>
      <c r="I1238" s="5">
        <v>123</v>
      </c>
      <c r="J1238" s="5">
        <v>0</v>
      </c>
      <c r="K1238" s="5">
        <v>0</v>
      </c>
      <c r="L1238" s="5">
        <f t="shared" si="47"/>
        <v>123</v>
      </c>
      <c r="M1238" s="1" t="s">
        <v>208</v>
      </c>
      <c r="N1238" s="1">
        <v>123</v>
      </c>
      <c r="O1238" s="1" t="s">
        <v>1660</v>
      </c>
      <c r="P1238" s="3">
        <v>105561</v>
      </c>
    </row>
    <row r="1239" spans="1:16" x14ac:dyDescent="0.2">
      <c r="A1239" s="8" t="str">
        <f t="shared" si="46"/>
        <v>SRICSR00097**C</v>
      </c>
      <c r="B1239" s="1" t="s">
        <v>163</v>
      </c>
      <c r="C1239" s="1" t="s">
        <v>368</v>
      </c>
      <c r="D1239" s="4">
        <v>10.6</v>
      </c>
      <c r="E1239" s="4">
        <v>12.43</v>
      </c>
      <c r="F1239" s="1" t="s">
        <v>322</v>
      </c>
      <c r="G1239" s="5">
        <v>0</v>
      </c>
      <c r="H1239" s="5">
        <v>0</v>
      </c>
      <c r="I1239" s="5">
        <v>139</v>
      </c>
      <c r="J1239" s="5">
        <v>0</v>
      </c>
      <c r="K1239" s="5">
        <v>0</v>
      </c>
      <c r="L1239" s="5">
        <f t="shared" si="47"/>
        <v>139</v>
      </c>
      <c r="M1239" s="1" t="s">
        <v>323</v>
      </c>
      <c r="N1239" s="1">
        <v>139</v>
      </c>
      <c r="O1239" s="1" t="s">
        <v>1647</v>
      </c>
      <c r="P1239" s="99">
        <v>102626</v>
      </c>
    </row>
    <row r="1240" spans="1:16" x14ac:dyDescent="0.2">
      <c r="A1240" s="8" t="str">
        <f t="shared" si="46"/>
        <v>SRICSR00097**C</v>
      </c>
      <c r="B1240" s="1" t="s">
        <v>163</v>
      </c>
      <c r="C1240" s="1" t="s">
        <v>368</v>
      </c>
      <c r="D1240" s="4">
        <v>12.43</v>
      </c>
      <c r="E1240" s="4">
        <v>13.25</v>
      </c>
      <c r="F1240" s="1" t="s">
        <v>329</v>
      </c>
      <c r="G1240" s="5">
        <v>0</v>
      </c>
      <c r="H1240" s="5">
        <v>0</v>
      </c>
      <c r="I1240" s="5">
        <v>110</v>
      </c>
      <c r="J1240" s="5">
        <v>0</v>
      </c>
      <c r="K1240" s="5">
        <v>0</v>
      </c>
      <c r="L1240" s="5">
        <f t="shared" si="47"/>
        <v>110</v>
      </c>
      <c r="M1240" s="1" t="s">
        <v>206</v>
      </c>
      <c r="N1240" s="1">
        <v>110</v>
      </c>
      <c r="O1240" s="1" t="s">
        <v>1647</v>
      </c>
      <c r="P1240" s="99">
        <v>102626</v>
      </c>
    </row>
    <row r="1241" spans="1:16" x14ac:dyDescent="0.2">
      <c r="A1241" s="8" t="str">
        <f t="shared" si="46"/>
        <v>SRICSR00097**C</v>
      </c>
      <c r="B1241" s="1" t="s">
        <v>163</v>
      </c>
      <c r="C1241" s="1" t="s">
        <v>368</v>
      </c>
      <c r="D1241" s="4">
        <v>13.25</v>
      </c>
      <c r="E1241" s="4">
        <v>13.58</v>
      </c>
      <c r="F1241" s="1" t="s">
        <v>322</v>
      </c>
      <c r="G1241" s="5">
        <v>0</v>
      </c>
      <c r="H1241" s="5">
        <v>0</v>
      </c>
      <c r="I1241" s="5">
        <v>23</v>
      </c>
      <c r="J1241" s="5">
        <v>0</v>
      </c>
      <c r="K1241" s="5">
        <v>0</v>
      </c>
      <c r="L1241" s="5">
        <f t="shared" si="47"/>
        <v>23</v>
      </c>
      <c r="M1241" s="1" t="s">
        <v>323</v>
      </c>
      <c r="N1241" s="1">
        <v>23</v>
      </c>
      <c r="O1241" s="1" t="s">
        <v>1647</v>
      </c>
      <c r="P1241" s="99">
        <v>102626</v>
      </c>
    </row>
    <row r="1242" spans="1:16" x14ac:dyDescent="0.2">
      <c r="A1242" s="8" t="str">
        <f t="shared" si="46"/>
        <v>SRICSR00097**C</v>
      </c>
      <c r="B1242" s="1" t="s">
        <v>163</v>
      </c>
      <c r="C1242" s="1" t="s">
        <v>368</v>
      </c>
      <c r="D1242" s="4">
        <v>13.58</v>
      </c>
      <c r="E1242" s="4">
        <v>13.84</v>
      </c>
      <c r="F1242" s="1" t="s">
        <v>329</v>
      </c>
      <c r="G1242" s="5">
        <v>0</v>
      </c>
      <c r="H1242" s="5">
        <v>0</v>
      </c>
      <c r="I1242" s="5">
        <v>39</v>
      </c>
      <c r="J1242" s="5">
        <v>0</v>
      </c>
      <c r="K1242" s="5">
        <v>0</v>
      </c>
      <c r="L1242" s="5">
        <f t="shared" si="47"/>
        <v>39</v>
      </c>
      <c r="M1242" s="1" t="s">
        <v>207</v>
      </c>
      <c r="N1242" s="1">
        <v>39</v>
      </c>
      <c r="O1242" s="1" t="s">
        <v>1647</v>
      </c>
      <c r="P1242" s="99">
        <v>102626</v>
      </c>
    </row>
    <row r="1243" spans="1:16" x14ac:dyDescent="0.2">
      <c r="A1243" s="8" t="str">
        <f t="shared" si="46"/>
        <v>SRICSR00097**C</v>
      </c>
      <c r="B1243" s="1" t="s">
        <v>163</v>
      </c>
      <c r="C1243" s="1" t="s">
        <v>368</v>
      </c>
      <c r="D1243" s="4">
        <v>13.84</v>
      </c>
      <c r="E1243" s="4">
        <v>14.88</v>
      </c>
      <c r="F1243" s="1" t="s">
        <v>322</v>
      </c>
      <c r="G1243" s="5">
        <v>0</v>
      </c>
      <c r="H1243" s="5">
        <v>0</v>
      </c>
      <c r="I1243" s="5">
        <v>72</v>
      </c>
      <c r="J1243" s="5">
        <v>0</v>
      </c>
      <c r="K1243" s="5">
        <v>0</v>
      </c>
      <c r="L1243" s="5">
        <f t="shared" si="47"/>
        <v>72</v>
      </c>
      <c r="M1243" s="1" t="s">
        <v>323</v>
      </c>
      <c r="N1243" s="1">
        <v>72</v>
      </c>
      <c r="O1243" s="1" t="s">
        <v>1647</v>
      </c>
      <c r="P1243" s="99">
        <v>102626</v>
      </c>
    </row>
    <row r="1244" spans="1:16" x14ac:dyDescent="0.2">
      <c r="A1244" s="8" t="str">
        <f t="shared" si="46"/>
        <v>SRICSR00097**C</v>
      </c>
      <c r="B1244" s="1" t="s">
        <v>163</v>
      </c>
      <c r="C1244" s="1" t="s">
        <v>368</v>
      </c>
      <c r="D1244" s="4">
        <v>16.23</v>
      </c>
      <c r="E1244" s="4">
        <v>17.059999999999999</v>
      </c>
      <c r="F1244" s="1" t="s">
        <v>329</v>
      </c>
      <c r="G1244" s="5">
        <v>0</v>
      </c>
      <c r="H1244" s="5">
        <v>0</v>
      </c>
      <c r="I1244" s="5">
        <v>120</v>
      </c>
      <c r="J1244" s="5">
        <v>0</v>
      </c>
      <c r="K1244" s="5">
        <v>0</v>
      </c>
      <c r="L1244" s="5">
        <f t="shared" si="47"/>
        <v>120</v>
      </c>
      <c r="M1244" s="1" t="s">
        <v>347</v>
      </c>
      <c r="N1244" s="1">
        <v>120</v>
      </c>
      <c r="O1244" s="1" t="s">
        <v>1647</v>
      </c>
      <c r="P1244" s="99">
        <v>102626</v>
      </c>
    </row>
    <row r="1245" spans="1:16" x14ac:dyDescent="0.2">
      <c r="A1245" s="8" t="str">
        <f t="shared" si="46"/>
        <v>SRICSR00097**C</v>
      </c>
      <c r="B1245" s="1" t="s">
        <v>163</v>
      </c>
      <c r="C1245" s="1" t="s">
        <v>368</v>
      </c>
      <c r="D1245" s="4">
        <v>17.059999999999999</v>
      </c>
      <c r="E1245" s="4">
        <v>17.48</v>
      </c>
      <c r="F1245" s="1" t="s">
        <v>322</v>
      </c>
      <c r="G1245" s="5">
        <v>0</v>
      </c>
      <c r="H1245" s="5">
        <v>0</v>
      </c>
      <c r="I1245" s="5">
        <v>39</v>
      </c>
      <c r="J1245" s="5">
        <v>0</v>
      </c>
      <c r="K1245" s="5">
        <v>0</v>
      </c>
      <c r="L1245" s="5">
        <f t="shared" si="47"/>
        <v>39</v>
      </c>
      <c r="M1245" s="1" t="s">
        <v>323</v>
      </c>
      <c r="N1245" s="1">
        <v>39</v>
      </c>
      <c r="O1245" s="1" t="s">
        <v>1647</v>
      </c>
      <c r="P1245" s="99">
        <v>102626</v>
      </c>
    </row>
    <row r="1246" spans="1:16" x14ac:dyDescent="0.2">
      <c r="A1246" s="8" t="str">
        <f t="shared" si="46"/>
        <v>SRICSR00097**C</v>
      </c>
      <c r="B1246" s="1" t="s">
        <v>163</v>
      </c>
      <c r="C1246" s="1" t="s">
        <v>368</v>
      </c>
      <c r="D1246" s="4">
        <v>17.48</v>
      </c>
      <c r="E1246" s="4">
        <v>18.079999999999998</v>
      </c>
      <c r="F1246" s="1" t="s">
        <v>329</v>
      </c>
      <c r="G1246" s="5">
        <v>0</v>
      </c>
      <c r="H1246" s="5">
        <v>0</v>
      </c>
      <c r="I1246" s="5">
        <v>44</v>
      </c>
      <c r="J1246" s="5">
        <v>0</v>
      </c>
      <c r="K1246" s="5">
        <v>0</v>
      </c>
      <c r="L1246" s="5">
        <f t="shared" si="47"/>
        <v>44</v>
      </c>
      <c r="M1246" s="1" t="s">
        <v>345</v>
      </c>
      <c r="N1246" s="1">
        <v>44</v>
      </c>
      <c r="O1246" s="1" t="s">
        <v>1647</v>
      </c>
      <c r="P1246" s="99">
        <v>102626</v>
      </c>
    </row>
    <row r="1247" spans="1:16" x14ac:dyDescent="0.2">
      <c r="A1247" s="8" t="str">
        <f t="shared" si="46"/>
        <v>SRICSR00097**C</v>
      </c>
      <c r="B1247" s="1" t="s">
        <v>163</v>
      </c>
      <c r="C1247" s="1" t="s">
        <v>368</v>
      </c>
      <c r="D1247" s="4">
        <v>18.079999999999998</v>
      </c>
      <c r="E1247" s="4">
        <v>18.34</v>
      </c>
      <c r="F1247" s="1" t="s">
        <v>322</v>
      </c>
      <c r="G1247" s="5">
        <v>0</v>
      </c>
      <c r="H1247" s="5">
        <v>0</v>
      </c>
      <c r="I1247" s="5">
        <v>24</v>
      </c>
      <c r="J1247" s="5">
        <v>0</v>
      </c>
      <c r="K1247" s="5">
        <v>0</v>
      </c>
      <c r="L1247" s="5">
        <f t="shared" si="47"/>
        <v>24</v>
      </c>
      <c r="M1247" s="1" t="s">
        <v>323</v>
      </c>
      <c r="N1247" s="1">
        <v>24</v>
      </c>
      <c r="O1247" s="1" t="s">
        <v>1647</v>
      </c>
      <c r="P1247" s="99">
        <v>102626</v>
      </c>
    </row>
    <row r="1248" spans="1:16" x14ac:dyDescent="0.2">
      <c r="A1248" s="8" t="str">
        <f t="shared" si="46"/>
        <v>SRICSR00097**C</v>
      </c>
      <c r="B1248" s="1" t="s">
        <v>163</v>
      </c>
      <c r="C1248" s="1" t="s">
        <v>368</v>
      </c>
      <c r="D1248" s="4">
        <v>18.34</v>
      </c>
      <c r="E1248" s="4">
        <v>19.09</v>
      </c>
      <c r="F1248" s="1" t="s">
        <v>329</v>
      </c>
      <c r="G1248" s="5">
        <v>0</v>
      </c>
      <c r="H1248" s="5">
        <v>0</v>
      </c>
      <c r="I1248" s="5">
        <v>96</v>
      </c>
      <c r="J1248" s="5">
        <v>0</v>
      </c>
      <c r="K1248" s="5">
        <v>0</v>
      </c>
      <c r="L1248" s="5">
        <f t="shared" si="47"/>
        <v>96</v>
      </c>
      <c r="M1248" s="1" t="s">
        <v>345</v>
      </c>
      <c r="N1248" s="1">
        <v>96</v>
      </c>
      <c r="O1248" s="1" t="s">
        <v>1647</v>
      </c>
      <c r="P1248" s="99">
        <v>102626</v>
      </c>
    </row>
    <row r="1249" spans="1:16" x14ac:dyDescent="0.2">
      <c r="A1249" s="8" t="str">
        <f t="shared" si="46"/>
        <v>SRICSR00097**C</v>
      </c>
      <c r="B1249" s="1" t="s">
        <v>163</v>
      </c>
      <c r="C1249" s="1" t="s">
        <v>368</v>
      </c>
      <c r="D1249" s="4">
        <v>19.09</v>
      </c>
      <c r="E1249" s="4">
        <v>20.64</v>
      </c>
      <c r="F1249" s="1" t="s">
        <v>322</v>
      </c>
      <c r="G1249" s="5">
        <v>0</v>
      </c>
      <c r="H1249" s="5">
        <v>0</v>
      </c>
      <c r="I1249" s="5">
        <v>114</v>
      </c>
      <c r="J1249" s="5">
        <v>0</v>
      </c>
      <c r="K1249" s="5">
        <v>0</v>
      </c>
      <c r="L1249" s="5">
        <f t="shared" si="47"/>
        <v>114</v>
      </c>
      <c r="M1249" s="1" t="s">
        <v>323</v>
      </c>
      <c r="N1249" s="1">
        <v>114</v>
      </c>
      <c r="O1249" s="1" t="s">
        <v>1647</v>
      </c>
      <c r="P1249" s="99">
        <v>102626</v>
      </c>
    </row>
    <row r="1250" spans="1:16" x14ac:dyDescent="0.2">
      <c r="A1250" s="8" t="str">
        <f t="shared" si="46"/>
        <v>SRICSR00098**C</v>
      </c>
      <c r="B1250" s="1" t="s">
        <v>163</v>
      </c>
      <c r="C1250" s="1" t="s">
        <v>480</v>
      </c>
      <c r="D1250" s="4">
        <v>0</v>
      </c>
      <c r="E1250" s="4">
        <v>4.32</v>
      </c>
      <c r="F1250" s="1" t="s">
        <v>322</v>
      </c>
      <c r="G1250" s="5">
        <v>0</v>
      </c>
      <c r="H1250" s="5">
        <v>0</v>
      </c>
      <c r="I1250" s="5">
        <v>291</v>
      </c>
      <c r="J1250" s="5">
        <v>0</v>
      </c>
      <c r="K1250" s="5">
        <v>0</v>
      </c>
      <c r="L1250" s="5">
        <f t="shared" si="47"/>
        <v>291</v>
      </c>
      <c r="M1250" s="1" t="s">
        <v>323</v>
      </c>
      <c r="N1250" s="1">
        <v>291</v>
      </c>
      <c r="O1250" s="1" t="s">
        <v>1649</v>
      </c>
      <c r="P1250" s="96">
        <v>113680</v>
      </c>
    </row>
    <row r="1251" spans="1:16" x14ac:dyDescent="0.2">
      <c r="A1251" s="8" t="str">
        <f t="shared" si="46"/>
        <v>SRICSR00181**C</v>
      </c>
      <c r="B1251" s="1" t="s">
        <v>163</v>
      </c>
      <c r="C1251" s="1" t="s">
        <v>497</v>
      </c>
      <c r="D1251" s="4">
        <v>0</v>
      </c>
      <c r="E1251" s="4">
        <v>0.12</v>
      </c>
      <c r="F1251" s="1" t="s">
        <v>327</v>
      </c>
      <c r="G1251" s="5">
        <v>0</v>
      </c>
      <c r="H1251" s="5">
        <v>0</v>
      </c>
      <c r="I1251" s="5">
        <v>11</v>
      </c>
      <c r="J1251" s="5">
        <v>0</v>
      </c>
      <c r="K1251" s="5">
        <v>0</v>
      </c>
      <c r="L1251" s="5">
        <f t="shared" si="47"/>
        <v>11</v>
      </c>
      <c r="M1251" s="1" t="s">
        <v>209</v>
      </c>
      <c r="N1251" s="1">
        <v>11</v>
      </c>
      <c r="O1251" s="1" t="s">
        <v>1660</v>
      </c>
      <c r="P1251" s="3">
        <v>105561</v>
      </c>
    </row>
    <row r="1252" spans="1:16" x14ac:dyDescent="0.2">
      <c r="A1252" s="8" t="str">
        <f t="shared" si="46"/>
        <v>SRICSR00181**C</v>
      </c>
      <c r="B1252" s="1" t="s">
        <v>163</v>
      </c>
      <c r="C1252" s="1" t="s">
        <v>497</v>
      </c>
      <c r="D1252" s="4">
        <v>0.12</v>
      </c>
      <c r="E1252" s="4">
        <v>2.56</v>
      </c>
      <c r="F1252" s="1" t="s">
        <v>322</v>
      </c>
      <c r="G1252" s="5">
        <v>0</v>
      </c>
      <c r="H1252" s="5">
        <v>0</v>
      </c>
      <c r="I1252" s="5">
        <v>161</v>
      </c>
      <c r="J1252" s="5">
        <v>0</v>
      </c>
      <c r="K1252" s="5">
        <v>0</v>
      </c>
      <c r="L1252" s="5">
        <f t="shared" si="47"/>
        <v>161</v>
      </c>
      <c r="M1252" s="1" t="s">
        <v>323</v>
      </c>
      <c r="N1252" s="1">
        <v>161</v>
      </c>
      <c r="O1252" s="1" t="s">
        <v>1660</v>
      </c>
      <c r="P1252" s="3">
        <v>105561</v>
      </c>
    </row>
    <row r="1253" spans="1:16" x14ac:dyDescent="0.2">
      <c r="A1253" s="8" t="str">
        <f t="shared" si="46"/>
        <v>SRICSR00181**C</v>
      </c>
      <c r="B1253" s="1" t="s">
        <v>163</v>
      </c>
      <c r="C1253" s="1" t="s">
        <v>497</v>
      </c>
      <c r="D1253" s="4">
        <v>2.56</v>
      </c>
      <c r="E1253" s="4">
        <v>2.68</v>
      </c>
      <c r="F1253" s="1" t="s">
        <v>334</v>
      </c>
      <c r="G1253" s="5">
        <v>16</v>
      </c>
      <c r="H1253" s="5">
        <v>0</v>
      </c>
      <c r="I1253" s="5">
        <v>11</v>
      </c>
      <c r="J1253" s="5">
        <v>0</v>
      </c>
      <c r="K1253" s="5">
        <v>0</v>
      </c>
      <c r="L1253" s="5">
        <f t="shared" si="47"/>
        <v>27</v>
      </c>
      <c r="M1253" s="1" t="s">
        <v>210</v>
      </c>
      <c r="N1253" s="1">
        <v>27</v>
      </c>
      <c r="O1253" s="1" t="s">
        <v>1660</v>
      </c>
      <c r="P1253" s="3">
        <v>105561</v>
      </c>
    </row>
    <row r="1254" spans="1:16" x14ac:dyDescent="0.2">
      <c r="A1254" s="8" t="str">
        <f t="shared" si="46"/>
        <v>SRICSR00309**C</v>
      </c>
      <c r="B1254" s="1" t="s">
        <v>163</v>
      </c>
      <c r="C1254" s="1" t="s">
        <v>502</v>
      </c>
      <c r="D1254" s="4">
        <v>0</v>
      </c>
      <c r="E1254" s="4">
        <v>1.71</v>
      </c>
      <c r="F1254" s="1" t="s">
        <v>322</v>
      </c>
      <c r="G1254" s="5">
        <v>0</v>
      </c>
      <c r="H1254" s="5">
        <v>0</v>
      </c>
      <c r="I1254" s="5">
        <v>110</v>
      </c>
      <c r="J1254" s="5">
        <v>0</v>
      </c>
      <c r="K1254" s="5">
        <v>0</v>
      </c>
      <c r="L1254" s="5">
        <f t="shared" si="47"/>
        <v>110</v>
      </c>
      <c r="M1254" s="1" t="s">
        <v>323</v>
      </c>
      <c r="N1254" s="1">
        <v>110</v>
      </c>
      <c r="O1254" s="1" t="s">
        <v>1647</v>
      </c>
      <c r="P1254" s="99">
        <v>102626</v>
      </c>
    </row>
    <row r="1255" spans="1:16" x14ac:dyDescent="0.2">
      <c r="A1255" s="8" t="str">
        <f t="shared" si="46"/>
        <v>SRICSR00309**C</v>
      </c>
      <c r="B1255" s="1" t="s">
        <v>163</v>
      </c>
      <c r="C1255" s="1" t="s">
        <v>502</v>
      </c>
      <c r="D1255" s="4">
        <v>1.71</v>
      </c>
      <c r="E1255" s="4">
        <v>2.3199999999999998</v>
      </c>
      <c r="F1255" s="1" t="s">
        <v>322</v>
      </c>
      <c r="G1255" s="5">
        <v>0</v>
      </c>
      <c r="H1255" s="5">
        <v>0</v>
      </c>
      <c r="I1255" s="5">
        <v>78</v>
      </c>
      <c r="J1255" s="5">
        <v>0</v>
      </c>
      <c r="K1255" s="5">
        <v>0</v>
      </c>
      <c r="L1255" s="5">
        <f t="shared" si="47"/>
        <v>78</v>
      </c>
      <c r="M1255" s="1" t="s">
        <v>211</v>
      </c>
      <c r="N1255" s="1">
        <v>78</v>
      </c>
      <c r="O1255" s="1" t="s">
        <v>1647</v>
      </c>
      <c r="P1255" s="99">
        <v>102626</v>
      </c>
    </row>
    <row r="1256" spans="1:16" x14ac:dyDescent="0.2">
      <c r="A1256" s="8" t="str">
        <f t="shared" si="46"/>
        <v>SRICSR00309**C</v>
      </c>
      <c r="B1256" s="1" t="s">
        <v>163</v>
      </c>
      <c r="C1256" s="1" t="s">
        <v>502</v>
      </c>
      <c r="D1256" s="4">
        <v>2.3199999999999998</v>
      </c>
      <c r="E1256" s="4">
        <v>2.8</v>
      </c>
      <c r="F1256" s="1" t="s">
        <v>329</v>
      </c>
      <c r="G1256" s="5">
        <v>0</v>
      </c>
      <c r="H1256" s="5">
        <v>0</v>
      </c>
      <c r="I1256" s="5">
        <v>32</v>
      </c>
      <c r="J1256" s="5">
        <v>0</v>
      </c>
      <c r="K1256" s="5">
        <v>0</v>
      </c>
      <c r="L1256" s="5">
        <f t="shared" si="47"/>
        <v>32</v>
      </c>
      <c r="M1256" s="1" t="s">
        <v>323</v>
      </c>
      <c r="N1256" s="1">
        <v>32</v>
      </c>
      <c r="O1256" s="1" t="s">
        <v>1647</v>
      </c>
      <c r="P1256" s="99">
        <v>102626</v>
      </c>
    </row>
    <row r="1257" spans="1:16" x14ac:dyDescent="0.2">
      <c r="A1257" s="8" t="str">
        <f t="shared" si="46"/>
        <v>SRICSR00309**C</v>
      </c>
      <c r="B1257" s="1" t="s">
        <v>163</v>
      </c>
      <c r="C1257" s="1" t="s">
        <v>502</v>
      </c>
      <c r="D1257" s="4">
        <v>2.8</v>
      </c>
      <c r="E1257" s="4">
        <v>3.11</v>
      </c>
      <c r="F1257" s="1" t="s">
        <v>401</v>
      </c>
      <c r="G1257" s="5">
        <v>0</v>
      </c>
      <c r="H1257" s="5">
        <v>0</v>
      </c>
      <c r="I1257" s="5">
        <v>22</v>
      </c>
      <c r="J1257" s="5">
        <v>0</v>
      </c>
      <c r="K1257" s="5">
        <v>0</v>
      </c>
      <c r="L1257" s="5">
        <f t="shared" si="47"/>
        <v>22</v>
      </c>
      <c r="M1257" s="1" t="s">
        <v>709</v>
      </c>
      <c r="N1257" s="1">
        <v>22</v>
      </c>
      <c r="O1257" s="1" t="s">
        <v>1647</v>
      </c>
      <c r="P1257" s="99">
        <v>102626</v>
      </c>
    </row>
    <row r="1258" spans="1:16" x14ac:dyDescent="0.2">
      <c r="A1258" s="8" t="str">
        <f t="shared" si="46"/>
        <v>SRICSR00309**C</v>
      </c>
      <c r="B1258" s="1" t="s">
        <v>163</v>
      </c>
      <c r="C1258" s="1" t="s">
        <v>502</v>
      </c>
      <c r="D1258" s="4">
        <v>3.11</v>
      </c>
      <c r="E1258" s="4">
        <v>3.54</v>
      </c>
      <c r="F1258" s="1" t="s">
        <v>322</v>
      </c>
      <c r="G1258" s="5">
        <v>0</v>
      </c>
      <c r="H1258" s="5">
        <v>0</v>
      </c>
      <c r="I1258" s="5">
        <v>88</v>
      </c>
      <c r="J1258" s="5">
        <v>5</v>
      </c>
      <c r="K1258" s="5">
        <v>0</v>
      </c>
      <c r="L1258" s="5">
        <f t="shared" si="47"/>
        <v>93</v>
      </c>
      <c r="M1258" s="1" t="s">
        <v>212</v>
      </c>
      <c r="N1258" s="1">
        <v>93</v>
      </c>
      <c r="O1258" s="1" t="s">
        <v>1647</v>
      </c>
      <c r="P1258" s="99">
        <v>102626</v>
      </c>
    </row>
    <row r="1259" spans="1:16" x14ac:dyDescent="0.2">
      <c r="A1259" s="8" t="str">
        <f t="shared" si="46"/>
        <v>SRICSR00309**C</v>
      </c>
      <c r="B1259" s="1" t="s">
        <v>163</v>
      </c>
      <c r="C1259" s="1" t="s">
        <v>502</v>
      </c>
      <c r="D1259" s="4">
        <v>3.54</v>
      </c>
      <c r="E1259" s="4">
        <v>3.91</v>
      </c>
      <c r="F1259" s="1" t="s">
        <v>324</v>
      </c>
      <c r="G1259" s="5">
        <v>16</v>
      </c>
      <c r="H1259" s="5">
        <v>0</v>
      </c>
      <c r="I1259" s="5">
        <v>11</v>
      </c>
      <c r="J1259" s="5">
        <v>0</v>
      </c>
      <c r="K1259" s="5">
        <v>0</v>
      </c>
      <c r="L1259" s="5">
        <f t="shared" si="47"/>
        <v>27</v>
      </c>
      <c r="M1259" s="1" t="s">
        <v>710</v>
      </c>
      <c r="N1259" s="1">
        <v>27</v>
      </c>
      <c r="O1259" s="1" t="s">
        <v>1647</v>
      </c>
      <c r="P1259" s="99">
        <v>102626</v>
      </c>
    </row>
    <row r="1260" spans="1:16" x14ac:dyDescent="0.2">
      <c r="A1260" s="8" t="str">
        <f t="shared" si="46"/>
        <v>SRICSR00314**C</v>
      </c>
      <c r="B1260" s="1" t="s">
        <v>163</v>
      </c>
      <c r="C1260" s="1" t="s">
        <v>213</v>
      </c>
      <c r="D1260" s="4">
        <v>0</v>
      </c>
      <c r="E1260" s="4">
        <v>0.91</v>
      </c>
      <c r="F1260" s="1" t="s">
        <v>322</v>
      </c>
      <c r="G1260" s="5">
        <v>0</v>
      </c>
      <c r="H1260" s="5">
        <v>0</v>
      </c>
      <c r="I1260" s="5">
        <v>58</v>
      </c>
      <c r="J1260" s="5">
        <v>0</v>
      </c>
      <c r="K1260" s="5">
        <v>0</v>
      </c>
      <c r="L1260" s="5">
        <f t="shared" si="47"/>
        <v>58</v>
      </c>
      <c r="M1260" s="1" t="s">
        <v>323</v>
      </c>
      <c r="N1260" s="1">
        <v>58</v>
      </c>
      <c r="O1260" s="1" t="s">
        <v>1647</v>
      </c>
      <c r="P1260" s="99">
        <v>102626</v>
      </c>
    </row>
    <row r="1261" spans="1:16" x14ac:dyDescent="0.2">
      <c r="A1261" s="8" t="str">
        <f t="shared" si="46"/>
        <v>SRICSR00314**C</v>
      </c>
      <c r="B1261" s="1" t="s">
        <v>163</v>
      </c>
      <c r="C1261" s="1" t="s">
        <v>213</v>
      </c>
      <c r="D1261" s="4">
        <v>0.91</v>
      </c>
      <c r="E1261" s="4">
        <v>1.28</v>
      </c>
      <c r="F1261" s="1" t="s">
        <v>329</v>
      </c>
      <c r="G1261" s="5">
        <v>0</v>
      </c>
      <c r="H1261" s="5">
        <v>0</v>
      </c>
      <c r="I1261" s="5">
        <v>54</v>
      </c>
      <c r="J1261" s="5">
        <v>0</v>
      </c>
      <c r="K1261" s="5">
        <v>0</v>
      </c>
      <c r="L1261" s="5">
        <f t="shared" si="47"/>
        <v>54</v>
      </c>
      <c r="M1261" s="1" t="s">
        <v>211</v>
      </c>
      <c r="N1261" s="1">
        <v>54</v>
      </c>
      <c r="O1261" s="1" t="s">
        <v>1647</v>
      </c>
      <c r="P1261" s="99">
        <v>102626</v>
      </c>
    </row>
    <row r="1262" spans="1:16" x14ac:dyDescent="0.2">
      <c r="A1262" s="8" t="str">
        <f t="shared" si="46"/>
        <v>SRICSR00314**C</v>
      </c>
      <c r="B1262" s="1" t="s">
        <v>163</v>
      </c>
      <c r="C1262" s="1" t="s">
        <v>213</v>
      </c>
      <c r="D1262" s="4">
        <v>1.28</v>
      </c>
      <c r="E1262" s="4">
        <v>1.6</v>
      </c>
      <c r="F1262" s="1" t="s">
        <v>322</v>
      </c>
      <c r="G1262" s="5">
        <v>0</v>
      </c>
      <c r="H1262" s="5">
        <v>0</v>
      </c>
      <c r="I1262" s="5">
        <v>21</v>
      </c>
      <c r="J1262" s="5">
        <v>0</v>
      </c>
      <c r="K1262" s="5">
        <v>0</v>
      </c>
      <c r="L1262" s="5">
        <f t="shared" si="47"/>
        <v>21</v>
      </c>
      <c r="M1262" s="1" t="s">
        <v>323</v>
      </c>
      <c r="N1262" s="1">
        <v>21</v>
      </c>
      <c r="O1262" s="1" t="s">
        <v>1647</v>
      </c>
      <c r="P1262" s="99">
        <v>102626</v>
      </c>
    </row>
    <row r="1263" spans="1:16" x14ac:dyDescent="0.2">
      <c r="A1263" s="8" t="str">
        <f t="shared" si="46"/>
        <v>SRICSR00314**C</v>
      </c>
      <c r="B1263" s="1" t="s">
        <v>163</v>
      </c>
      <c r="C1263" s="1" t="s">
        <v>213</v>
      </c>
      <c r="D1263" s="4">
        <v>1.6</v>
      </c>
      <c r="E1263" s="4">
        <v>1.94</v>
      </c>
      <c r="F1263" s="1" t="s">
        <v>324</v>
      </c>
      <c r="G1263" s="5">
        <v>0</v>
      </c>
      <c r="H1263" s="5">
        <v>0</v>
      </c>
      <c r="I1263" s="5">
        <v>22</v>
      </c>
      <c r="J1263" s="5">
        <v>0</v>
      </c>
      <c r="K1263" s="5">
        <v>0</v>
      </c>
      <c r="L1263" s="5">
        <f t="shared" si="47"/>
        <v>22</v>
      </c>
      <c r="M1263" s="1" t="s">
        <v>214</v>
      </c>
      <c r="N1263" s="1">
        <v>22</v>
      </c>
      <c r="O1263" s="1" t="s">
        <v>1647</v>
      </c>
      <c r="P1263" s="99">
        <v>102626</v>
      </c>
    </row>
    <row r="1264" spans="1:16" x14ac:dyDescent="0.2">
      <c r="A1264" s="8" t="str">
        <f t="shared" si="46"/>
        <v>SRICSR00314**C</v>
      </c>
      <c r="B1264" s="1" t="s">
        <v>163</v>
      </c>
      <c r="C1264" s="1" t="s">
        <v>213</v>
      </c>
      <c r="D1264" s="4">
        <v>1.94</v>
      </c>
      <c r="E1264" s="4">
        <v>2.17</v>
      </c>
      <c r="F1264" s="1" t="s">
        <v>329</v>
      </c>
      <c r="G1264" s="5">
        <v>0</v>
      </c>
      <c r="H1264" s="5">
        <v>0</v>
      </c>
      <c r="I1264" s="5">
        <v>17</v>
      </c>
      <c r="J1264" s="5">
        <v>0</v>
      </c>
      <c r="K1264" s="5">
        <v>0</v>
      </c>
      <c r="L1264" s="5">
        <f t="shared" si="47"/>
        <v>17</v>
      </c>
      <c r="M1264" s="1" t="s">
        <v>215</v>
      </c>
      <c r="N1264" s="1">
        <v>17</v>
      </c>
      <c r="O1264" s="1" t="s">
        <v>1647</v>
      </c>
      <c r="P1264" s="99">
        <v>102626</v>
      </c>
    </row>
    <row r="1265" spans="1:16" x14ac:dyDescent="0.2">
      <c r="A1265" s="8" t="str">
        <f t="shared" si="46"/>
        <v>SRICSR00314**C</v>
      </c>
      <c r="B1265" s="1" t="s">
        <v>163</v>
      </c>
      <c r="C1265" s="1" t="s">
        <v>213</v>
      </c>
      <c r="D1265" s="4">
        <v>2.17</v>
      </c>
      <c r="E1265" s="4">
        <v>2.87</v>
      </c>
      <c r="F1265" s="1" t="s">
        <v>329</v>
      </c>
      <c r="G1265" s="5">
        <v>0</v>
      </c>
      <c r="H1265" s="5">
        <v>0</v>
      </c>
      <c r="I1265" s="5">
        <v>93</v>
      </c>
      <c r="J1265" s="5">
        <v>0</v>
      </c>
      <c r="K1265" s="5">
        <v>0</v>
      </c>
      <c r="L1265" s="5">
        <f t="shared" si="47"/>
        <v>93</v>
      </c>
      <c r="M1265" s="1" t="s">
        <v>216</v>
      </c>
      <c r="N1265" s="1">
        <v>93</v>
      </c>
      <c r="O1265" s="1" t="s">
        <v>1647</v>
      </c>
      <c r="P1265" s="99">
        <v>102626</v>
      </c>
    </row>
    <row r="1266" spans="1:16" x14ac:dyDescent="0.2">
      <c r="A1266" s="8" t="str">
        <f t="shared" si="46"/>
        <v>SRICSR00314**C</v>
      </c>
      <c r="B1266" s="1" t="s">
        <v>163</v>
      </c>
      <c r="C1266" s="1" t="s">
        <v>213</v>
      </c>
      <c r="D1266" s="4">
        <v>2.87</v>
      </c>
      <c r="E1266" s="4">
        <v>3.57</v>
      </c>
      <c r="F1266" s="1" t="s">
        <v>322</v>
      </c>
      <c r="G1266" s="5">
        <v>0</v>
      </c>
      <c r="H1266" s="5">
        <v>0</v>
      </c>
      <c r="I1266" s="5">
        <v>47</v>
      </c>
      <c r="J1266" s="5">
        <v>0</v>
      </c>
      <c r="K1266" s="5">
        <v>0</v>
      </c>
      <c r="L1266" s="5">
        <f t="shared" si="47"/>
        <v>47</v>
      </c>
      <c r="M1266" s="1" t="s">
        <v>323</v>
      </c>
      <c r="N1266" s="1">
        <v>47</v>
      </c>
      <c r="O1266" s="1" t="s">
        <v>1647</v>
      </c>
      <c r="P1266" s="99">
        <v>102626</v>
      </c>
    </row>
    <row r="1267" spans="1:16" x14ac:dyDescent="0.2">
      <c r="A1267" s="8" t="str">
        <f t="shared" si="46"/>
        <v>SRICSR00314**C</v>
      </c>
      <c r="B1267" s="1" t="s">
        <v>163</v>
      </c>
      <c r="C1267" s="1" t="s">
        <v>213</v>
      </c>
      <c r="D1267" s="4">
        <v>3.57</v>
      </c>
      <c r="E1267" s="4">
        <v>3.97</v>
      </c>
      <c r="F1267" s="1" t="s">
        <v>334</v>
      </c>
      <c r="G1267" s="5">
        <v>32</v>
      </c>
      <c r="H1267" s="5">
        <v>0</v>
      </c>
      <c r="I1267" s="5">
        <v>22</v>
      </c>
      <c r="J1267" s="5">
        <v>0</v>
      </c>
      <c r="K1267" s="5">
        <v>0</v>
      </c>
      <c r="L1267" s="5">
        <f t="shared" si="47"/>
        <v>54</v>
      </c>
      <c r="M1267" s="1" t="s">
        <v>217</v>
      </c>
      <c r="N1267" s="1">
        <v>54</v>
      </c>
      <c r="O1267" s="1" t="s">
        <v>1647</v>
      </c>
      <c r="P1267" s="99">
        <v>102626</v>
      </c>
    </row>
    <row r="1268" spans="1:16" x14ac:dyDescent="0.2">
      <c r="A1268" s="8" t="str">
        <f t="shared" si="46"/>
        <v>SRICSR00314**C</v>
      </c>
      <c r="B1268" s="1" t="s">
        <v>163</v>
      </c>
      <c r="C1268" s="1" t="s">
        <v>213</v>
      </c>
      <c r="D1268" s="4">
        <v>3.97</v>
      </c>
      <c r="E1268" s="4">
        <v>4.7300000000000004</v>
      </c>
      <c r="F1268" s="1" t="s">
        <v>322</v>
      </c>
      <c r="G1268" s="5">
        <v>0</v>
      </c>
      <c r="H1268" s="5">
        <v>0</v>
      </c>
      <c r="I1268" s="5">
        <v>50</v>
      </c>
      <c r="J1268" s="5">
        <v>0</v>
      </c>
      <c r="K1268" s="5">
        <v>0</v>
      </c>
      <c r="L1268" s="5">
        <f t="shared" si="47"/>
        <v>50</v>
      </c>
      <c r="M1268" s="1" t="s">
        <v>323</v>
      </c>
      <c r="N1268" s="1">
        <v>50</v>
      </c>
      <c r="O1268" s="1" t="s">
        <v>1647</v>
      </c>
      <c r="P1268" s="99">
        <v>102626</v>
      </c>
    </row>
    <row r="1269" spans="1:16" x14ac:dyDescent="0.2">
      <c r="A1269" s="8" t="str">
        <f t="shared" si="46"/>
        <v>SRICSR00314**C</v>
      </c>
      <c r="B1269" s="1" t="s">
        <v>163</v>
      </c>
      <c r="C1269" s="1" t="s">
        <v>213</v>
      </c>
      <c r="D1269" s="4">
        <v>4.7300000000000004</v>
      </c>
      <c r="E1269" s="4">
        <v>5.13</v>
      </c>
      <c r="F1269" s="1" t="s">
        <v>334</v>
      </c>
      <c r="G1269" s="5">
        <v>32</v>
      </c>
      <c r="H1269" s="5">
        <v>0</v>
      </c>
      <c r="I1269" s="5">
        <v>22</v>
      </c>
      <c r="J1269" s="5">
        <v>0</v>
      </c>
      <c r="K1269" s="5">
        <v>0</v>
      </c>
      <c r="L1269" s="5">
        <f t="shared" si="47"/>
        <v>54</v>
      </c>
      <c r="M1269" s="1" t="s">
        <v>218</v>
      </c>
      <c r="N1269" s="1">
        <v>54</v>
      </c>
      <c r="O1269" s="1" t="s">
        <v>1647</v>
      </c>
      <c r="P1269" s="99">
        <v>102626</v>
      </c>
    </row>
    <row r="1270" spans="1:16" x14ac:dyDescent="0.2">
      <c r="A1270" s="8" t="str">
        <f t="shared" si="46"/>
        <v>SRICSR00314**C</v>
      </c>
      <c r="B1270" s="1" t="s">
        <v>163</v>
      </c>
      <c r="C1270" s="1" t="s">
        <v>213</v>
      </c>
      <c r="D1270" s="4">
        <v>5.13</v>
      </c>
      <c r="E1270" s="4">
        <v>5.31</v>
      </c>
      <c r="F1270" s="1" t="s">
        <v>322</v>
      </c>
      <c r="G1270" s="5">
        <v>0</v>
      </c>
      <c r="H1270" s="5">
        <v>0</v>
      </c>
      <c r="I1270" s="5">
        <v>10</v>
      </c>
      <c r="J1270" s="5">
        <v>0</v>
      </c>
      <c r="K1270" s="5">
        <v>0</v>
      </c>
      <c r="L1270" s="5">
        <f t="shared" si="47"/>
        <v>10</v>
      </c>
      <c r="M1270" s="1" t="s">
        <v>323</v>
      </c>
      <c r="N1270" s="1">
        <v>10</v>
      </c>
      <c r="O1270" s="1" t="s">
        <v>1647</v>
      </c>
      <c r="P1270" s="99">
        <v>102626</v>
      </c>
    </row>
    <row r="1271" spans="1:16" x14ac:dyDescent="0.2">
      <c r="A1271" s="8" t="str">
        <f t="shared" si="46"/>
        <v>SRICSR00314**C</v>
      </c>
      <c r="B1271" s="1" t="s">
        <v>163</v>
      </c>
      <c r="C1271" s="1" t="s">
        <v>213</v>
      </c>
      <c r="D1271" s="4">
        <v>5.31</v>
      </c>
      <c r="E1271" s="4">
        <v>5.52</v>
      </c>
      <c r="F1271" s="1" t="s">
        <v>329</v>
      </c>
      <c r="G1271" s="5">
        <v>0</v>
      </c>
      <c r="H1271" s="5">
        <v>0</v>
      </c>
      <c r="I1271" s="5">
        <v>26</v>
      </c>
      <c r="J1271" s="5">
        <v>0</v>
      </c>
      <c r="K1271" s="5">
        <v>0</v>
      </c>
      <c r="L1271" s="5">
        <f t="shared" si="47"/>
        <v>26</v>
      </c>
      <c r="M1271" s="1" t="s">
        <v>343</v>
      </c>
      <c r="N1271" s="1">
        <v>26</v>
      </c>
      <c r="O1271" s="1" t="s">
        <v>1647</v>
      </c>
      <c r="P1271" s="99">
        <v>102626</v>
      </c>
    </row>
    <row r="1272" spans="1:16" x14ac:dyDescent="0.2">
      <c r="A1272" s="8" t="str">
        <f t="shared" si="46"/>
        <v>SRICSR00314**C</v>
      </c>
      <c r="B1272" s="1" t="s">
        <v>163</v>
      </c>
      <c r="C1272" s="1" t="s">
        <v>213</v>
      </c>
      <c r="D1272" s="4">
        <v>5.52</v>
      </c>
      <c r="E1272" s="4">
        <v>6.16</v>
      </c>
      <c r="F1272" s="1" t="s">
        <v>322</v>
      </c>
      <c r="G1272" s="5">
        <v>0</v>
      </c>
      <c r="H1272" s="5">
        <v>0</v>
      </c>
      <c r="I1272" s="5">
        <v>43</v>
      </c>
      <c r="J1272" s="5">
        <v>0</v>
      </c>
      <c r="K1272" s="5">
        <v>0</v>
      </c>
      <c r="L1272" s="5">
        <f t="shared" si="47"/>
        <v>43</v>
      </c>
      <c r="M1272" s="1" t="s">
        <v>323</v>
      </c>
      <c r="N1272" s="1">
        <v>43</v>
      </c>
      <c r="O1272" s="1" t="s">
        <v>1647</v>
      </c>
      <c r="P1272" s="99">
        <v>102626</v>
      </c>
    </row>
    <row r="1273" spans="1:16" x14ac:dyDescent="0.2">
      <c r="A1273" s="8" t="str">
        <f t="shared" si="46"/>
        <v>SRICSR00314**C</v>
      </c>
      <c r="B1273" s="1" t="s">
        <v>163</v>
      </c>
      <c r="C1273" s="1" t="s">
        <v>213</v>
      </c>
      <c r="D1273" s="4">
        <v>6.16</v>
      </c>
      <c r="E1273" s="4">
        <v>6.39</v>
      </c>
      <c r="F1273" s="1" t="s">
        <v>329</v>
      </c>
      <c r="G1273" s="5">
        <v>0</v>
      </c>
      <c r="H1273" s="5">
        <v>0</v>
      </c>
      <c r="I1273" s="5">
        <v>30</v>
      </c>
      <c r="J1273" s="5">
        <v>0</v>
      </c>
      <c r="K1273" s="5">
        <v>0</v>
      </c>
      <c r="L1273" s="5">
        <f t="shared" si="47"/>
        <v>30</v>
      </c>
      <c r="M1273" s="1" t="s">
        <v>343</v>
      </c>
      <c r="N1273" s="1">
        <v>30</v>
      </c>
      <c r="O1273" s="1" t="s">
        <v>1647</v>
      </c>
      <c r="P1273" s="99">
        <v>102626</v>
      </c>
    </row>
    <row r="1274" spans="1:16" x14ac:dyDescent="0.2">
      <c r="A1274" s="8" t="str">
        <f t="shared" si="46"/>
        <v>SRICSR00314**C</v>
      </c>
      <c r="B1274" s="1" t="s">
        <v>163</v>
      </c>
      <c r="C1274" s="1" t="s">
        <v>213</v>
      </c>
      <c r="D1274" s="4">
        <v>6.39</v>
      </c>
      <c r="E1274" s="4">
        <v>6.81</v>
      </c>
      <c r="F1274" s="1" t="s">
        <v>322</v>
      </c>
      <c r="G1274" s="5">
        <v>0</v>
      </c>
      <c r="H1274" s="5">
        <v>0</v>
      </c>
      <c r="I1274" s="5">
        <v>25</v>
      </c>
      <c r="J1274" s="5">
        <v>0</v>
      </c>
      <c r="K1274" s="5">
        <v>0</v>
      </c>
      <c r="L1274" s="5">
        <f t="shared" si="47"/>
        <v>25</v>
      </c>
      <c r="M1274" s="1" t="s">
        <v>323</v>
      </c>
      <c r="N1274" s="1">
        <v>25</v>
      </c>
      <c r="O1274" s="1" t="s">
        <v>1647</v>
      </c>
      <c r="P1274" s="99">
        <v>102626</v>
      </c>
    </row>
    <row r="1275" spans="1:16" x14ac:dyDescent="0.2">
      <c r="A1275" s="8" t="str">
        <f t="shared" si="46"/>
        <v>SRICSR00314**C</v>
      </c>
      <c r="B1275" s="1" t="s">
        <v>163</v>
      </c>
      <c r="C1275" s="1" t="s">
        <v>213</v>
      </c>
      <c r="D1275" s="4">
        <v>6.81</v>
      </c>
      <c r="E1275" s="4">
        <v>7.51</v>
      </c>
      <c r="F1275" s="1" t="s">
        <v>329</v>
      </c>
      <c r="G1275" s="5">
        <v>0</v>
      </c>
      <c r="H1275" s="5">
        <v>0</v>
      </c>
      <c r="I1275" s="5">
        <v>96</v>
      </c>
      <c r="J1275" s="5">
        <v>0</v>
      </c>
      <c r="K1275" s="5">
        <v>0</v>
      </c>
      <c r="L1275" s="5">
        <f t="shared" si="47"/>
        <v>96</v>
      </c>
      <c r="M1275" s="1" t="s">
        <v>374</v>
      </c>
      <c r="N1275" s="1">
        <v>96</v>
      </c>
      <c r="O1275" s="1" t="s">
        <v>1647</v>
      </c>
      <c r="P1275" s="99">
        <v>102626</v>
      </c>
    </row>
    <row r="1276" spans="1:16" x14ac:dyDescent="0.2">
      <c r="A1276" s="8" t="str">
        <f t="shared" si="46"/>
        <v>SRICSR00314**C</v>
      </c>
      <c r="B1276" s="1" t="s">
        <v>163</v>
      </c>
      <c r="C1276" s="1" t="s">
        <v>213</v>
      </c>
      <c r="D1276" s="4">
        <v>7.51</v>
      </c>
      <c r="E1276" s="4">
        <v>7.82</v>
      </c>
      <c r="F1276" s="1" t="s">
        <v>322</v>
      </c>
      <c r="G1276" s="5">
        <v>0</v>
      </c>
      <c r="H1276" s="5">
        <v>0</v>
      </c>
      <c r="I1276" s="5">
        <v>20</v>
      </c>
      <c r="J1276" s="5">
        <v>0</v>
      </c>
      <c r="K1276" s="5">
        <v>0</v>
      </c>
      <c r="L1276" s="5">
        <f t="shared" si="47"/>
        <v>20</v>
      </c>
      <c r="M1276" s="1" t="s">
        <v>323</v>
      </c>
      <c r="N1276" s="1">
        <v>20</v>
      </c>
      <c r="O1276" s="1" t="s">
        <v>1647</v>
      </c>
      <c r="P1276" s="99">
        <v>102626</v>
      </c>
    </row>
    <row r="1277" spans="1:16" x14ac:dyDescent="0.2">
      <c r="A1277" s="8" t="str">
        <f t="shared" si="46"/>
        <v>SRICSR00314**C</v>
      </c>
      <c r="B1277" s="1" t="s">
        <v>163</v>
      </c>
      <c r="C1277" s="1" t="s">
        <v>213</v>
      </c>
      <c r="D1277" s="4">
        <v>7.82</v>
      </c>
      <c r="E1277" s="4">
        <v>8.76</v>
      </c>
      <c r="F1277" s="1" t="s">
        <v>329</v>
      </c>
      <c r="G1277" s="5">
        <v>0</v>
      </c>
      <c r="H1277" s="5">
        <v>0</v>
      </c>
      <c r="I1277" s="5">
        <v>127</v>
      </c>
      <c r="J1277" s="5">
        <v>0</v>
      </c>
      <c r="K1277" s="5">
        <v>0</v>
      </c>
      <c r="L1277" s="5">
        <f t="shared" si="47"/>
        <v>127</v>
      </c>
      <c r="M1277" s="1" t="s">
        <v>374</v>
      </c>
      <c r="N1277" s="1">
        <v>127</v>
      </c>
      <c r="O1277" s="1" t="s">
        <v>1647</v>
      </c>
      <c r="P1277" s="99">
        <v>102626</v>
      </c>
    </row>
    <row r="1278" spans="1:16" x14ac:dyDescent="0.2">
      <c r="A1278" s="8" t="str">
        <f t="shared" si="46"/>
        <v>SRICSR00314**C</v>
      </c>
      <c r="B1278" s="1" t="s">
        <v>163</v>
      </c>
      <c r="C1278" s="1" t="s">
        <v>213</v>
      </c>
      <c r="D1278" s="4">
        <v>8.76</v>
      </c>
      <c r="E1278" s="4">
        <v>9.0399999999999991</v>
      </c>
      <c r="F1278" s="1" t="s">
        <v>322</v>
      </c>
      <c r="G1278" s="5">
        <v>0</v>
      </c>
      <c r="H1278" s="5">
        <v>0</v>
      </c>
      <c r="I1278" s="5">
        <v>15</v>
      </c>
      <c r="J1278" s="5">
        <v>0</v>
      </c>
      <c r="K1278" s="5">
        <v>0</v>
      </c>
      <c r="L1278" s="5">
        <f t="shared" si="47"/>
        <v>15</v>
      </c>
      <c r="M1278" s="1" t="s">
        <v>323</v>
      </c>
      <c r="N1278" s="1">
        <v>15</v>
      </c>
      <c r="O1278" s="1" t="s">
        <v>1647</v>
      </c>
      <c r="P1278" s="99">
        <v>102626</v>
      </c>
    </row>
    <row r="1279" spans="1:16" x14ac:dyDescent="0.2">
      <c r="A1279" s="8" t="str">
        <f t="shared" si="46"/>
        <v>SRICSR00314**C</v>
      </c>
      <c r="B1279" s="1" t="s">
        <v>163</v>
      </c>
      <c r="C1279" s="1" t="s">
        <v>213</v>
      </c>
      <c r="D1279" s="4">
        <v>9.0399999999999991</v>
      </c>
      <c r="E1279" s="4">
        <v>9.49</v>
      </c>
      <c r="F1279" s="1" t="s">
        <v>329</v>
      </c>
      <c r="G1279" s="5">
        <v>0</v>
      </c>
      <c r="H1279" s="5">
        <v>0</v>
      </c>
      <c r="I1279" s="5">
        <v>60</v>
      </c>
      <c r="J1279" s="5">
        <v>0</v>
      </c>
      <c r="K1279" s="5">
        <v>0</v>
      </c>
      <c r="L1279" s="5">
        <f t="shared" si="47"/>
        <v>60</v>
      </c>
      <c r="M1279" s="1" t="s">
        <v>369</v>
      </c>
      <c r="N1279" s="1">
        <v>60</v>
      </c>
      <c r="O1279" s="1" t="s">
        <v>1647</v>
      </c>
      <c r="P1279" s="99">
        <v>102626</v>
      </c>
    </row>
    <row r="1280" spans="1:16" x14ac:dyDescent="0.2">
      <c r="A1280" s="8" t="str">
        <f t="shared" si="46"/>
        <v>SRICSR00314**C</v>
      </c>
      <c r="B1280" s="1" t="s">
        <v>163</v>
      </c>
      <c r="C1280" s="1" t="s">
        <v>213</v>
      </c>
      <c r="D1280" s="4">
        <v>9.49</v>
      </c>
      <c r="E1280" s="4">
        <v>9.85</v>
      </c>
      <c r="F1280" s="1" t="s">
        <v>322</v>
      </c>
      <c r="G1280" s="5">
        <v>0</v>
      </c>
      <c r="H1280" s="5">
        <v>0</v>
      </c>
      <c r="I1280" s="5">
        <v>23</v>
      </c>
      <c r="J1280" s="5">
        <v>0</v>
      </c>
      <c r="K1280" s="5">
        <v>0</v>
      </c>
      <c r="L1280" s="5">
        <f t="shared" si="47"/>
        <v>23</v>
      </c>
      <c r="M1280" s="1" t="s">
        <v>323</v>
      </c>
      <c r="N1280" s="1">
        <v>23</v>
      </c>
      <c r="O1280" s="1" t="s">
        <v>1647</v>
      </c>
      <c r="P1280" s="99">
        <v>102626</v>
      </c>
    </row>
    <row r="1281" spans="1:19" x14ac:dyDescent="0.2">
      <c r="A1281" s="8" t="str">
        <f t="shared" si="46"/>
        <v>SRICSR00314**C</v>
      </c>
      <c r="B1281" s="1" t="s">
        <v>163</v>
      </c>
      <c r="C1281" s="1" t="s">
        <v>213</v>
      </c>
      <c r="D1281" s="4">
        <v>9.85</v>
      </c>
      <c r="E1281" s="4">
        <v>10</v>
      </c>
      <c r="F1281" s="1" t="s">
        <v>334</v>
      </c>
      <c r="G1281" s="5"/>
      <c r="H1281" s="5">
        <v>0</v>
      </c>
      <c r="I1281" s="5">
        <v>11</v>
      </c>
      <c r="J1281" s="5">
        <v>0</v>
      </c>
      <c r="K1281" s="5">
        <v>0</v>
      </c>
      <c r="L1281" s="5">
        <f t="shared" si="47"/>
        <v>11</v>
      </c>
      <c r="M1281" s="1" t="s">
        <v>604</v>
      </c>
      <c r="N1281" s="1">
        <v>11</v>
      </c>
      <c r="O1281" s="1" t="s">
        <v>1647</v>
      </c>
      <c r="P1281" s="99">
        <v>102626</v>
      </c>
    </row>
    <row r="1282" spans="1:19" x14ac:dyDescent="0.2">
      <c r="A1282" s="8" t="str">
        <f t="shared" si="46"/>
        <v>SRICSR00430**C</v>
      </c>
      <c r="B1282" s="1" t="s">
        <v>163</v>
      </c>
      <c r="C1282" s="1" t="s">
        <v>386</v>
      </c>
      <c r="D1282" s="4">
        <v>7</v>
      </c>
      <c r="E1282" s="4">
        <v>7.55</v>
      </c>
      <c r="F1282" s="1" t="s">
        <v>95</v>
      </c>
      <c r="G1282" s="5">
        <v>32</v>
      </c>
      <c r="H1282" s="5">
        <v>0</v>
      </c>
      <c r="I1282" s="5">
        <v>32</v>
      </c>
      <c r="J1282" s="5">
        <v>0</v>
      </c>
      <c r="K1282" s="5">
        <v>0</v>
      </c>
      <c r="L1282" s="5">
        <f t="shared" si="47"/>
        <v>64</v>
      </c>
      <c r="M1282" s="1" t="s">
        <v>672</v>
      </c>
      <c r="N1282" s="1">
        <v>64</v>
      </c>
      <c r="O1282" s="1" t="s">
        <v>1660</v>
      </c>
      <c r="P1282" s="3">
        <v>105561</v>
      </c>
    </row>
    <row r="1283" spans="1:19" x14ac:dyDescent="0.2">
      <c r="A1283" s="8" t="str">
        <f t="shared" si="46"/>
        <v>SRICSR00430**C</v>
      </c>
      <c r="B1283" s="1" t="s">
        <v>163</v>
      </c>
      <c r="C1283" s="1" t="s">
        <v>386</v>
      </c>
      <c r="D1283" s="4">
        <v>7.55</v>
      </c>
      <c r="E1283" s="4">
        <v>7.94</v>
      </c>
      <c r="F1283" s="1" t="s">
        <v>322</v>
      </c>
      <c r="G1283" s="5">
        <v>0</v>
      </c>
      <c r="H1283" s="5">
        <v>0</v>
      </c>
      <c r="I1283" s="5">
        <v>25</v>
      </c>
      <c r="J1283" s="5">
        <v>0</v>
      </c>
      <c r="K1283" s="5">
        <v>0</v>
      </c>
      <c r="L1283" s="5">
        <f t="shared" si="47"/>
        <v>25</v>
      </c>
      <c r="M1283" s="1" t="s">
        <v>323</v>
      </c>
      <c r="N1283" s="1">
        <v>25</v>
      </c>
      <c r="O1283" s="1" t="s">
        <v>1660</v>
      </c>
      <c r="P1283" s="3">
        <v>105561</v>
      </c>
    </row>
    <row r="1284" spans="1:19" x14ac:dyDescent="0.2">
      <c r="A1284" s="8" t="str">
        <f t="shared" si="46"/>
        <v>SRICSR00430**C</v>
      </c>
      <c r="B1284" s="1" t="s">
        <v>163</v>
      </c>
      <c r="C1284" s="1" t="s">
        <v>386</v>
      </c>
      <c r="D1284" s="4">
        <v>7.94</v>
      </c>
      <c r="E1284" s="4">
        <v>8.2100000000000009</v>
      </c>
      <c r="F1284" s="1" t="s">
        <v>329</v>
      </c>
      <c r="G1284" s="5">
        <v>0</v>
      </c>
      <c r="H1284" s="5">
        <v>0</v>
      </c>
      <c r="I1284" s="5">
        <v>51</v>
      </c>
      <c r="J1284" s="5">
        <v>0</v>
      </c>
      <c r="K1284" s="5">
        <v>0</v>
      </c>
      <c r="L1284" s="5">
        <f t="shared" si="47"/>
        <v>51</v>
      </c>
      <c r="M1284" s="1" t="s">
        <v>343</v>
      </c>
      <c r="N1284" s="1">
        <v>51</v>
      </c>
      <c r="O1284" s="1" t="s">
        <v>1660</v>
      </c>
      <c r="P1284" s="3">
        <v>105561</v>
      </c>
    </row>
    <row r="1285" spans="1:19" x14ac:dyDescent="0.2">
      <c r="A1285" s="8" t="str">
        <f t="shared" si="46"/>
        <v>SRICSR00430**C</v>
      </c>
      <c r="B1285" s="1" t="s">
        <v>163</v>
      </c>
      <c r="C1285" s="1" t="s">
        <v>386</v>
      </c>
      <c r="D1285" s="4">
        <v>8.2100000000000009</v>
      </c>
      <c r="E1285" s="4">
        <v>10.11</v>
      </c>
      <c r="F1285" s="1" t="s">
        <v>322</v>
      </c>
      <c r="G1285" s="5">
        <v>0</v>
      </c>
      <c r="H1285" s="5">
        <v>0</v>
      </c>
      <c r="I1285" s="5">
        <v>123</v>
      </c>
      <c r="J1285" s="5">
        <v>0</v>
      </c>
      <c r="K1285" s="5">
        <v>0</v>
      </c>
      <c r="L1285" s="5">
        <f t="shared" si="47"/>
        <v>123</v>
      </c>
      <c r="M1285" s="1" t="s">
        <v>323</v>
      </c>
      <c r="N1285" s="5">
        <v>123</v>
      </c>
      <c r="O1285" s="1" t="s">
        <v>1660</v>
      </c>
      <c r="P1285" s="3">
        <v>105561</v>
      </c>
    </row>
    <row r="1286" spans="1:19" x14ac:dyDescent="0.2">
      <c r="A1286" s="8" t="str">
        <f t="shared" si="46"/>
        <v>SRICSR00430**C</v>
      </c>
      <c r="B1286" s="1" t="s">
        <v>163</v>
      </c>
      <c r="C1286" s="1" t="s">
        <v>386</v>
      </c>
      <c r="D1286" s="4">
        <v>10.11</v>
      </c>
      <c r="E1286" s="4">
        <v>12.51</v>
      </c>
      <c r="F1286" s="1" t="s">
        <v>322</v>
      </c>
      <c r="G1286" s="5">
        <v>0</v>
      </c>
      <c r="H1286" s="5">
        <v>0</v>
      </c>
      <c r="I1286" s="5">
        <v>159</v>
      </c>
      <c r="J1286" s="5">
        <v>0</v>
      </c>
      <c r="K1286" s="5">
        <v>0</v>
      </c>
      <c r="L1286" s="5">
        <f t="shared" si="47"/>
        <v>159</v>
      </c>
      <c r="M1286" s="1" t="s">
        <v>323</v>
      </c>
      <c r="N1286" s="5">
        <v>159</v>
      </c>
      <c r="O1286" s="1" t="s">
        <v>1662</v>
      </c>
      <c r="Q1286" s="99">
        <v>115132</v>
      </c>
      <c r="S1286" s="96" t="s">
        <v>1650</v>
      </c>
    </row>
    <row r="1287" spans="1:19" x14ac:dyDescent="0.2">
      <c r="A1287" s="8" t="str">
        <f t="shared" si="46"/>
        <v>SRICSR00545**C</v>
      </c>
      <c r="B1287" s="1" t="s">
        <v>163</v>
      </c>
      <c r="C1287" s="1" t="s">
        <v>397</v>
      </c>
      <c r="D1287" s="4">
        <v>1.1399999999999999</v>
      </c>
      <c r="E1287" s="4">
        <v>1.46</v>
      </c>
      <c r="F1287" s="1" t="s">
        <v>317</v>
      </c>
      <c r="G1287" s="5">
        <v>0</v>
      </c>
      <c r="H1287" s="5">
        <v>0</v>
      </c>
      <c r="I1287" s="5">
        <v>0</v>
      </c>
      <c r="J1287" s="5">
        <v>44</v>
      </c>
      <c r="K1287" s="5">
        <v>0</v>
      </c>
      <c r="L1287" s="5">
        <f t="shared" si="47"/>
        <v>44</v>
      </c>
      <c r="M1287" s="1" t="s">
        <v>511</v>
      </c>
      <c r="N1287" s="1">
        <v>44</v>
      </c>
      <c r="O1287" s="1" t="s">
        <v>1647</v>
      </c>
      <c r="P1287" s="99">
        <v>102626</v>
      </c>
    </row>
    <row r="1288" spans="1:19" x14ac:dyDescent="0.2">
      <c r="A1288" s="8" t="str">
        <f t="shared" si="46"/>
        <v>SRICSR00545**C</v>
      </c>
      <c r="B1288" s="1" t="s">
        <v>163</v>
      </c>
      <c r="C1288" s="1" t="s">
        <v>397</v>
      </c>
      <c r="D1288" s="4">
        <v>1.46</v>
      </c>
      <c r="E1288" s="4">
        <v>2.12</v>
      </c>
      <c r="F1288" s="1" t="s">
        <v>219</v>
      </c>
      <c r="G1288" s="5">
        <v>0</v>
      </c>
      <c r="H1288" s="5">
        <v>0</v>
      </c>
      <c r="I1288" s="5">
        <v>25</v>
      </c>
      <c r="J1288" s="5">
        <v>3</v>
      </c>
      <c r="K1288" s="5">
        <v>0</v>
      </c>
      <c r="L1288" s="5">
        <f t="shared" si="47"/>
        <v>28</v>
      </c>
      <c r="M1288" s="1" t="s">
        <v>660</v>
      </c>
      <c r="N1288" s="1">
        <v>28</v>
      </c>
      <c r="O1288" s="1" t="s">
        <v>1647</v>
      </c>
      <c r="P1288" s="99">
        <v>102626</v>
      </c>
    </row>
    <row r="1289" spans="1:19" x14ac:dyDescent="0.2">
      <c r="A1289" s="8" t="str">
        <f t="shared" ref="A1289:A1352" si="48">"S"&amp;B1289&amp;MID(C1289,1,2)&amp;"00"&amp;MID(C1289,4,3)&amp;"**C"</f>
        <v>SRICSR00545**C</v>
      </c>
      <c r="B1289" s="1" t="s">
        <v>163</v>
      </c>
      <c r="C1289" s="1" t="s">
        <v>397</v>
      </c>
      <c r="D1289" s="4">
        <v>2.12</v>
      </c>
      <c r="E1289" s="4">
        <v>2.39</v>
      </c>
      <c r="F1289" s="1" t="s">
        <v>322</v>
      </c>
      <c r="G1289" s="5">
        <v>0</v>
      </c>
      <c r="H1289" s="5">
        <v>0</v>
      </c>
      <c r="I1289" s="5">
        <v>17</v>
      </c>
      <c r="J1289" s="5">
        <v>0</v>
      </c>
      <c r="K1289" s="5">
        <v>0</v>
      </c>
      <c r="L1289" s="5">
        <f t="shared" ref="L1289:L1352" si="49">SUM(G1289:K1289)</f>
        <v>17</v>
      </c>
      <c r="M1289" s="1" t="s">
        <v>323</v>
      </c>
      <c r="N1289" s="1">
        <v>17</v>
      </c>
      <c r="O1289" s="1" t="s">
        <v>1647</v>
      </c>
      <c r="P1289" s="99">
        <v>102626</v>
      </c>
    </row>
    <row r="1290" spans="1:19" x14ac:dyDescent="0.2">
      <c r="A1290" s="8" t="str">
        <f t="shared" si="48"/>
        <v>SRICSR00545**C</v>
      </c>
      <c r="B1290" s="1" t="s">
        <v>163</v>
      </c>
      <c r="C1290" s="1" t="s">
        <v>397</v>
      </c>
      <c r="D1290" s="4">
        <v>2.39</v>
      </c>
      <c r="E1290" s="4">
        <v>2.7</v>
      </c>
      <c r="F1290" s="1" t="s">
        <v>329</v>
      </c>
      <c r="G1290" s="5">
        <v>0</v>
      </c>
      <c r="H1290" s="5">
        <v>0</v>
      </c>
      <c r="I1290" s="5">
        <v>41</v>
      </c>
      <c r="J1290" s="5">
        <v>0</v>
      </c>
      <c r="K1290" s="5">
        <v>0</v>
      </c>
      <c r="L1290" s="5">
        <f t="shared" si="49"/>
        <v>41</v>
      </c>
      <c r="M1290" s="1" t="s">
        <v>343</v>
      </c>
      <c r="N1290" s="1">
        <v>41</v>
      </c>
      <c r="O1290" s="1" t="s">
        <v>1647</v>
      </c>
      <c r="P1290" s="99">
        <v>102626</v>
      </c>
    </row>
    <row r="1291" spans="1:19" x14ac:dyDescent="0.2">
      <c r="A1291" s="8" t="str">
        <f t="shared" si="48"/>
        <v>SRICSR00545**C</v>
      </c>
      <c r="B1291" s="1" t="s">
        <v>163</v>
      </c>
      <c r="C1291" s="1" t="s">
        <v>397</v>
      </c>
      <c r="D1291" s="4">
        <v>2.7</v>
      </c>
      <c r="E1291" s="4">
        <v>3.98</v>
      </c>
      <c r="F1291" s="1" t="s">
        <v>322</v>
      </c>
      <c r="G1291" s="5">
        <v>0</v>
      </c>
      <c r="H1291" s="5">
        <v>0</v>
      </c>
      <c r="I1291" s="5">
        <v>84</v>
      </c>
      <c r="J1291" s="5">
        <v>0</v>
      </c>
      <c r="K1291" s="5">
        <v>0</v>
      </c>
      <c r="L1291" s="5">
        <f t="shared" si="49"/>
        <v>84</v>
      </c>
      <c r="M1291" s="1" t="s">
        <v>323</v>
      </c>
      <c r="N1291" s="1">
        <v>84</v>
      </c>
      <c r="O1291" s="1" t="s">
        <v>1647</v>
      </c>
      <c r="P1291" s="99">
        <v>102626</v>
      </c>
    </row>
    <row r="1292" spans="1:19" x14ac:dyDescent="0.2">
      <c r="A1292" s="8" t="str">
        <f t="shared" si="48"/>
        <v>SRICSR00545**C</v>
      </c>
      <c r="B1292" s="1" t="s">
        <v>163</v>
      </c>
      <c r="C1292" s="1" t="s">
        <v>397</v>
      </c>
      <c r="D1292" s="4">
        <v>3.98</v>
      </c>
      <c r="E1292" s="4">
        <v>4.2300000000000004</v>
      </c>
      <c r="F1292" s="1" t="s">
        <v>329</v>
      </c>
      <c r="G1292" s="5">
        <v>0</v>
      </c>
      <c r="H1292" s="5">
        <v>0</v>
      </c>
      <c r="I1292" s="5">
        <v>35</v>
      </c>
      <c r="J1292" s="5">
        <v>0</v>
      </c>
      <c r="K1292" s="5">
        <v>0</v>
      </c>
      <c r="L1292" s="5">
        <f t="shared" si="49"/>
        <v>35</v>
      </c>
      <c r="M1292" s="1" t="s">
        <v>343</v>
      </c>
      <c r="N1292" s="1">
        <v>35</v>
      </c>
      <c r="O1292" s="1" t="s">
        <v>1647</v>
      </c>
      <c r="P1292" s="99">
        <v>102626</v>
      </c>
    </row>
    <row r="1293" spans="1:19" x14ac:dyDescent="0.2">
      <c r="A1293" s="8" t="str">
        <f t="shared" si="48"/>
        <v>SRICSR00545**C</v>
      </c>
      <c r="B1293" s="1" t="s">
        <v>163</v>
      </c>
      <c r="C1293" s="1" t="s">
        <v>397</v>
      </c>
      <c r="D1293" s="4">
        <v>4.2300000000000004</v>
      </c>
      <c r="E1293" s="4">
        <v>5</v>
      </c>
      <c r="F1293" s="1" t="s">
        <v>322</v>
      </c>
      <c r="G1293" s="5">
        <v>0</v>
      </c>
      <c r="H1293" s="5">
        <v>0</v>
      </c>
      <c r="I1293" s="5">
        <v>49</v>
      </c>
      <c r="J1293" s="5">
        <v>0</v>
      </c>
      <c r="K1293" s="5">
        <v>0</v>
      </c>
      <c r="L1293" s="5">
        <f t="shared" si="49"/>
        <v>49</v>
      </c>
      <c r="M1293" s="1" t="s">
        <v>323</v>
      </c>
      <c r="N1293" s="1">
        <v>49</v>
      </c>
      <c r="O1293" s="1" t="s">
        <v>1647</v>
      </c>
      <c r="P1293" s="99">
        <v>102626</v>
      </c>
    </row>
    <row r="1294" spans="1:19" x14ac:dyDescent="0.2">
      <c r="A1294" s="8" t="str">
        <f t="shared" si="48"/>
        <v>SRICSR00545**C</v>
      </c>
      <c r="B1294" s="1" t="s">
        <v>163</v>
      </c>
      <c r="C1294" s="1" t="s">
        <v>397</v>
      </c>
      <c r="D1294" s="4">
        <v>5</v>
      </c>
      <c r="E1294" s="4">
        <v>5.23</v>
      </c>
      <c r="F1294" s="1" t="s">
        <v>329</v>
      </c>
      <c r="G1294" s="5">
        <v>0</v>
      </c>
      <c r="H1294" s="5">
        <v>0</v>
      </c>
      <c r="I1294" s="5">
        <v>37</v>
      </c>
      <c r="J1294" s="5">
        <v>0</v>
      </c>
      <c r="K1294" s="5">
        <v>0</v>
      </c>
      <c r="L1294" s="5">
        <f t="shared" si="49"/>
        <v>37</v>
      </c>
      <c r="M1294" s="1" t="s">
        <v>347</v>
      </c>
      <c r="N1294" s="1">
        <v>37</v>
      </c>
      <c r="O1294" s="1" t="s">
        <v>1647</v>
      </c>
      <c r="P1294" s="99">
        <v>102626</v>
      </c>
    </row>
    <row r="1295" spans="1:19" x14ac:dyDescent="0.2">
      <c r="A1295" s="8" t="str">
        <f t="shared" si="48"/>
        <v>SRICSR00545**C</v>
      </c>
      <c r="B1295" s="1" t="s">
        <v>163</v>
      </c>
      <c r="C1295" s="1" t="s">
        <v>397</v>
      </c>
      <c r="D1295" s="4">
        <v>5.23</v>
      </c>
      <c r="E1295" s="4">
        <v>6.28</v>
      </c>
      <c r="F1295" s="1" t="s">
        <v>322</v>
      </c>
      <c r="G1295" s="5">
        <v>0</v>
      </c>
      <c r="H1295" s="5">
        <v>0</v>
      </c>
      <c r="I1295" s="5">
        <v>59</v>
      </c>
      <c r="J1295" s="5">
        <v>0</v>
      </c>
      <c r="K1295" s="5">
        <v>0</v>
      </c>
      <c r="L1295" s="5">
        <f t="shared" si="49"/>
        <v>59</v>
      </c>
      <c r="M1295" s="1" t="s">
        <v>323</v>
      </c>
      <c r="N1295" s="1">
        <v>59</v>
      </c>
      <c r="O1295" s="1" t="s">
        <v>1647</v>
      </c>
      <c r="P1295" s="99">
        <v>102626</v>
      </c>
    </row>
    <row r="1296" spans="1:19" x14ac:dyDescent="0.2">
      <c r="A1296" s="8" t="str">
        <f t="shared" si="48"/>
        <v>SRICSR00545**C</v>
      </c>
      <c r="B1296" s="1" t="s">
        <v>163</v>
      </c>
      <c r="C1296" s="1" t="s">
        <v>397</v>
      </c>
      <c r="D1296" s="4">
        <v>6.28</v>
      </c>
      <c r="E1296" s="4">
        <v>7.41</v>
      </c>
      <c r="F1296" s="1" t="s">
        <v>327</v>
      </c>
      <c r="G1296" s="5">
        <v>0</v>
      </c>
      <c r="H1296" s="5">
        <v>0</v>
      </c>
      <c r="I1296" s="5">
        <v>160</v>
      </c>
      <c r="J1296" s="5">
        <v>0</v>
      </c>
      <c r="K1296" s="5">
        <v>0</v>
      </c>
      <c r="L1296" s="5">
        <f t="shared" si="49"/>
        <v>160</v>
      </c>
      <c r="M1296" s="1" t="s">
        <v>221</v>
      </c>
      <c r="N1296" s="1">
        <v>160</v>
      </c>
      <c r="O1296" s="1" t="s">
        <v>1647</v>
      </c>
      <c r="P1296" s="99">
        <v>102626</v>
      </c>
    </row>
    <row r="1297" spans="1:19" x14ac:dyDescent="0.2">
      <c r="A1297" s="8" t="str">
        <f t="shared" si="48"/>
        <v>SRICSR00545**C</v>
      </c>
      <c r="B1297" s="1" t="s">
        <v>163</v>
      </c>
      <c r="C1297" s="1" t="s">
        <v>397</v>
      </c>
      <c r="D1297" s="4">
        <v>7.41</v>
      </c>
      <c r="E1297" s="4">
        <v>9.08</v>
      </c>
      <c r="F1297" s="1" t="s">
        <v>355</v>
      </c>
      <c r="G1297" s="5">
        <v>0</v>
      </c>
      <c r="H1297" s="5">
        <v>0</v>
      </c>
      <c r="I1297" s="5">
        <v>110</v>
      </c>
      <c r="J1297" s="5">
        <v>0</v>
      </c>
      <c r="K1297" s="5">
        <v>0</v>
      </c>
      <c r="L1297" s="5">
        <f t="shared" si="49"/>
        <v>110</v>
      </c>
      <c r="M1297" s="1" t="s">
        <v>323</v>
      </c>
      <c r="N1297" s="1">
        <v>110</v>
      </c>
      <c r="O1297" s="1" t="s">
        <v>1647</v>
      </c>
      <c r="P1297" s="99">
        <v>102626</v>
      </c>
    </row>
    <row r="1298" spans="1:19" x14ac:dyDescent="0.2">
      <c r="A1298" s="8" t="str">
        <f t="shared" si="48"/>
        <v>SRICSR00545**C</v>
      </c>
      <c r="B1298" s="1" t="s">
        <v>163</v>
      </c>
      <c r="C1298" s="1" t="s">
        <v>397</v>
      </c>
      <c r="D1298" s="4">
        <v>9.08</v>
      </c>
      <c r="E1298" s="4">
        <v>9.3800000000000008</v>
      </c>
      <c r="F1298" s="1" t="s">
        <v>329</v>
      </c>
      <c r="G1298" s="5">
        <v>0</v>
      </c>
      <c r="H1298" s="5">
        <v>0</v>
      </c>
      <c r="I1298" s="5">
        <v>50</v>
      </c>
      <c r="J1298" s="5">
        <v>0</v>
      </c>
      <c r="K1298" s="5">
        <v>0</v>
      </c>
      <c r="L1298" s="5">
        <f t="shared" si="49"/>
        <v>50</v>
      </c>
      <c r="M1298" s="1" t="s">
        <v>347</v>
      </c>
      <c r="N1298" s="1">
        <v>50</v>
      </c>
      <c r="O1298" s="1" t="s">
        <v>1647</v>
      </c>
      <c r="P1298" s="99">
        <v>102626</v>
      </c>
    </row>
    <row r="1299" spans="1:19" x14ac:dyDescent="0.2">
      <c r="A1299" s="8" t="str">
        <f t="shared" si="48"/>
        <v>SRICSR00545**C</v>
      </c>
      <c r="B1299" s="1" t="s">
        <v>163</v>
      </c>
      <c r="C1299" s="1" t="s">
        <v>397</v>
      </c>
      <c r="D1299" s="4">
        <v>9.3800000000000008</v>
      </c>
      <c r="E1299" s="4">
        <v>9.6</v>
      </c>
      <c r="F1299" s="1" t="s">
        <v>322</v>
      </c>
      <c r="G1299" s="5">
        <v>0</v>
      </c>
      <c r="H1299" s="5">
        <v>0</v>
      </c>
      <c r="I1299" s="5">
        <v>14</v>
      </c>
      <c r="J1299" s="5">
        <v>0</v>
      </c>
      <c r="K1299" s="5">
        <v>0</v>
      </c>
      <c r="L1299" s="5">
        <f t="shared" si="49"/>
        <v>14</v>
      </c>
      <c r="M1299" s="1" t="s">
        <v>323</v>
      </c>
      <c r="N1299" s="1">
        <v>14</v>
      </c>
      <c r="O1299" s="1" t="s">
        <v>1647</v>
      </c>
      <c r="P1299" s="99">
        <v>102626</v>
      </c>
    </row>
    <row r="1300" spans="1:19" x14ac:dyDescent="0.2">
      <c r="A1300" s="8" t="str">
        <f t="shared" si="48"/>
        <v>SRICSR00545**C</v>
      </c>
      <c r="B1300" s="1" t="s">
        <v>163</v>
      </c>
      <c r="C1300" s="1" t="s">
        <v>397</v>
      </c>
      <c r="D1300" s="4">
        <v>9.6</v>
      </c>
      <c r="E1300" s="4">
        <v>10.07</v>
      </c>
      <c r="F1300" s="1" t="s">
        <v>327</v>
      </c>
      <c r="G1300" s="5">
        <v>0</v>
      </c>
      <c r="H1300" s="5">
        <v>0</v>
      </c>
      <c r="I1300" s="5">
        <v>71</v>
      </c>
      <c r="J1300" s="5">
        <v>0</v>
      </c>
      <c r="K1300" s="5">
        <v>0</v>
      </c>
      <c r="L1300" s="5">
        <f t="shared" si="49"/>
        <v>71</v>
      </c>
      <c r="M1300" s="1" t="s">
        <v>347</v>
      </c>
      <c r="N1300" s="1">
        <v>71</v>
      </c>
      <c r="O1300" s="1" t="s">
        <v>1647</v>
      </c>
      <c r="P1300" s="99">
        <v>102626</v>
      </c>
    </row>
    <row r="1301" spans="1:19" x14ac:dyDescent="0.2">
      <c r="A1301" s="8" t="str">
        <f t="shared" si="48"/>
        <v>SRICSR00545**C</v>
      </c>
      <c r="B1301" s="1" t="s">
        <v>163</v>
      </c>
      <c r="C1301" s="1" t="s">
        <v>397</v>
      </c>
      <c r="D1301" s="4">
        <v>10.07</v>
      </c>
      <c r="E1301" s="4">
        <v>10.38</v>
      </c>
      <c r="F1301" s="1" t="s">
        <v>322</v>
      </c>
      <c r="G1301" s="5">
        <v>0</v>
      </c>
      <c r="H1301" s="5">
        <v>0</v>
      </c>
      <c r="I1301" s="5">
        <v>21</v>
      </c>
      <c r="J1301" s="5">
        <v>0</v>
      </c>
      <c r="K1301" s="5">
        <v>0</v>
      </c>
      <c r="L1301" s="5">
        <f t="shared" si="49"/>
        <v>21</v>
      </c>
      <c r="M1301" s="1" t="s">
        <v>323</v>
      </c>
      <c r="N1301" s="1">
        <v>21</v>
      </c>
      <c r="O1301" s="1" t="s">
        <v>1647</v>
      </c>
      <c r="P1301" s="99">
        <v>102626</v>
      </c>
    </row>
    <row r="1302" spans="1:19" x14ac:dyDescent="0.2">
      <c r="A1302" s="8" t="str">
        <f t="shared" si="48"/>
        <v>SRICSR00545**C</v>
      </c>
      <c r="B1302" s="1" t="s">
        <v>163</v>
      </c>
      <c r="C1302" s="1" t="s">
        <v>397</v>
      </c>
      <c r="D1302" s="4">
        <v>10.38</v>
      </c>
      <c r="E1302" s="4">
        <v>10.75</v>
      </c>
      <c r="F1302" s="1" t="s">
        <v>334</v>
      </c>
      <c r="G1302" s="5">
        <v>32</v>
      </c>
      <c r="H1302" s="5">
        <v>0</v>
      </c>
      <c r="I1302" s="5">
        <v>22</v>
      </c>
      <c r="J1302" s="5">
        <v>0</v>
      </c>
      <c r="K1302" s="5">
        <v>0</v>
      </c>
      <c r="L1302" s="5">
        <f t="shared" si="49"/>
        <v>54</v>
      </c>
      <c r="M1302" s="1" t="s">
        <v>220</v>
      </c>
      <c r="N1302" s="1">
        <v>54</v>
      </c>
      <c r="O1302" s="1" t="s">
        <v>1647</v>
      </c>
      <c r="P1302" s="99">
        <v>102626</v>
      </c>
    </row>
    <row r="1303" spans="1:19" x14ac:dyDescent="0.2">
      <c r="A1303" s="8" t="str">
        <f t="shared" si="48"/>
        <v>SRICSR00545**C</v>
      </c>
      <c r="B1303" s="1" t="s">
        <v>163</v>
      </c>
      <c r="C1303" s="1" t="s">
        <v>397</v>
      </c>
      <c r="D1303" s="4">
        <v>10.75</v>
      </c>
      <c r="E1303" s="4">
        <v>11.09</v>
      </c>
      <c r="F1303" s="1" t="s">
        <v>329</v>
      </c>
      <c r="G1303" s="5">
        <v>0</v>
      </c>
      <c r="H1303" s="5">
        <v>0</v>
      </c>
      <c r="I1303" s="5">
        <v>51</v>
      </c>
      <c r="J1303" s="5">
        <v>0</v>
      </c>
      <c r="K1303" s="5">
        <v>0</v>
      </c>
      <c r="L1303" s="5">
        <f t="shared" si="49"/>
        <v>51</v>
      </c>
      <c r="M1303" s="1" t="s">
        <v>347</v>
      </c>
      <c r="N1303" s="1">
        <v>51</v>
      </c>
      <c r="O1303" s="1" t="s">
        <v>1647</v>
      </c>
      <c r="P1303" s="99">
        <v>102626</v>
      </c>
    </row>
    <row r="1304" spans="1:19" x14ac:dyDescent="0.2">
      <c r="A1304" s="8" t="str">
        <f t="shared" si="48"/>
        <v>SRICSR00545**C</v>
      </c>
      <c r="B1304" s="1" t="s">
        <v>163</v>
      </c>
      <c r="C1304" s="1" t="s">
        <v>397</v>
      </c>
      <c r="D1304" s="4">
        <v>11.09</v>
      </c>
      <c r="E1304" s="4">
        <v>11.48</v>
      </c>
      <c r="F1304" s="1" t="s">
        <v>322</v>
      </c>
      <c r="G1304" s="5">
        <v>0</v>
      </c>
      <c r="H1304" s="5">
        <v>0</v>
      </c>
      <c r="I1304" s="5">
        <v>29</v>
      </c>
      <c r="J1304" s="5">
        <v>0</v>
      </c>
      <c r="K1304" s="5">
        <v>0</v>
      </c>
      <c r="L1304" s="5">
        <f t="shared" si="49"/>
        <v>29</v>
      </c>
      <c r="M1304" s="1" t="s">
        <v>323</v>
      </c>
      <c r="N1304" s="1">
        <v>29</v>
      </c>
      <c r="O1304" s="1" t="s">
        <v>1647</v>
      </c>
      <c r="P1304" s="99">
        <v>102626</v>
      </c>
    </row>
    <row r="1305" spans="1:19" x14ac:dyDescent="0.2">
      <c r="A1305" s="8" t="str">
        <f t="shared" si="48"/>
        <v>SRICSR00546**C</v>
      </c>
      <c r="B1305" s="1" t="s">
        <v>163</v>
      </c>
      <c r="C1305" s="1" t="s">
        <v>222</v>
      </c>
      <c r="D1305" s="4">
        <v>0</v>
      </c>
      <c r="E1305" s="4">
        <v>0.17</v>
      </c>
      <c r="F1305" s="1" t="s">
        <v>322</v>
      </c>
      <c r="G1305" s="5">
        <v>0</v>
      </c>
      <c r="H1305" s="5">
        <v>0</v>
      </c>
      <c r="I1305" s="5">
        <v>11</v>
      </c>
      <c r="J1305" s="5">
        <v>0</v>
      </c>
      <c r="K1305" s="5">
        <v>0</v>
      </c>
      <c r="L1305" s="5">
        <f t="shared" si="49"/>
        <v>11</v>
      </c>
      <c r="M1305" s="1" t="s">
        <v>323</v>
      </c>
      <c r="N1305" s="1">
        <v>11</v>
      </c>
      <c r="O1305" s="1" t="s">
        <v>1617</v>
      </c>
      <c r="P1305" s="99">
        <v>101469</v>
      </c>
      <c r="R1305" s="104" t="s">
        <v>1608</v>
      </c>
      <c r="S1305" s="96" t="s">
        <v>1664</v>
      </c>
    </row>
    <row r="1306" spans="1:19" x14ac:dyDescent="0.2">
      <c r="A1306" s="8" t="str">
        <f t="shared" si="48"/>
        <v>SRICSR00546**C</v>
      </c>
      <c r="B1306" s="1" t="s">
        <v>163</v>
      </c>
      <c r="C1306" s="1" t="s">
        <v>222</v>
      </c>
      <c r="D1306" s="4">
        <v>0.17</v>
      </c>
      <c r="E1306" s="4">
        <v>0.4</v>
      </c>
      <c r="F1306" s="1" t="s">
        <v>329</v>
      </c>
      <c r="G1306" s="5">
        <v>0</v>
      </c>
      <c r="H1306" s="5">
        <v>0</v>
      </c>
      <c r="I1306" s="5">
        <v>29</v>
      </c>
      <c r="J1306" s="5">
        <v>0</v>
      </c>
      <c r="K1306" s="5">
        <v>0</v>
      </c>
      <c r="L1306" s="5">
        <f t="shared" si="49"/>
        <v>29</v>
      </c>
      <c r="M1306" s="1" t="s">
        <v>343</v>
      </c>
      <c r="N1306" s="1">
        <v>29</v>
      </c>
      <c r="O1306" s="1" t="s">
        <v>1617</v>
      </c>
      <c r="P1306" s="99">
        <v>101469</v>
      </c>
      <c r="R1306" s="104" t="s">
        <v>1608</v>
      </c>
      <c r="S1306" s="96" t="s">
        <v>1664</v>
      </c>
    </row>
    <row r="1307" spans="1:19" x14ac:dyDescent="0.2">
      <c r="A1307" s="8" t="str">
        <f t="shared" si="48"/>
        <v>SRICSR00546**C</v>
      </c>
      <c r="B1307" s="1" t="s">
        <v>163</v>
      </c>
      <c r="C1307" s="1" t="s">
        <v>222</v>
      </c>
      <c r="D1307" s="4">
        <v>0.4</v>
      </c>
      <c r="E1307" s="4">
        <v>6.58</v>
      </c>
      <c r="F1307" s="1" t="s">
        <v>322</v>
      </c>
      <c r="G1307" s="5">
        <v>0</v>
      </c>
      <c r="H1307" s="5">
        <v>0</v>
      </c>
      <c r="I1307" s="5">
        <v>400</v>
      </c>
      <c r="J1307" s="5">
        <v>0</v>
      </c>
      <c r="K1307" s="5">
        <v>0</v>
      </c>
      <c r="L1307" s="5">
        <f t="shared" si="49"/>
        <v>400</v>
      </c>
      <c r="M1307" s="1" t="s">
        <v>323</v>
      </c>
      <c r="N1307" s="1">
        <v>400</v>
      </c>
      <c r="O1307" s="1" t="s">
        <v>1617</v>
      </c>
      <c r="P1307" s="99">
        <v>101469</v>
      </c>
      <c r="R1307" s="104" t="s">
        <v>1608</v>
      </c>
      <c r="S1307" s="96" t="s">
        <v>1664</v>
      </c>
    </row>
    <row r="1308" spans="1:19" x14ac:dyDescent="0.2">
      <c r="A1308" s="8" t="str">
        <f t="shared" si="48"/>
        <v>SRICSR00546**C</v>
      </c>
      <c r="B1308" s="1" t="s">
        <v>163</v>
      </c>
      <c r="C1308" s="1" t="s">
        <v>222</v>
      </c>
      <c r="D1308" s="4">
        <v>6.58</v>
      </c>
      <c r="E1308" s="4">
        <v>6.8</v>
      </c>
      <c r="F1308" s="1" t="s">
        <v>329</v>
      </c>
      <c r="G1308" s="5">
        <v>0</v>
      </c>
      <c r="H1308" s="5">
        <v>0</v>
      </c>
      <c r="I1308" s="5">
        <v>30</v>
      </c>
      <c r="J1308" s="5">
        <v>0</v>
      </c>
      <c r="K1308" s="5">
        <v>0</v>
      </c>
      <c r="L1308" s="5">
        <f t="shared" si="49"/>
        <v>30</v>
      </c>
      <c r="M1308" s="1" t="s">
        <v>343</v>
      </c>
      <c r="N1308" s="1">
        <v>30</v>
      </c>
      <c r="O1308" s="1" t="s">
        <v>1617</v>
      </c>
      <c r="P1308" s="99">
        <v>101469</v>
      </c>
      <c r="R1308" s="104" t="s">
        <v>1608</v>
      </c>
      <c r="S1308" s="96" t="s">
        <v>1664</v>
      </c>
    </row>
    <row r="1309" spans="1:19" x14ac:dyDescent="0.2">
      <c r="A1309" s="8" t="str">
        <f t="shared" si="48"/>
        <v>SRICSR00546**C</v>
      </c>
      <c r="B1309" s="1" t="s">
        <v>163</v>
      </c>
      <c r="C1309" s="1" t="s">
        <v>222</v>
      </c>
      <c r="D1309" s="4">
        <v>6.8</v>
      </c>
      <c r="E1309" s="4">
        <v>7.35</v>
      </c>
      <c r="F1309" s="1" t="s">
        <v>322</v>
      </c>
      <c r="G1309" s="5">
        <v>0</v>
      </c>
      <c r="H1309" s="5">
        <v>0</v>
      </c>
      <c r="I1309" s="5">
        <v>36</v>
      </c>
      <c r="J1309" s="5">
        <v>0</v>
      </c>
      <c r="K1309" s="5">
        <v>0</v>
      </c>
      <c r="L1309" s="5">
        <f t="shared" si="49"/>
        <v>36</v>
      </c>
      <c r="M1309" s="1" t="s">
        <v>323</v>
      </c>
      <c r="N1309" s="1">
        <v>36</v>
      </c>
      <c r="O1309" s="1" t="s">
        <v>1617</v>
      </c>
      <c r="P1309" s="99">
        <v>101469</v>
      </c>
      <c r="R1309" s="104" t="s">
        <v>1608</v>
      </c>
      <c r="S1309" s="96" t="s">
        <v>1664</v>
      </c>
    </row>
    <row r="1310" spans="1:19" x14ac:dyDescent="0.2">
      <c r="A1310" s="8" t="str">
        <f t="shared" si="48"/>
        <v>SRICSR00546**C</v>
      </c>
      <c r="B1310" s="1" t="s">
        <v>163</v>
      </c>
      <c r="C1310" s="1" t="s">
        <v>222</v>
      </c>
      <c r="D1310" s="4">
        <v>7.35</v>
      </c>
      <c r="E1310" s="4">
        <v>7.74</v>
      </c>
      <c r="F1310" s="1" t="s">
        <v>329</v>
      </c>
      <c r="G1310" s="5">
        <v>0</v>
      </c>
      <c r="H1310" s="5">
        <v>0</v>
      </c>
      <c r="I1310" s="5">
        <v>52</v>
      </c>
      <c r="J1310" s="5">
        <v>0</v>
      </c>
      <c r="K1310" s="5">
        <v>0</v>
      </c>
      <c r="L1310" s="5">
        <f t="shared" si="49"/>
        <v>52</v>
      </c>
      <c r="M1310" s="1" t="s">
        <v>366</v>
      </c>
      <c r="N1310" s="1">
        <v>52</v>
      </c>
      <c r="O1310" s="1" t="s">
        <v>1617</v>
      </c>
      <c r="P1310" s="99">
        <v>101469</v>
      </c>
      <c r="R1310" s="104" t="s">
        <v>1608</v>
      </c>
      <c r="S1310" s="96" t="s">
        <v>1664</v>
      </c>
    </row>
    <row r="1311" spans="1:19" x14ac:dyDescent="0.2">
      <c r="A1311" s="8" t="str">
        <f t="shared" si="48"/>
        <v>SRICSR00546**C</v>
      </c>
      <c r="B1311" s="1" t="s">
        <v>163</v>
      </c>
      <c r="C1311" s="1" t="s">
        <v>222</v>
      </c>
      <c r="D1311" s="4">
        <v>7.74</v>
      </c>
      <c r="E1311" s="4">
        <v>8.68</v>
      </c>
      <c r="F1311" s="1" t="s">
        <v>322</v>
      </c>
      <c r="G1311" s="5">
        <v>0</v>
      </c>
      <c r="H1311" s="5">
        <v>0</v>
      </c>
      <c r="I1311" s="5">
        <v>63</v>
      </c>
      <c r="J1311" s="5">
        <v>0</v>
      </c>
      <c r="K1311" s="5">
        <v>0</v>
      </c>
      <c r="L1311" s="5">
        <f t="shared" si="49"/>
        <v>63</v>
      </c>
      <c r="M1311" s="1" t="s">
        <v>323</v>
      </c>
      <c r="N1311" s="1">
        <v>63</v>
      </c>
      <c r="O1311" s="1" t="s">
        <v>1617</v>
      </c>
      <c r="P1311" s="99">
        <v>101469</v>
      </c>
      <c r="R1311" s="104" t="s">
        <v>1608</v>
      </c>
      <c r="S1311" s="96" t="s">
        <v>1664</v>
      </c>
    </row>
    <row r="1312" spans="1:19" x14ac:dyDescent="0.2">
      <c r="A1312" s="8" t="str">
        <f t="shared" si="48"/>
        <v>SRICSR00546**C</v>
      </c>
      <c r="B1312" s="1" t="s">
        <v>163</v>
      </c>
      <c r="C1312" s="1" t="s">
        <v>222</v>
      </c>
      <c r="D1312" s="4">
        <v>8.68</v>
      </c>
      <c r="E1312" s="4">
        <v>8.73</v>
      </c>
      <c r="F1312" s="1" t="s">
        <v>322</v>
      </c>
      <c r="G1312" s="5">
        <v>0</v>
      </c>
      <c r="H1312" s="5">
        <v>0</v>
      </c>
      <c r="I1312" s="5">
        <v>4</v>
      </c>
      <c r="J1312" s="5">
        <v>0</v>
      </c>
      <c r="K1312" s="5">
        <v>0</v>
      </c>
      <c r="L1312" s="5">
        <f t="shared" si="49"/>
        <v>4</v>
      </c>
      <c r="M1312" s="1" t="s">
        <v>323</v>
      </c>
      <c r="N1312" s="1">
        <v>4</v>
      </c>
      <c r="O1312" s="1" t="s">
        <v>1617</v>
      </c>
      <c r="P1312" s="99">
        <v>101469</v>
      </c>
      <c r="R1312" s="104" t="s">
        <v>1608</v>
      </c>
      <c r="S1312" s="96" t="s">
        <v>1664</v>
      </c>
    </row>
    <row r="1313" spans="1:19" x14ac:dyDescent="0.2">
      <c r="A1313" s="8" t="str">
        <f t="shared" si="48"/>
        <v>SRICSR00598**C</v>
      </c>
      <c r="B1313" s="1" t="s">
        <v>163</v>
      </c>
      <c r="C1313" s="1" t="s">
        <v>504</v>
      </c>
      <c r="D1313" s="4">
        <v>0</v>
      </c>
      <c r="E1313" s="4">
        <v>3.66</v>
      </c>
      <c r="F1313" s="1" t="s">
        <v>322</v>
      </c>
      <c r="G1313" s="5">
        <v>0</v>
      </c>
      <c r="H1313" s="5">
        <v>0</v>
      </c>
      <c r="I1313" s="5">
        <v>242</v>
      </c>
      <c r="J1313" s="5">
        <v>0</v>
      </c>
      <c r="K1313" s="5">
        <v>0</v>
      </c>
      <c r="L1313" s="5">
        <f t="shared" si="49"/>
        <v>242</v>
      </c>
      <c r="M1313" s="1" t="s">
        <v>323</v>
      </c>
      <c r="N1313" s="1">
        <v>242</v>
      </c>
      <c r="O1313" s="1" t="s">
        <v>1647</v>
      </c>
      <c r="P1313" s="99">
        <v>102626</v>
      </c>
    </row>
    <row r="1314" spans="1:19" x14ac:dyDescent="0.2">
      <c r="A1314" s="8" t="str">
        <f t="shared" si="48"/>
        <v>SRICSR00598**C</v>
      </c>
      <c r="B1314" s="1" t="s">
        <v>163</v>
      </c>
      <c r="C1314" s="1" t="s">
        <v>504</v>
      </c>
      <c r="D1314" s="4">
        <v>3.66</v>
      </c>
      <c r="E1314" s="4">
        <v>3.86</v>
      </c>
      <c r="F1314" s="1" t="s">
        <v>334</v>
      </c>
      <c r="G1314" s="5">
        <v>16</v>
      </c>
      <c r="H1314" s="5">
        <v>0</v>
      </c>
      <c r="I1314" s="5">
        <v>11</v>
      </c>
      <c r="J1314" s="5">
        <v>0</v>
      </c>
      <c r="K1314" s="5">
        <v>0</v>
      </c>
      <c r="L1314" s="5">
        <f t="shared" si="49"/>
        <v>27</v>
      </c>
      <c r="M1314" s="1" t="s">
        <v>711</v>
      </c>
      <c r="N1314" s="1">
        <v>27</v>
      </c>
      <c r="O1314" s="1" t="s">
        <v>1647</v>
      </c>
      <c r="P1314" s="99">
        <v>102626</v>
      </c>
    </row>
    <row r="1315" spans="1:19" x14ac:dyDescent="0.2">
      <c r="A1315" s="8" t="str">
        <f t="shared" si="48"/>
        <v>SRICSR00603**C</v>
      </c>
      <c r="B1315" s="1" t="s">
        <v>163</v>
      </c>
      <c r="C1315" s="1" t="s">
        <v>399</v>
      </c>
      <c r="D1315" s="4">
        <v>0</v>
      </c>
      <c r="E1315" s="4">
        <v>0.25</v>
      </c>
      <c r="F1315" s="1" t="s">
        <v>355</v>
      </c>
      <c r="G1315" s="5">
        <v>16</v>
      </c>
      <c r="H1315" s="5">
        <v>0</v>
      </c>
      <c r="I1315" s="5">
        <v>40</v>
      </c>
      <c r="J1315" s="5">
        <v>0</v>
      </c>
      <c r="K1315" s="5">
        <v>0</v>
      </c>
      <c r="L1315" s="5">
        <f t="shared" si="49"/>
        <v>56</v>
      </c>
      <c r="M1315" s="1" t="s">
        <v>223</v>
      </c>
      <c r="N1315" s="1">
        <v>56</v>
      </c>
      <c r="O1315" s="1" t="s">
        <v>1649</v>
      </c>
      <c r="P1315" s="102">
        <v>102972</v>
      </c>
    </row>
    <row r="1316" spans="1:19" x14ac:dyDescent="0.2">
      <c r="A1316" s="8" t="str">
        <f t="shared" si="48"/>
        <v>SRICSR00603**C</v>
      </c>
      <c r="B1316" s="1" t="s">
        <v>163</v>
      </c>
      <c r="C1316" s="1" t="s">
        <v>399</v>
      </c>
      <c r="D1316" s="4">
        <v>0.25</v>
      </c>
      <c r="E1316" s="4">
        <v>4.5199999999999996</v>
      </c>
      <c r="F1316" s="1" t="s">
        <v>322</v>
      </c>
      <c r="G1316" s="5">
        <v>0</v>
      </c>
      <c r="H1316" s="5">
        <v>0</v>
      </c>
      <c r="I1316" s="5">
        <v>252</v>
      </c>
      <c r="J1316" s="5">
        <v>0</v>
      </c>
      <c r="K1316" s="5">
        <v>0</v>
      </c>
      <c r="L1316" s="5">
        <f t="shared" si="49"/>
        <v>252</v>
      </c>
      <c r="M1316" s="1" t="s">
        <v>323</v>
      </c>
      <c r="N1316" s="1">
        <v>252</v>
      </c>
      <c r="O1316" s="1" t="s">
        <v>1649</v>
      </c>
      <c r="P1316" s="102">
        <v>102972</v>
      </c>
    </row>
    <row r="1317" spans="1:19" x14ac:dyDescent="0.2">
      <c r="A1317" s="8" t="str">
        <f t="shared" si="48"/>
        <v>SRICSR00603**C</v>
      </c>
      <c r="B1317" s="1" t="s">
        <v>163</v>
      </c>
      <c r="C1317" s="1" t="s">
        <v>399</v>
      </c>
      <c r="D1317" s="4">
        <v>4.5199999999999996</v>
      </c>
      <c r="E1317" s="4">
        <v>4.72</v>
      </c>
      <c r="F1317" s="1" t="s">
        <v>334</v>
      </c>
      <c r="G1317" s="5">
        <v>16</v>
      </c>
      <c r="H1317" s="5">
        <v>0</v>
      </c>
      <c r="I1317" s="5">
        <v>11</v>
      </c>
      <c r="J1317" s="5">
        <v>0</v>
      </c>
      <c r="K1317" s="5">
        <v>0</v>
      </c>
      <c r="L1317" s="5">
        <f t="shared" si="49"/>
        <v>27</v>
      </c>
      <c r="M1317" s="1" t="s">
        <v>712</v>
      </c>
      <c r="N1317" s="1">
        <v>27</v>
      </c>
      <c r="O1317" s="1" t="s">
        <v>1649</v>
      </c>
      <c r="P1317" s="102">
        <v>102972</v>
      </c>
    </row>
    <row r="1318" spans="1:19" x14ac:dyDescent="0.2">
      <c r="A1318" s="8" t="str">
        <f t="shared" si="48"/>
        <v>SRICSR00603**C</v>
      </c>
      <c r="B1318" s="1" t="s">
        <v>163</v>
      </c>
      <c r="C1318" s="1" t="s">
        <v>399</v>
      </c>
      <c r="D1318" s="4">
        <v>4.7300000000000004</v>
      </c>
      <c r="E1318" s="4">
        <v>5.0199999999999996</v>
      </c>
      <c r="F1318" s="1" t="s">
        <v>355</v>
      </c>
      <c r="G1318" s="5">
        <v>16</v>
      </c>
      <c r="H1318" s="5">
        <v>0</v>
      </c>
      <c r="I1318" s="5">
        <v>45</v>
      </c>
      <c r="J1318" s="5">
        <v>0</v>
      </c>
      <c r="K1318" s="5">
        <v>0</v>
      </c>
      <c r="L1318" s="5">
        <f t="shared" si="49"/>
        <v>61</v>
      </c>
      <c r="M1318" s="1" t="s">
        <v>713</v>
      </c>
      <c r="N1318" s="1">
        <v>61</v>
      </c>
      <c r="O1318" s="1" t="s">
        <v>1597</v>
      </c>
      <c r="P1318" s="3">
        <v>101467</v>
      </c>
      <c r="Q1318" s="96">
        <v>119429</v>
      </c>
      <c r="S1318" s="96" t="s">
        <v>1665</v>
      </c>
    </row>
    <row r="1319" spans="1:19" x14ac:dyDescent="0.2">
      <c r="A1319" s="8" t="str">
        <f t="shared" si="48"/>
        <v>SRICSR00603**C</v>
      </c>
      <c r="B1319" s="1" t="s">
        <v>163</v>
      </c>
      <c r="C1319" s="1" t="s">
        <v>399</v>
      </c>
      <c r="D1319" s="4">
        <v>5.0199999999999996</v>
      </c>
      <c r="E1319" s="4">
        <v>5.19</v>
      </c>
      <c r="F1319" s="1" t="s">
        <v>322</v>
      </c>
      <c r="G1319" s="5">
        <v>0</v>
      </c>
      <c r="H1319" s="5">
        <v>0</v>
      </c>
      <c r="I1319" s="5">
        <v>9</v>
      </c>
      <c r="J1319" s="5">
        <v>0</v>
      </c>
      <c r="K1319" s="5">
        <v>0</v>
      </c>
      <c r="L1319" s="5">
        <f t="shared" si="49"/>
        <v>9</v>
      </c>
      <c r="M1319" s="1" t="s">
        <v>323</v>
      </c>
      <c r="N1319" s="1">
        <v>9</v>
      </c>
      <c r="O1319" s="1" t="s">
        <v>1597</v>
      </c>
      <c r="P1319" s="3">
        <v>101467</v>
      </c>
      <c r="Q1319" s="96">
        <v>119429</v>
      </c>
      <c r="S1319" s="96" t="s">
        <v>1665</v>
      </c>
    </row>
    <row r="1320" spans="1:19" x14ac:dyDescent="0.2">
      <c r="A1320" s="8" t="str">
        <f t="shared" si="48"/>
        <v>SRICSR00603**C</v>
      </c>
      <c r="B1320" s="1" t="s">
        <v>163</v>
      </c>
      <c r="C1320" s="1" t="s">
        <v>399</v>
      </c>
      <c r="D1320" s="4">
        <v>5.19</v>
      </c>
      <c r="E1320" s="4">
        <v>5.66</v>
      </c>
      <c r="F1320" s="1" t="s">
        <v>329</v>
      </c>
      <c r="G1320" s="5">
        <v>0</v>
      </c>
      <c r="H1320" s="5">
        <v>0</v>
      </c>
      <c r="I1320" s="5">
        <v>66</v>
      </c>
      <c r="J1320" s="5">
        <v>0</v>
      </c>
      <c r="K1320" s="5">
        <v>0</v>
      </c>
      <c r="L1320" s="5">
        <f t="shared" si="49"/>
        <v>66</v>
      </c>
      <c r="M1320" s="1" t="s">
        <v>366</v>
      </c>
      <c r="N1320" s="1">
        <v>66</v>
      </c>
      <c r="O1320" s="1" t="s">
        <v>1597</v>
      </c>
      <c r="P1320" s="3">
        <v>101467</v>
      </c>
      <c r="Q1320" s="96">
        <v>119429</v>
      </c>
      <c r="S1320" s="96" t="s">
        <v>1665</v>
      </c>
    </row>
    <row r="1321" spans="1:19" x14ac:dyDescent="0.2">
      <c r="A1321" s="8" t="str">
        <f t="shared" si="48"/>
        <v>SRICSR00603**C</v>
      </c>
      <c r="B1321" s="1" t="s">
        <v>163</v>
      </c>
      <c r="C1321" s="1" t="s">
        <v>399</v>
      </c>
      <c r="D1321" s="4">
        <v>5.66</v>
      </c>
      <c r="E1321" s="4">
        <v>5.86</v>
      </c>
      <c r="F1321" s="1" t="s">
        <v>322</v>
      </c>
      <c r="G1321" s="5">
        <v>0</v>
      </c>
      <c r="H1321" s="5">
        <v>0</v>
      </c>
      <c r="I1321" s="5">
        <v>13</v>
      </c>
      <c r="J1321" s="5">
        <v>0</v>
      </c>
      <c r="K1321" s="5">
        <v>0</v>
      </c>
      <c r="L1321" s="5">
        <f t="shared" si="49"/>
        <v>13</v>
      </c>
      <c r="M1321" s="1" t="s">
        <v>323</v>
      </c>
      <c r="N1321" s="1">
        <v>13</v>
      </c>
      <c r="O1321" s="1" t="s">
        <v>1597</v>
      </c>
      <c r="P1321" s="3">
        <v>101467</v>
      </c>
      <c r="Q1321" s="96">
        <v>119429</v>
      </c>
      <c r="S1321" s="96" t="s">
        <v>1665</v>
      </c>
    </row>
    <row r="1322" spans="1:19" x14ac:dyDescent="0.2">
      <c r="A1322" s="8" t="str">
        <f t="shared" si="48"/>
        <v>SRICSR00603**C</v>
      </c>
      <c r="B1322" s="1" t="s">
        <v>163</v>
      </c>
      <c r="C1322" s="1" t="s">
        <v>399</v>
      </c>
      <c r="D1322" s="4">
        <v>5.86</v>
      </c>
      <c r="E1322" s="4">
        <v>5.95</v>
      </c>
      <c r="F1322" s="1" t="s">
        <v>329</v>
      </c>
      <c r="G1322" s="5">
        <v>0</v>
      </c>
      <c r="H1322" s="5">
        <v>0</v>
      </c>
      <c r="I1322" s="5">
        <v>12</v>
      </c>
      <c r="J1322" s="5">
        <v>0</v>
      </c>
      <c r="K1322" s="5">
        <v>0</v>
      </c>
      <c r="L1322" s="5">
        <f t="shared" si="49"/>
        <v>12</v>
      </c>
      <c r="M1322" s="1" t="s">
        <v>661</v>
      </c>
      <c r="N1322" s="1">
        <v>12</v>
      </c>
      <c r="O1322" s="1" t="s">
        <v>1597</v>
      </c>
      <c r="P1322" s="3">
        <v>101467</v>
      </c>
      <c r="Q1322" s="96">
        <v>119429</v>
      </c>
      <c r="S1322" s="96" t="s">
        <v>1665</v>
      </c>
    </row>
    <row r="1323" spans="1:19" x14ac:dyDescent="0.2">
      <c r="A1323" s="8" t="str">
        <f t="shared" si="48"/>
        <v>SRICSR00603**C</v>
      </c>
      <c r="B1323" s="8" t="s">
        <v>163</v>
      </c>
      <c r="C1323" s="8" t="s">
        <v>399</v>
      </c>
      <c r="D1323" s="9">
        <v>5.95</v>
      </c>
      <c r="E1323" s="9">
        <v>6.29</v>
      </c>
      <c r="F1323" s="8" t="s">
        <v>322</v>
      </c>
      <c r="G1323" s="11">
        <v>0</v>
      </c>
      <c r="H1323" s="11">
        <v>0</v>
      </c>
      <c r="I1323" s="11">
        <v>18</v>
      </c>
      <c r="J1323" s="11">
        <v>0</v>
      </c>
      <c r="K1323" s="11">
        <v>0</v>
      </c>
      <c r="L1323" s="11">
        <f t="shared" si="49"/>
        <v>18</v>
      </c>
      <c r="M1323" s="8" t="s">
        <v>323</v>
      </c>
      <c r="N1323" s="8">
        <v>18</v>
      </c>
      <c r="O1323" s="1" t="s">
        <v>1597</v>
      </c>
      <c r="P1323" s="3">
        <v>101467</v>
      </c>
      <c r="Q1323" s="96">
        <v>119429</v>
      </c>
      <c r="S1323" s="96" t="s">
        <v>1665</v>
      </c>
    </row>
    <row r="1324" spans="1:19" x14ac:dyDescent="0.2">
      <c r="A1324" s="8" t="str">
        <f t="shared" si="48"/>
        <v>SRICSR00603**C</v>
      </c>
      <c r="B1324" s="8" t="s">
        <v>163</v>
      </c>
      <c r="C1324" s="8" t="s">
        <v>399</v>
      </c>
      <c r="D1324" s="9">
        <v>6.29</v>
      </c>
      <c r="E1324" s="9">
        <v>6.58</v>
      </c>
      <c r="F1324" s="8" t="s">
        <v>327</v>
      </c>
      <c r="G1324" s="11">
        <v>0</v>
      </c>
      <c r="H1324" s="11">
        <v>0</v>
      </c>
      <c r="I1324" s="11">
        <v>57</v>
      </c>
      <c r="J1324" s="11">
        <v>0</v>
      </c>
      <c r="K1324" s="11">
        <v>0</v>
      </c>
      <c r="L1324" s="11">
        <f t="shared" si="49"/>
        <v>57</v>
      </c>
      <c r="M1324" s="8" t="s">
        <v>224</v>
      </c>
      <c r="N1324" s="8">
        <v>57</v>
      </c>
      <c r="O1324" s="1" t="s">
        <v>1597</v>
      </c>
      <c r="P1324" s="3">
        <v>101467</v>
      </c>
      <c r="Q1324" s="96">
        <v>119429</v>
      </c>
      <c r="S1324" s="96" t="s">
        <v>1665</v>
      </c>
    </row>
    <row r="1325" spans="1:19" x14ac:dyDescent="0.2">
      <c r="A1325" s="8" t="str">
        <f t="shared" si="48"/>
        <v>SRICSR00603**C</v>
      </c>
      <c r="B1325" s="8" t="s">
        <v>163</v>
      </c>
      <c r="C1325" s="8" t="s">
        <v>399</v>
      </c>
      <c r="D1325" s="9">
        <v>6.58</v>
      </c>
      <c r="E1325" s="9">
        <v>6.94</v>
      </c>
      <c r="F1325" s="8" t="s">
        <v>322</v>
      </c>
      <c r="G1325" s="11">
        <v>0</v>
      </c>
      <c r="H1325" s="11">
        <v>0</v>
      </c>
      <c r="I1325" s="11">
        <v>22</v>
      </c>
      <c r="J1325" s="11">
        <v>0</v>
      </c>
      <c r="K1325" s="11">
        <v>0</v>
      </c>
      <c r="L1325" s="11">
        <f t="shared" si="49"/>
        <v>22</v>
      </c>
      <c r="M1325" s="8" t="s">
        <v>323</v>
      </c>
      <c r="N1325" s="8">
        <v>22</v>
      </c>
      <c r="O1325" s="1" t="s">
        <v>1597</v>
      </c>
      <c r="P1325" s="3">
        <v>101467</v>
      </c>
      <c r="Q1325" s="96">
        <v>119429</v>
      </c>
      <c r="S1325" s="96" t="s">
        <v>1665</v>
      </c>
    </row>
    <row r="1326" spans="1:19" x14ac:dyDescent="0.2">
      <c r="A1326" s="8" t="str">
        <f t="shared" si="48"/>
        <v>SRICSR00603**C</v>
      </c>
      <c r="B1326" s="8" t="s">
        <v>163</v>
      </c>
      <c r="C1326" s="8" t="s">
        <v>399</v>
      </c>
      <c r="D1326" s="9">
        <v>6.94</v>
      </c>
      <c r="E1326" s="9">
        <v>7.14</v>
      </c>
      <c r="F1326" s="8" t="s">
        <v>355</v>
      </c>
      <c r="G1326" s="11">
        <v>16</v>
      </c>
      <c r="H1326" s="11">
        <v>0</v>
      </c>
      <c r="I1326" s="11">
        <v>11</v>
      </c>
      <c r="J1326" s="11">
        <v>0</v>
      </c>
      <c r="K1326" s="11">
        <v>0</v>
      </c>
      <c r="L1326" s="11">
        <f t="shared" si="49"/>
        <v>27</v>
      </c>
      <c r="M1326" s="8" t="s">
        <v>225</v>
      </c>
      <c r="N1326" s="8">
        <v>27</v>
      </c>
      <c r="O1326" s="1" t="s">
        <v>1597</v>
      </c>
      <c r="P1326" s="3">
        <v>101467</v>
      </c>
      <c r="Q1326" s="96">
        <v>119429</v>
      </c>
      <c r="S1326" s="96" t="s">
        <v>1665</v>
      </c>
    </row>
    <row r="1327" spans="1:19" x14ac:dyDescent="0.2">
      <c r="A1327" s="8" t="str">
        <f t="shared" si="48"/>
        <v>SRICSR00603**C</v>
      </c>
      <c r="B1327" s="8" t="s">
        <v>163</v>
      </c>
      <c r="C1327" s="8" t="s">
        <v>399</v>
      </c>
      <c r="D1327" s="9">
        <v>7.14</v>
      </c>
      <c r="E1327" s="9">
        <v>7.34</v>
      </c>
      <c r="F1327" s="8" t="s">
        <v>334</v>
      </c>
      <c r="G1327" s="11">
        <v>16</v>
      </c>
      <c r="H1327" s="11">
        <v>0</v>
      </c>
      <c r="I1327" s="11">
        <v>11</v>
      </c>
      <c r="J1327" s="11">
        <v>0</v>
      </c>
      <c r="K1327" s="11">
        <v>0</v>
      </c>
      <c r="L1327" s="11">
        <f t="shared" si="49"/>
        <v>27</v>
      </c>
      <c r="M1327" s="8" t="s">
        <v>226</v>
      </c>
      <c r="N1327" s="8">
        <v>27</v>
      </c>
      <c r="O1327" s="1" t="s">
        <v>1597</v>
      </c>
      <c r="P1327" s="3">
        <v>101467</v>
      </c>
      <c r="Q1327" s="96">
        <v>119429</v>
      </c>
      <c r="S1327" s="96" t="s">
        <v>1665</v>
      </c>
    </row>
    <row r="1328" spans="1:19" x14ac:dyDescent="0.2">
      <c r="A1328" s="8" t="str">
        <f t="shared" si="48"/>
        <v>SRICSR00603**C</v>
      </c>
      <c r="B1328" s="8" t="s">
        <v>163</v>
      </c>
      <c r="C1328" s="8" t="s">
        <v>399</v>
      </c>
      <c r="D1328" s="9">
        <v>7.34</v>
      </c>
      <c r="E1328" s="9">
        <v>7.52</v>
      </c>
      <c r="F1328" s="8" t="s">
        <v>355</v>
      </c>
      <c r="G1328" s="11">
        <v>16</v>
      </c>
      <c r="H1328" s="11">
        <v>0</v>
      </c>
      <c r="I1328" s="11">
        <v>31</v>
      </c>
      <c r="J1328" s="11">
        <v>0</v>
      </c>
      <c r="K1328" s="11">
        <v>0</v>
      </c>
      <c r="L1328" s="11">
        <f t="shared" si="49"/>
        <v>47</v>
      </c>
      <c r="M1328" s="8" t="s">
        <v>227</v>
      </c>
      <c r="N1328" s="8">
        <v>47</v>
      </c>
      <c r="O1328" s="1" t="s">
        <v>1597</v>
      </c>
      <c r="P1328" s="3">
        <v>101467</v>
      </c>
      <c r="Q1328" s="96">
        <v>119429</v>
      </c>
      <c r="S1328" s="96" t="s">
        <v>1665</v>
      </c>
    </row>
    <row r="1329" spans="1:19" x14ac:dyDescent="0.2">
      <c r="A1329" s="8" t="str">
        <f t="shared" si="48"/>
        <v>SRICSR00603**C</v>
      </c>
      <c r="B1329" s="8" t="s">
        <v>163</v>
      </c>
      <c r="C1329" s="8" t="s">
        <v>399</v>
      </c>
      <c r="D1329" s="9">
        <v>7.52</v>
      </c>
      <c r="E1329" s="9">
        <v>7.72</v>
      </c>
      <c r="F1329" s="8" t="s">
        <v>334</v>
      </c>
      <c r="G1329" s="11">
        <v>16</v>
      </c>
      <c r="H1329" s="11">
        <v>0</v>
      </c>
      <c r="I1329" s="11">
        <v>11</v>
      </c>
      <c r="J1329" s="11">
        <v>0</v>
      </c>
      <c r="K1329" s="11">
        <v>0</v>
      </c>
      <c r="L1329" s="11">
        <f t="shared" si="49"/>
        <v>27</v>
      </c>
      <c r="M1329" s="8" t="s">
        <v>714</v>
      </c>
      <c r="N1329" s="8">
        <v>27</v>
      </c>
      <c r="O1329" s="1" t="s">
        <v>1647</v>
      </c>
      <c r="P1329" s="99">
        <v>102626</v>
      </c>
    </row>
    <row r="1330" spans="1:19" x14ac:dyDescent="0.2">
      <c r="A1330" s="8" t="str">
        <f t="shared" si="48"/>
        <v>SRICSR00603**C</v>
      </c>
      <c r="B1330" s="8" t="s">
        <v>163</v>
      </c>
      <c r="C1330" s="8" t="s">
        <v>399</v>
      </c>
      <c r="D1330" s="9">
        <v>7.72</v>
      </c>
      <c r="E1330" s="9">
        <v>9.36</v>
      </c>
      <c r="F1330" s="8" t="s">
        <v>322</v>
      </c>
      <c r="G1330" s="11">
        <v>0</v>
      </c>
      <c r="H1330" s="11">
        <v>0</v>
      </c>
      <c r="I1330" s="11">
        <v>108</v>
      </c>
      <c r="J1330" s="11">
        <v>0</v>
      </c>
      <c r="K1330" s="11">
        <v>0</v>
      </c>
      <c r="L1330" s="11">
        <f t="shared" si="49"/>
        <v>108</v>
      </c>
      <c r="M1330" s="8" t="s">
        <v>323</v>
      </c>
      <c r="N1330" s="8">
        <v>108</v>
      </c>
      <c r="O1330" s="1" t="s">
        <v>1647</v>
      </c>
      <c r="P1330" s="99">
        <v>102626</v>
      </c>
    </row>
    <row r="1331" spans="1:19" x14ac:dyDescent="0.2">
      <c r="A1331" s="8" t="str">
        <f t="shared" si="48"/>
        <v>SRICSR00603**C</v>
      </c>
      <c r="B1331" s="8" t="s">
        <v>163</v>
      </c>
      <c r="C1331" s="8" t="s">
        <v>399</v>
      </c>
      <c r="D1331" s="9">
        <v>9.36</v>
      </c>
      <c r="E1331" s="9">
        <v>11.14</v>
      </c>
      <c r="F1331" s="8" t="s">
        <v>322</v>
      </c>
      <c r="G1331" s="11">
        <v>0</v>
      </c>
      <c r="H1331" s="11">
        <v>0</v>
      </c>
      <c r="I1331" s="11">
        <v>119</v>
      </c>
      <c r="J1331" s="11">
        <v>0</v>
      </c>
      <c r="K1331" s="11">
        <v>0</v>
      </c>
      <c r="L1331" s="11">
        <f t="shared" si="49"/>
        <v>119</v>
      </c>
      <c r="M1331" s="8" t="s">
        <v>323</v>
      </c>
      <c r="N1331" s="8">
        <v>119</v>
      </c>
      <c r="O1331" s="1" t="s">
        <v>1649</v>
      </c>
      <c r="P1331" s="101">
        <v>105445</v>
      </c>
    </row>
    <row r="1332" spans="1:19" x14ac:dyDescent="0.2">
      <c r="A1332" s="8" t="str">
        <f t="shared" si="48"/>
        <v>SRICSR00603**C</v>
      </c>
      <c r="B1332" s="8" t="s">
        <v>163</v>
      </c>
      <c r="C1332" s="8" t="s">
        <v>399</v>
      </c>
      <c r="D1332" s="9">
        <v>11.14</v>
      </c>
      <c r="E1332" s="9">
        <v>11.54</v>
      </c>
      <c r="F1332" s="8" t="s">
        <v>334</v>
      </c>
      <c r="G1332" s="11">
        <v>32</v>
      </c>
      <c r="H1332" s="11">
        <v>0</v>
      </c>
      <c r="I1332" s="11">
        <v>22</v>
      </c>
      <c r="J1332" s="11">
        <v>0</v>
      </c>
      <c r="K1332" s="11">
        <v>0</v>
      </c>
      <c r="L1332" s="11">
        <f t="shared" si="49"/>
        <v>54</v>
      </c>
      <c r="M1332" s="8" t="s">
        <v>634</v>
      </c>
      <c r="N1332" s="8">
        <v>54</v>
      </c>
      <c r="O1332" s="1" t="s">
        <v>1649</v>
      </c>
      <c r="P1332" s="101">
        <v>105445</v>
      </c>
    </row>
    <row r="1333" spans="1:19" x14ac:dyDescent="0.2">
      <c r="A1333" s="8" t="str">
        <f t="shared" si="48"/>
        <v>SRICSR00603**C</v>
      </c>
      <c r="B1333" s="8" t="s">
        <v>163</v>
      </c>
      <c r="C1333" s="8" t="s">
        <v>399</v>
      </c>
      <c r="D1333" s="9">
        <v>11.54</v>
      </c>
      <c r="E1333" s="9">
        <v>17.48</v>
      </c>
      <c r="F1333" s="8" t="s">
        <v>322</v>
      </c>
      <c r="G1333" s="11">
        <v>0</v>
      </c>
      <c r="H1333" s="11">
        <v>0</v>
      </c>
      <c r="I1333" s="11">
        <v>406</v>
      </c>
      <c r="J1333" s="11">
        <v>0</v>
      </c>
      <c r="K1333" s="11">
        <v>0</v>
      </c>
      <c r="L1333" s="11">
        <f t="shared" si="49"/>
        <v>406</v>
      </c>
      <c r="M1333" s="8" t="s">
        <v>323</v>
      </c>
      <c r="N1333" s="8">
        <v>406</v>
      </c>
      <c r="O1333" s="1" t="s">
        <v>1660</v>
      </c>
      <c r="P1333" s="101">
        <v>105445</v>
      </c>
    </row>
    <row r="1334" spans="1:19" x14ac:dyDescent="0.2">
      <c r="A1334" s="8" t="str">
        <f t="shared" si="48"/>
        <v>SRICSR00603**C</v>
      </c>
      <c r="B1334" s="8" t="s">
        <v>163</v>
      </c>
      <c r="C1334" s="8" t="s">
        <v>399</v>
      </c>
      <c r="D1334" s="9">
        <v>18.54</v>
      </c>
      <c r="E1334" s="9">
        <v>18.93</v>
      </c>
      <c r="F1334" s="8" t="s">
        <v>322</v>
      </c>
      <c r="G1334" s="11">
        <v>0</v>
      </c>
      <c r="H1334" s="11">
        <v>0</v>
      </c>
      <c r="I1334" s="11">
        <v>27</v>
      </c>
      <c r="J1334" s="11">
        <v>0</v>
      </c>
      <c r="K1334" s="11">
        <v>0</v>
      </c>
      <c r="L1334" s="11">
        <f t="shared" si="49"/>
        <v>27</v>
      </c>
      <c r="M1334" s="8" t="s">
        <v>323</v>
      </c>
      <c r="N1334" s="8">
        <v>27</v>
      </c>
      <c r="O1334" s="1" t="s">
        <v>1649</v>
      </c>
      <c r="P1334" s="101">
        <v>105445</v>
      </c>
    </row>
    <row r="1335" spans="1:19" x14ac:dyDescent="0.2">
      <c r="A1335" s="8" t="str">
        <f t="shared" si="48"/>
        <v>SRICSR00603**C</v>
      </c>
      <c r="B1335" s="8" t="s">
        <v>163</v>
      </c>
      <c r="C1335" s="8" t="s">
        <v>399</v>
      </c>
      <c r="D1335" s="9">
        <v>18.93</v>
      </c>
      <c r="E1335" s="9">
        <v>19.3</v>
      </c>
      <c r="F1335" s="8" t="s">
        <v>329</v>
      </c>
      <c r="G1335" s="11">
        <v>0</v>
      </c>
      <c r="H1335" s="11">
        <v>0</v>
      </c>
      <c r="I1335" s="11">
        <v>46</v>
      </c>
      <c r="J1335" s="11">
        <v>0</v>
      </c>
      <c r="K1335" s="11">
        <v>0</v>
      </c>
      <c r="L1335" s="11">
        <f t="shared" si="49"/>
        <v>46</v>
      </c>
      <c r="M1335" s="8" t="s">
        <v>366</v>
      </c>
      <c r="N1335" s="8">
        <v>46</v>
      </c>
      <c r="O1335" s="1" t="s">
        <v>1649</v>
      </c>
      <c r="P1335" s="101">
        <v>105445</v>
      </c>
    </row>
    <row r="1336" spans="1:19" x14ac:dyDescent="0.2">
      <c r="A1336" s="8" t="str">
        <f t="shared" si="48"/>
        <v>SRICSR00603**C</v>
      </c>
      <c r="B1336" s="8" t="s">
        <v>163</v>
      </c>
      <c r="C1336" s="8" t="s">
        <v>399</v>
      </c>
      <c r="D1336" s="9">
        <v>19.3</v>
      </c>
      <c r="E1336" s="9">
        <v>22.01</v>
      </c>
      <c r="F1336" s="8" t="s">
        <v>322</v>
      </c>
      <c r="G1336" s="11">
        <v>0</v>
      </c>
      <c r="H1336" s="11">
        <v>0</v>
      </c>
      <c r="I1336" s="11">
        <v>137</v>
      </c>
      <c r="J1336" s="11">
        <v>0</v>
      </c>
      <c r="K1336" s="11">
        <v>0</v>
      </c>
      <c r="L1336" s="11">
        <f t="shared" si="49"/>
        <v>137</v>
      </c>
      <c r="M1336" s="8" t="s">
        <v>323</v>
      </c>
      <c r="N1336" s="8">
        <v>137</v>
      </c>
      <c r="O1336" s="1" t="s">
        <v>1649</v>
      </c>
      <c r="P1336" s="101">
        <v>105445</v>
      </c>
    </row>
    <row r="1337" spans="1:19" x14ac:dyDescent="0.2">
      <c r="A1337" s="8" t="str">
        <f t="shared" si="48"/>
        <v>SRICUS00030**C</v>
      </c>
      <c r="B1337" s="8" t="s">
        <v>163</v>
      </c>
      <c r="C1337" s="8" t="s">
        <v>408</v>
      </c>
      <c r="D1337" s="9">
        <v>0</v>
      </c>
      <c r="E1337" s="9">
        <v>4.07</v>
      </c>
      <c r="F1337" s="8">
        <v>5</v>
      </c>
      <c r="G1337" s="11">
        <v>180</v>
      </c>
      <c r="H1337" s="11">
        <v>0</v>
      </c>
      <c r="I1337" s="11">
        <v>0</v>
      </c>
      <c r="J1337" s="11">
        <v>0</v>
      </c>
      <c r="K1337" s="11">
        <v>0</v>
      </c>
      <c r="L1337" s="11">
        <f t="shared" si="49"/>
        <v>180</v>
      </c>
      <c r="M1337" s="8" t="s">
        <v>511</v>
      </c>
      <c r="N1337" s="8">
        <v>180</v>
      </c>
      <c r="O1337" s="1" t="s">
        <v>1662</v>
      </c>
      <c r="P1337" s="3">
        <v>101467</v>
      </c>
      <c r="Q1337" s="96">
        <v>91101</v>
      </c>
      <c r="S1337" s="96" t="s">
        <v>1650</v>
      </c>
    </row>
    <row r="1338" spans="1:19" x14ac:dyDescent="0.2">
      <c r="A1338" s="8" t="str">
        <f t="shared" si="48"/>
        <v>SRICUS00030**C</v>
      </c>
      <c r="B1338" s="8" t="s">
        <v>163</v>
      </c>
      <c r="C1338" s="8" t="s">
        <v>408</v>
      </c>
      <c r="D1338" s="9">
        <v>3.93</v>
      </c>
      <c r="E1338" s="9">
        <v>3.94</v>
      </c>
      <c r="F1338" s="8" t="s">
        <v>319</v>
      </c>
      <c r="G1338" s="11">
        <v>0</v>
      </c>
      <c r="H1338" s="11">
        <v>0</v>
      </c>
      <c r="I1338" s="11">
        <v>0</v>
      </c>
      <c r="J1338" s="11">
        <v>61</v>
      </c>
      <c r="K1338" s="11">
        <v>33</v>
      </c>
      <c r="L1338" s="11">
        <f t="shared" si="49"/>
        <v>94</v>
      </c>
      <c r="M1338" s="8" t="s">
        <v>177</v>
      </c>
      <c r="N1338" s="8">
        <v>94</v>
      </c>
      <c r="O1338" s="1" t="s">
        <v>1662</v>
      </c>
      <c r="P1338" s="3">
        <v>87728</v>
      </c>
      <c r="Q1338" s="96">
        <v>91101</v>
      </c>
      <c r="S1338" s="96" t="s">
        <v>1650</v>
      </c>
    </row>
    <row r="1339" spans="1:19" x14ac:dyDescent="0.2">
      <c r="A1339" s="8" t="str">
        <f t="shared" si="48"/>
        <v>SRICUS00030**C</v>
      </c>
      <c r="B1339" s="8" t="s">
        <v>163</v>
      </c>
      <c r="C1339" s="8" t="s">
        <v>408</v>
      </c>
      <c r="D1339" s="9">
        <v>4.07</v>
      </c>
      <c r="E1339" s="9">
        <v>7.05</v>
      </c>
      <c r="F1339" s="8">
        <v>5</v>
      </c>
      <c r="G1339" s="11">
        <v>131</v>
      </c>
      <c r="H1339" s="11">
        <v>0</v>
      </c>
      <c r="I1339" s="11">
        <v>0</v>
      </c>
      <c r="J1339" s="11">
        <v>0</v>
      </c>
      <c r="K1339" s="11">
        <v>0</v>
      </c>
      <c r="L1339" s="11">
        <f t="shared" si="49"/>
        <v>131</v>
      </c>
      <c r="M1339" s="8" t="s">
        <v>511</v>
      </c>
      <c r="N1339" s="8">
        <v>131</v>
      </c>
      <c r="O1339" s="1" t="s">
        <v>1660</v>
      </c>
      <c r="P1339" s="3">
        <v>105561</v>
      </c>
    </row>
    <row r="1340" spans="1:19" x14ac:dyDescent="0.2">
      <c r="A1340" s="8" t="str">
        <f t="shared" si="48"/>
        <v>SRICUS00030**C</v>
      </c>
      <c r="B1340" s="8" t="s">
        <v>163</v>
      </c>
      <c r="C1340" s="8" t="s">
        <v>408</v>
      </c>
      <c r="D1340" s="9">
        <v>9.1300000000000008</v>
      </c>
      <c r="E1340" s="9">
        <v>11.59</v>
      </c>
      <c r="F1340" s="8">
        <v>5</v>
      </c>
      <c r="G1340" s="11">
        <v>210</v>
      </c>
      <c r="H1340" s="11">
        <v>0</v>
      </c>
      <c r="I1340" s="11">
        <v>0</v>
      </c>
      <c r="J1340" s="11">
        <v>0</v>
      </c>
      <c r="K1340" s="11">
        <v>0</v>
      </c>
      <c r="L1340" s="11">
        <f t="shared" si="49"/>
        <v>210</v>
      </c>
      <c r="M1340" s="8" t="s">
        <v>511</v>
      </c>
      <c r="N1340" s="8"/>
      <c r="O1340" s="1" t="s">
        <v>1660</v>
      </c>
      <c r="P1340" s="3">
        <v>105561</v>
      </c>
    </row>
    <row r="1341" spans="1:19" x14ac:dyDescent="0.2">
      <c r="A1341" s="8" t="str">
        <f t="shared" si="48"/>
        <v>SRICUS00030**C</v>
      </c>
      <c r="B1341" s="8" t="s">
        <v>163</v>
      </c>
      <c r="C1341" s="8" t="s">
        <v>408</v>
      </c>
      <c r="D1341" s="9">
        <v>12.5</v>
      </c>
      <c r="E1341" s="9">
        <v>17.48</v>
      </c>
      <c r="F1341" s="8" t="s">
        <v>317</v>
      </c>
      <c r="G1341" s="11">
        <v>595</v>
      </c>
      <c r="H1341" s="11">
        <v>0</v>
      </c>
      <c r="I1341" s="11">
        <v>0</v>
      </c>
      <c r="J1341" s="11">
        <v>0</v>
      </c>
      <c r="K1341" s="11">
        <v>0</v>
      </c>
      <c r="L1341" s="11">
        <f t="shared" si="49"/>
        <v>595</v>
      </c>
      <c r="M1341" s="8" t="s">
        <v>511</v>
      </c>
      <c r="N1341" s="8">
        <v>595</v>
      </c>
      <c r="O1341" s="1" t="s">
        <v>1662</v>
      </c>
      <c r="P1341" s="3">
        <v>101467</v>
      </c>
      <c r="Q1341" s="96">
        <v>79740</v>
      </c>
      <c r="S1341" s="96" t="s">
        <v>1650</v>
      </c>
    </row>
    <row r="1342" spans="1:19" x14ac:dyDescent="0.2">
      <c r="A1342" s="8" t="str">
        <f t="shared" si="48"/>
        <v>SRICUS00030**C</v>
      </c>
      <c r="B1342" s="8" t="s">
        <v>163</v>
      </c>
      <c r="C1342" s="8" t="s">
        <v>408</v>
      </c>
      <c r="D1342" s="9">
        <v>12.83</v>
      </c>
      <c r="E1342" s="9">
        <v>12.84</v>
      </c>
      <c r="F1342" s="8" t="s">
        <v>319</v>
      </c>
      <c r="G1342" s="11">
        <v>0</v>
      </c>
      <c r="H1342" s="11">
        <v>0</v>
      </c>
      <c r="I1342" s="11">
        <v>11</v>
      </c>
      <c r="J1342" s="11">
        <v>62</v>
      </c>
      <c r="K1342" s="11">
        <v>33</v>
      </c>
      <c r="L1342" s="11">
        <f t="shared" si="49"/>
        <v>106</v>
      </c>
      <c r="M1342" s="8" t="s">
        <v>228</v>
      </c>
      <c r="N1342" s="8">
        <v>106</v>
      </c>
      <c r="O1342" s="1" t="s">
        <v>1662</v>
      </c>
      <c r="P1342" s="3">
        <v>101467</v>
      </c>
      <c r="Q1342" s="96">
        <v>79740</v>
      </c>
      <c r="S1342" s="96" t="s">
        <v>1650</v>
      </c>
    </row>
    <row r="1343" spans="1:19" x14ac:dyDescent="0.2">
      <c r="A1343" s="8" t="str">
        <f t="shared" si="48"/>
        <v>SRICUS00030**C</v>
      </c>
      <c r="B1343" s="8" t="s">
        <v>163</v>
      </c>
      <c r="C1343" s="8" t="s">
        <v>408</v>
      </c>
      <c r="D1343" s="9">
        <v>14.08</v>
      </c>
      <c r="E1343" s="9">
        <v>14.09</v>
      </c>
      <c r="F1343" s="8" t="s">
        <v>319</v>
      </c>
      <c r="G1343" s="11">
        <v>0</v>
      </c>
      <c r="H1343" s="11">
        <v>0</v>
      </c>
      <c r="I1343" s="11">
        <v>0</v>
      </c>
      <c r="J1343" s="11">
        <v>32</v>
      </c>
      <c r="K1343" s="11">
        <v>62</v>
      </c>
      <c r="L1343" s="11">
        <f t="shared" si="49"/>
        <v>94</v>
      </c>
      <c r="M1343" s="8" t="s">
        <v>229</v>
      </c>
      <c r="N1343" s="8">
        <v>94</v>
      </c>
      <c r="O1343" s="1" t="s">
        <v>1662</v>
      </c>
      <c r="P1343" s="3">
        <v>101467</v>
      </c>
      <c r="Q1343" s="96">
        <v>79740</v>
      </c>
      <c r="S1343" s="96" t="s">
        <v>1650</v>
      </c>
    </row>
    <row r="1344" spans="1:19" x14ac:dyDescent="0.2">
      <c r="A1344" s="8" t="str">
        <f t="shared" si="48"/>
        <v>SRICUS00030**C</v>
      </c>
      <c r="B1344" s="8" t="s">
        <v>163</v>
      </c>
      <c r="C1344" s="8" t="s">
        <v>408</v>
      </c>
      <c r="D1344" s="9">
        <v>15.27</v>
      </c>
      <c r="E1344" s="9">
        <v>15.28</v>
      </c>
      <c r="F1344" s="8" t="s">
        <v>319</v>
      </c>
      <c r="G1344" s="11">
        <v>0</v>
      </c>
      <c r="H1344" s="11">
        <v>0</v>
      </c>
      <c r="I1344" s="11">
        <v>0</v>
      </c>
      <c r="J1344" s="11">
        <v>42</v>
      </c>
      <c r="K1344" s="11">
        <v>35</v>
      </c>
      <c r="L1344" s="11">
        <f t="shared" si="49"/>
        <v>77</v>
      </c>
      <c r="M1344" s="8" t="s">
        <v>230</v>
      </c>
      <c r="N1344" s="8">
        <v>77</v>
      </c>
      <c r="O1344" s="1" t="s">
        <v>1662</v>
      </c>
      <c r="P1344" s="3">
        <v>101467</v>
      </c>
      <c r="Q1344" s="96">
        <v>79740</v>
      </c>
      <c r="S1344" s="96" t="s">
        <v>1650</v>
      </c>
    </row>
    <row r="1345" spans="1:19" x14ac:dyDescent="0.2">
      <c r="A1345" s="8" t="str">
        <f t="shared" si="48"/>
        <v>SRICUS00030**C</v>
      </c>
      <c r="B1345" s="8" t="s">
        <v>163</v>
      </c>
      <c r="C1345" s="8" t="s">
        <v>408</v>
      </c>
      <c r="D1345" s="9">
        <v>16.399999999999999</v>
      </c>
      <c r="E1345" s="9">
        <v>16.41</v>
      </c>
      <c r="F1345" s="8" t="s">
        <v>319</v>
      </c>
      <c r="G1345" s="11">
        <v>0</v>
      </c>
      <c r="H1345" s="11">
        <v>0</v>
      </c>
      <c r="I1345" s="11">
        <v>0</v>
      </c>
      <c r="J1345" s="11">
        <v>34</v>
      </c>
      <c r="K1345" s="11">
        <v>39</v>
      </c>
      <c r="L1345" s="11">
        <f t="shared" si="49"/>
        <v>73</v>
      </c>
      <c r="M1345" s="8" t="s">
        <v>231</v>
      </c>
      <c r="N1345" s="8">
        <v>73</v>
      </c>
      <c r="O1345" s="1" t="s">
        <v>1662</v>
      </c>
      <c r="P1345" s="3">
        <v>101467</v>
      </c>
      <c r="Q1345" s="96">
        <v>79740</v>
      </c>
      <c r="S1345" s="96" t="s">
        <v>1650</v>
      </c>
    </row>
    <row r="1346" spans="1:19" x14ac:dyDescent="0.2">
      <c r="A1346" s="8" t="str">
        <f t="shared" si="48"/>
        <v>SRICUS00030**C</v>
      </c>
      <c r="B1346" s="8" t="s">
        <v>163</v>
      </c>
      <c r="C1346" s="8" t="s">
        <v>408</v>
      </c>
      <c r="D1346" s="9">
        <v>16.72</v>
      </c>
      <c r="E1346" s="9">
        <v>16.73</v>
      </c>
      <c r="F1346" s="8" t="s">
        <v>319</v>
      </c>
      <c r="G1346" s="11">
        <v>0</v>
      </c>
      <c r="H1346" s="11">
        <v>0</v>
      </c>
      <c r="I1346" s="11">
        <v>0</v>
      </c>
      <c r="J1346" s="11">
        <v>13</v>
      </c>
      <c r="K1346" s="11">
        <v>6</v>
      </c>
      <c r="L1346" s="11">
        <f t="shared" si="49"/>
        <v>19</v>
      </c>
      <c r="M1346" s="8" t="s">
        <v>232</v>
      </c>
      <c r="N1346" s="8">
        <v>19</v>
      </c>
      <c r="O1346" s="1" t="s">
        <v>1662</v>
      </c>
      <c r="P1346" s="3">
        <v>101467</v>
      </c>
      <c r="Q1346" s="96">
        <v>79740</v>
      </c>
      <c r="S1346" s="96" t="s">
        <v>1650</v>
      </c>
    </row>
    <row r="1347" spans="1:19" x14ac:dyDescent="0.2">
      <c r="A1347" s="8" t="str">
        <f t="shared" si="48"/>
        <v>SRICUS00030**C</v>
      </c>
      <c r="B1347" s="8" t="s">
        <v>163</v>
      </c>
      <c r="C1347" s="8" t="s">
        <v>408</v>
      </c>
      <c r="D1347" s="9">
        <v>17</v>
      </c>
      <c r="E1347" s="9">
        <v>17.010000000000002</v>
      </c>
      <c r="F1347" s="8" t="s">
        <v>409</v>
      </c>
      <c r="G1347" s="11">
        <v>0</v>
      </c>
      <c r="H1347" s="11">
        <v>0</v>
      </c>
      <c r="I1347" s="11">
        <v>0</v>
      </c>
      <c r="J1347" s="11">
        <v>23</v>
      </c>
      <c r="K1347" s="11">
        <v>0</v>
      </c>
      <c r="L1347" s="11">
        <f t="shared" si="49"/>
        <v>23</v>
      </c>
      <c r="M1347" s="8" t="s">
        <v>233</v>
      </c>
      <c r="N1347" s="8">
        <v>23</v>
      </c>
      <c r="O1347" s="1" t="s">
        <v>1662</v>
      </c>
      <c r="P1347" s="3">
        <v>101467</v>
      </c>
      <c r="Q1347" s="96">
        <v>79740</v>
      </c>
      <c r="S1347" s="96" t="s">
        <v>1650</v>
      </c>
    </row>
    <row r="1348" spans="1:19" x14ac:dyDescent="0.2">
      <c r="A1348" s="8" t="str">
        <f t="shared" si="48"/>
        <v>SRICUS00030**C</v>
      </c>
      <c r="B1348" s="8" t="s">
        <v>163</v>
      </c>
      <c r="C1348" s="8" t="s">
        <v>408</v>
      </c>
      <c r="D1348" s="9">
        <v>17.48</v>
      </c>
      <c r="E1348" s="9">
        <v>17.490000000000002</v>
      </c>
      <c r="F1348" s="8" t="s">
        <v>319</v>
      </c>
      <c r="G1348" s="11">
        <v>0</v>
      </c>
      <c r="H1348" s="11">
        <v>0</v>
      </c>
      <c r="I1348" s="11">
        <v>0</v>
      </c>
      <c r="J1348" s="11">
        <v>27</v>
      </c>
      <c r="K1348" s="11">
        <v>58</v>
      </c>
      <c r="L1348" s="11">
        <f t="shared" si="49"/>
        <v>85</v>
      </c>
      <c r="M1348" s="8" t="s">
        <v>234</v>
      </c>
      <c r="N1348" s="8">
        <v>85</v>
      </c>
      <c r="O1348" s="1" t="s">
        <v>1662</v>
      </c>
      <c r="P1348" s="3">
        <v>101467</v>
      </c>
      <c r="Q1348" s="96">
        <v>79740</v>
      </c>
      <c r="S1348" s="96" t="s">
        <v>1650</v>
      </c>
    </row>
    <row r="1349" spans="1:19" x14ac:dyDescent="0.2">
      <c r="A1349" s="8" t="str">
        <f t="shared" si="48"/>
        <v>SRICUS00030**C</v>
      </c>
      <c r="B1349" s="8" t="s">
        <v>163</v>
      </c>
      <c r="C1349" s="8" t="s">
        <v>408</v>
      </c>
      <c r="D1349" s="9">
        <v>17.48</v>
      </c>
      <c r="E1349" s="9">
        <v>19.170000000000002</v>
      </c>
      <c r="F1349" s="8" t="s">
        <v>317</v>
      </c>
      <c r="G1349" s="11">
        <v>0</v>
      </c>
      <c r="H1349" s="11">
        <v>0</v>
      </c>
      <c r="I1349" s="11">
        <v>0</v>
      </c>
      <c r="J1349" s="11">
        <v>280</v>
      </c>
      <c r="K1349" s="11">
        <v>0</v>
      </c>
      <c r="L1349" s="11">
        <f t="shared" si="49"/>
        <v>280</v>
      </c>
      <c r="M1349" s="8" t="s">
        <v>511</v>
      </c>
      <c r="N1349" s="8">
        <v>280</v>
      </c>
      <c r="O1349" s="1" t="s">
        <v>1662</v>
      </c>
      <c r="P1349" s="3">
        <v>101467</v>
      </c>
      <c r="Q1349" s="96">
        <v>79740</v>
      </c>
      <c r="S1349" s="96" t="s">
        <v>1650</v>
      </c>
    </row>
    <row r="1350" spans="1:19" x14ac:dyDescent="0.2">
      <c r="A1350" s="8" t="str">
        <f t="shared" si="48"/>
        <v>SRICUS00030**C</v>
      </c>
      <c r="B1350" s="8" t="s">
        <v>163</v>
      </c>
      <c r="C1350" s="8" t="s">
        <v>408</v>
      </c>
      <c r="D1350" s="9">
        <v>18.36</v>
      </c>
      <c r="E1350" s="9">
        <v>18.37</v>
      </c>
      <c r="F1350" s="8" t="s">
        <v>512</v>
      </c>
      <c r="G1350" s="11">
        <v>0</v>
      </c>
      <c r="H1350" s="11">
        <v>0</v>
      </c>
      <c r="I1350" s="11">
        <v>0</v>
      </c>
      <c r="J1350" s="11">
        <v>8</v>
      </c>
      <c r="K1350" s="11">
        <v>0</v>
      </c>
      <c r="L1350" s="11">
        <f t="shared" si="49"/>
        <v>8</v>
      </c>
      <c r="M1350" s="8" t="s">
        <v>235</v>
      </c>
      <c r="N1350" s="8">
        <v>8</v>
      </c>
      <c r="O1350" s="1" t="s">
        <v>1662</v>
      </c>
      <c r="P1350" s="3">
        <v>101467</v>
      </c>
      <c r="Q1350" s="96">
        <v>79740</v>
      </c>
      <c r="S1350" s="96" t="s">
        <v>1650</v>
      </c>
    </row>
    <row r="1351" spans="1:19" x14ac:dyDescent="0.2">
      <c r="A1351" s="8" t="str">
        <f t="shared" si="48"/>
        <v>SRICUS00042**C</v>
      </c>
      <c r="B1351" s="8" t="s">
        <v>163</v>
      </c>
      <c r="C1351" s="8" t="s">
        <v>416</v>
      </c>
      <c r="D1351" s="9">
        <v>0</v>
      </c>
      <c r="E1351" s="9">
        <v>3.48</v>
      </c>
      <c r="F1351" s="8" t="s">
        <v>322</v>
      </c>
      <c r="G1351" s="11">
        <v>0</v>
      </c>
      <c r="H1351" s="11">
        <v>0</v>
      </c>
      <c r="I1351" s="11">
        <v>229</v>
      </c>
      <c r="J1351" s="11">
        <v>0</v>
      </c>
      <c r="K1351" s="11">
        <v>0</v>
      </c>
      <c r="L1351" s="11">
        <f t="shared" si="49"/>
        <v>229</v>
      </c>
      <c r="M1351" s="8" t="s">
        <v>323</v>
      </c>
      <c r="N1351" s="8">
        <v>229</v>
      </c>
      <c r="O1351" s="1" t="s">
        <v>1662</v>
      </c>
      <c r="P1351" s="99">
        <v>101469</v>
      </c>
      <c r="Q1351" s="96">
        <v>111650</v>
      </c>
      <c r="R1351" s="108"/>
      <c r="S1351" s="96" t="s">
        <v>1650</v>
      </c>
    </row>
    <row r="1352" spans="1:19" x14ac:dyDescent="0.2">
      <c r="A1352" s="8" t="str">
        <f t="shared" si="48"/>
        <v>SRICUS00042**C</v>
      </c>
      <c r="B1352" s="8" t="s">
        <v>163</v>
      </c>
      <c r="C1352" s="8" t="s">
        <v>416</v>
      </c>
      <c r="D1352" s="9">
        <v>4.88</v>
      </c>
      <c r="E1352" s="9">
        <v>5.04</v>
      </c>
      <c r="F1352" s="8" t="s">
        <v>39</v>
      </c>
      <c r="G1352" s="11">
        <v>16</v>
      </c>
      <c r="H1352" s="11">
        <v>0</v>
      </c>
      <c r="I1352" s="11">
        <v>15</v>
      </c>
      <c r="J1352" s="11">
        <v>6</v>
      </c>
      <c r="K1352" s="11">
        <v>0</v>
      </c>
      <c r="L1352" s="11">
        <f t="shared" si="49"/>
        <v>37</v>
      </c>
      <c r="M1352" s="8" t="s">
        <v>241</v>
      </c>
      <c r="N1352" s="8">
        <v>37</v>
      </c>
      <c r="O1352" s="1" t="s">
        <v>1660</v>
      </c>
      <c r="P1352" s="3">
        <v>105561</v>
      </c>
    </row>
    <row r="1353" spans="1:19" x14ac:dyDescent="0.2">
      <c r="A1353" s="8" t="str">
        <f t="shared" ref="A1353:A1416" si="50">"S"&amp;B1353&amp;MID(C1353,1,2)&amp;"00"&amp;MID(C1353,4,3)&amp;"**C"</f>
        <v>SRICUS00042**C</v>
      </c>
      <c r="B1353" s="8" t="s">
        <v>163</v>
      </c>
      <c r="C1353" s="8" t="s">
        <v>416</v>
      </c>
      <c r="D1353" s="9">
        <v>5.04</v>
      </c>
      <c r="E1353" s="9">
        <v>5.87</v>
      </c>
      <c r="F1353" s="8" t="s">
        <v>322</v>
      </c>
      <c r="G1353" s="11">
        <v>0</v>
      </c>
      <c r="H1353" s="11">
        <v>0</v>
      </c>
      <c r="I1353" s="11">
        <v>55</v>
      </c>
      <c r="J1353" s="11">
        <v>0</v>
      </c>
      <c r="K1353" s="11">
        <v>0</v>
      </c>
      <c r="L1353" s="11">
        <f t="shared" ref="L1353:L1416" si="51">SUM(G1353:K1353)</f>
        <v>55</v>
      </c>
      <c r="M1353" s="8" t="s">
        <v>323</v>
      </c>
      <c r="N1353" s="8">
        <v>55</v>
      </c>
      <c r="O1353" s="1" t="s">
        <v>1660</v>
      </c>
      <c r="P1353" s="3">
        <v>105561</v>
      </c>
    </row>
    <row r="1354" spans="1:19" x14ac:dyDescent="0.2">
      <c r="A1354" s="8" t="str">
        <f t="shared" si="50"/>
        <v>SRICUS00042**C</v>
      </c>
      <c r="B1354" s="8" t="s">
        <v>163</v>
      </c>
      <c r="C1354" s="8" t="s">
        <v>416</v>
      </c>
      <c r="D1354" s="9">
        <v>5.87</v>
      </c>
      <c r="E1354" s="9">
        <v>6.19</v>
      </c>
      <c r="F1354" s="8" t="s">
        <v>334</v>
      </c>
      <c r="G1354" s="11">
        <v>32</v>
      </c>
      <c r="H1354" s="11">
        <v>0</v>
      </c>
      <c r="I1354" s="11">
        <v>22</v>
      </c>
      <c r="J1354" s="11">
        <v>6</v>
      </c>
      <c r="K1354" s="11">
        <v>0</v>
      </c>
      <c r="L1354" s="11">
        <f t="shared" si="51"/>
        <v>60</v>
      </c>
      <c r="M1354" s="8" t="s">
        <v>242</v>
      </c>
      <c r="N1354" s="8">
        <v>60</v>
      </c>
      <c r="O1354" s="1" t="s">
        <v>1660</v>
      </c>
      <c r="P1354" s="3">
        <v>105561</v>
      </c>
    </row>
    <row r="1355" spans="1:19" x14ac:dyDescent="0.2">
      <c r="A1355" s="8" t="str">
        <f t="shared" si="50"/>
        <v>SRICUS00042**C</v>
      </c>
      <c r="B1355" s="8" t="s">
        <v>163</v>
      </c>
      <c r="C1355" s="8" t="s">
        <v>416</v>
      </c>
      <c r="D1355" s="9">
        <v>6.19</v>
      </c>
      <c r="E1355" s="9">
        <v>7.17</v>
      </c>
      <c r="F1355" s="8" t="s">
        <v>45</v>
      </c>
      <c r="G1355" s="11">
        <v>0</v>
      </c>
      <c r="H1355" s="11">
        <v>0</v>
      </c>
      <c r="I1355" s="11">
        <v>69</v>
      </c>
      <c r="J1355" s="11">
        <v>4</v>
      </c>
      <c r="K1355" s="11">
        <v>0</v>
      </c>
      <c r="L1355" s="11">
        <f t="shared" si="51"/>
        <v>73</v>
      </c>
      <c r="M1355" s="8" t="s">
        <v>662</v>
      </c>
      <c r="N1355" s="8">
        <v>73</v>
      </c>
      <c r="O1355" s="1" t="s">
        <v>1660</v>
      </c>
      <c r="P1355" s="3">
        <v>105561</v>
      </c>
    </row>
    <row r="1356" spans="1:19" x14ac:dyDescent="0.2">
      <c r="A1356" s="8" t="str">
        <f t="shared" si="50"/>
        <v>SRICUS00042**C</v>
      </c>
      <c r="B1356" s="8" t="s">
        <v>163</v>
      </c>
      <c r="C1356" s="8" t="s">
        <v>416</v>
      </c>
      <c r="D1356" s="9">
        <v>7.17</v>
      </c>
      <c r="E1356" s="9">
        <v>7.36</v>
      </c>
      <c r="F1356" s="8" t="s">
        <v>401</v>
      </c>
      <c r="G1356" s="11">
        <v>0</v>
      </c>
      <c r="H1356" s="11">
        <v>0</v>
      </c>
      <c r="I1356" s="11">
        <v>20</v>
      </c>
      <c r="J1356" s="11">
        <v>21</v>
      </c>
      <c r="K1356" s="11">
        <v>0</v>
      </c>
      <c r="L1356" s="11">
        <f t="shared" si="51"/>
        <v>41</v>
      </c>
      <c r="M1356" s="8" t="s">
        <v>715</v>
      </c>
      <c r="N1356" s="8">
        <v>41</v>
      </c>
      <c r="O1356" s="1" t="s">
        <v>1660</v>
      </c>
      <c r="P1356" s="3">
        <v>105561</v>
      </c>
    </row>
    <row r="1357" spans="1:19" x14ac:dyDescent="0.2">
      <c r="A1357" s="8" t="str">
        <f t="shared" si="50"/>
        <v>SRICUS00042**C</v>
      </c>
      <c r="B1357" s="8" t="s">
        <v>163</v>
      </c>
      <c r="C1357" s="8" t="s">
        <v>416</v>
      </c>
      <c r="D1357" s="9">
        <v>13.13</v>
      </c>
      <c r="E1357" s="9">
        <v>13.76</v>
      </c>
      <c r="F1357" s="8" t="s">
        <v>417</v>
      </c>
      <c r="G1357" s="11">
        <v>0</v>
      </c>
      <c r="H1357" s="11">
        <v>0</v>
      </c>
      <c r="I1357" s="11">
        <v>54</v>
      </c>
      <c r="J1357" s="11">
        <v>26</v>
      </c>
      <c r="K1357" s="11">
        <v>0</v>
      </c>
      <c r="L1357" s="11">
        <f t="shared" si="51"/>
        <v>80</v>
      </c>
      <c r="M1357" s="8" t="s">
        <v>236</v>
      </c>
      <c r="N1357" s="8">
        <v>80</v>
      </c>
      <c r="O1357" s="1" t="s">
        <v>1647</v>
      </c>
      <c r="P1357" s="99">
        <v>102626</v>
      </c>
    </row>
    <row r="1358" spans="1:19" x14ac:dyDescent="0.2">
      <c r="A1358" s="8" t="str">
        <f t="shared" si="50"/>
        <v>SRICUS00042**C</v>
      </c>
      <c r="B1358" s="8" t="s">
        <v>163</v>
      </c>
      <c r="C1358" s="8" t="s">
        <v>416</v>
      </c>
      <c r="D1358" s="9">
        <v>13.76</v>
      </c>
      <c r="E1358" s="9">
        <v>14.19</v>
      </c>
      <c r="F1358" s="8" t="s">
        <v>45</v>
      </c>
      <c r="G1358" s="11">
        <v>0</v>
      </c>
      <c r="H1358" s="11">
        <v>0</v>
      </c>
      <c r="I1358" s="11">
        <v>52</v>
      </c>
      <c r="J1358" s="11">
        <v>97</v>
      </c>
      <c r="K1358" s="11">
        <v>8</v>
      </c>
      <c r="L1358" s="11">
        <f t="shared" si="51"/>
        <v>157</v>
      </c>
      <c r="M1358" s="8" t="s">
        <v>117</v>
      </c>
      <c r="N1358" s="8">
        <v>157</v>
      </c>
      <c r="O1358" s="1" t="s">
        <v>1647</v>
      </c>
      <c r="P1358" s="99">
        <v>102626</v>
      </c>
    </row>
    <row r="1359" spans="1:19" x14ac:dyDescent="0.2">
      <c r="A1359" s="8" t="str">
        <f t="shared" si="50"/>
        <v>SRICUS00042**C</v>
      </c>
      <c r="B1359" s="8" t="s">
        <v>163</v>
      </c>
      <c r="C1359" s="8" t="s">
        <v>416</v>
      </c>
      <c r="D1359" s="9">
        <v>14.19</v>
      </c>
      <c r="E1359" s="9">
        <v>14.8</v>
      </c>
      <c r="F1359" s="8" t="s">
        <v>417</v>
      </c>
      <c r="G1359" s="11">
        <v>0</v>
      </c>
      <c r="H1359" s="11">
        <v>0</v>
      </c>
      <c r="I1359" s="11">
        <v>70</v>
      </c>
      <c r="J1359" s="11">
        <v>8</v>
      </c>
      <c r="K1359" s="11">
        <v>0</v>
      </c>
      <c r="L1359" s="11">
        <f t="shared" si="51"/>
        <v>78</v>
      </c>
      <c r="M1359" s="8" t="s">
        <v>237</v>
      </c>
      <c r="N1359" s="8">
        <v>78</v>
      </c>
      <c r="O1359" s="1" t="s">
        <v>1647</v>
      </c>
      <c r="P1359" s="99">
        <v>102626</v>
      </c>
    </row>
    <row r="1360" spans="1:19" x14ac:dyDescent="0.2">
      <c r="A1360" s="8" t="str">
        <f t="shared" si="50"/>
        <v>SRICUS00042**C</v>
      </c>
      <c r="B1360" s="8" t="s">
        <v>163</v>
      </c>
      <c r="C1360" s="8" t="s">
        <v>416</v>
      </c>
      <c r="D1360" s="9">
        <v>14.8</v>
      </c>
      <c r="E1360" s="9">
        <v>15.57</v>
      </c>
      <c r="F1360" s="8" t="s">
        <v>424</v>
      </c>
      <c r="G1360" s="11">
        <v>0</v>
      </c>
      <c r="H1360" s="11">
        <v>0</v>
      </c>
      <c r="I1360" s="11">
        <v>96</v>
      </c>
      <c r="J1360" s="11">
        <v>0</v>
      </c>
      <c r="K1360" s="11">
        <v>0</v>
      </c>
      <c r="L1360" s="11">
        <f t="shared" si="51"/>
        <v>96</v>
      </c>
      <c r="M1360" s="8" t="s">
        <v>32</v>
      </c>
      <c r="N1360" s="8">
        <v>96</v>
      </c>
      <c r="O1360" s="1" t="s">
        <v>1647</v>
      </c>
      <c r="P1360" s="99">
        <v>102626</v>
      </c>
    </row>
    <row r="1361" spans="1:19" x14ac:dyDescent="0.2">
      <c r="A1361" s="8" t="str">
        <f t="shared" si="50"/>
        <v>SRICUS00042**C</v>
      </c>
      <c r="B1361" s="8" t="s">
        <v>163</v>
      </c>
      <c r="C1361" s="8" t="s">
        <v>416</v>
      </c>
      <c r="D1361" s="9">
        <v>15.57</v>
      </c>
      <c r="E1361" s="9">
        <v>15.59</v>
      </c>
      <c r="F1361" s="8" t="s">
        <v>401</v>
      </c>
      <c r="G1361" s="11">
        <v>0</v>
      </c>
      <c r="H1361" s="11">
        <v>0</v>
      </c>
      <c r="I1361" s="11">
        <v>3</v>
      </c>
      <c r="J1361" s="11">
        <v>2</v>
      </c>
      <c r="K1361" s="11">
        <v>0</v>
      </c>
      <c r="L1361" s="11">
        <f t="shared" si="51"/>
        <v>5</v>
      </c>
      <c r="M1361" s="8" t="s">
        <v>238</v>
      </c>
      <c r="N1361" s="8">
        <v>5</v>
      </c>
      <c r="O1361" s="1" t="s">
        <v>1647</v>
      </c>
      <c r="P1361" s="99">
        <v>102626</v>
      </c>
    </row>
    <row r="1362" spans="1:19" x14ac:dyDescent="0.2">
      <c r="A1362" s="8" t="str">
        <f t="shared" si="50"/>
        <v>SRICUS00042**C</v>
      </c>
      <c r="B1362" s="8" t="s">
        <v>163</v>
      </c>
      <c r="C1362" s="8" t="s">
        <v>416</v>
      </c>
      <c r="D1362" s="9">
        <v>15.59</v>
      </c>
      <c r="E1362" s="9">
        <v>15.73</v>
      </c>
      <c r="F1362" s="8" t="s">
        <v>424</v>
      </c>
      <c r="G1362" s="11">
        <v>0</v>
      </c>
      <c r="H1362" s="11">
        <v>0</v>
      </c>
      <c r="I1362" s="11">
        <v>10</v>
      </c>
      <c r="J1362" s="11">
        <v>0</v>
      </c>
      <c r="K1362" s="11">
        <v>0</v>
      </c>
      <c r="L1362" s="11">
        <f t="shared" si="51"/>
        <v>10</v>
      </c>
      <c r="M1362" s="8" t="s">
        <v>32</v>
      </c>
      <c r="N1362" s="8">
        <v>10</v>
      </c>
      <c r="O1362" s="1" t="s">
        <v>1647</v>
      </c>
      <c r="P1362" s="99">
        <v>102626</v>
      </c>
    </row>
    <row r="1363" spans="1:19" x14ac:dyDescent="0.2">
      <c r="A1363" s="8" t="str">
        <f t="shared" si="50"/>
        <v>SRICUS00042**C</v>
      </c>
      <c r="B1363" s="8" t="s">
        <v>163</v>
      </c>
      <c r="C1363" s="8" t="s">
        <v>416</v>
      </c>
      <c r="D1363" s="9">
        <v>15.73</v>
      </c>
      <c r="E1363" s="9">
        <v>15.83</v>
      </c>
      <c r="F1363" s="8" t="s">
        <v>401</v>
      </c>
      <c r="G1363" s="11">
        <v>0</v>
      </c>
      <c r="H1363" s="11">
        <v>0</v>
      </c>
      <c r="I1363" s="11">
        <v>12</v>
      </c>
      <c r="J1363" s="11">
        <v>10</v>
      </c>
      <c r="K1363" s="11">
        <v>0</v>
      </c>
      <c r="L1363" s="11">
        <f t="shared" si="51"/>
        <v>22</v>
      </c>
      <c r="M1363" s="8" t="s">
        <v>239</v>
      </c>
      <c r="N1363" s="8">
        <v>22</v>
      </c>
      <c r="O1363" s="1" t="s">
        <v>1647</v>
      </c>
      <c r="P1363" s="99">
        <v>102626</v>
      </c>
    </row>
    <row r="1364" spans="1:19" x14ac:dyDescent="0.2">
      <c r="A1364" s="8" t="str">
        <f t="shared" si="50"/>
        <v>SRICUS00042**C</v>
      </c>
      <c r="B1364" s="8" t="s">
        <v>163</v>
      </c>
      <c r="C1364" s="8" t="s">
        <v>416</v>
      </c>
      <c r="D1364" s="9">
        <v>15.83</v>
      </c>
      <c r="E1364" s="9">
        <v>16.39</v>
      </c>
      <c r="F1364" s="8" t="s">
        <v>424</v>
      </c>
      <c r="G1364" s="11">
        <v>0</v>
      </c>
      <c r="H1364" s="11">
        <v>0</v>
      </c>
      <c r="I1364" s="11">
        <v>72</v>
      </c>
      <c r="J1364" s="11">
        <v>0</v>
      </c>
      <c r="K1364" s="11">
        <v>0</v>
      </c>
      <c r="L1364" s="11">
        <f t="shared" si="51"/>
        <v>72</v>
      </c>
      <c r="M1364" s="8" t="s">
        <v>32</v>
      </c>
      <c r="N1364" s="8">
        <v>72</v>
      </c>
      <c r="O1364" s="1" t="s">
        <v>1647</v>
      </c>
      <c r="P1364" s="99">
        <v>102626</v>
      </c>
    </row>
    <row r="1365" spans="1:19" x14ac:dyDescent="0.2">
      <c r="A1365" s="8" t="str">
        <f t="shared" si="50"/>
        <v>SRICUS00042**C</v>
      </c>
      <c r="B1365" s="8" t="s">
        <v>163</v>
      </c>
      <c r="C1365" s="8" t="s">
        <v>416</v>
      </c>
      <c r="D1365" s="9">
        <v>16.39</v>
      </c>
      <c r="E1365" s="9">
        <v>16.53</v>
      </c>
      <c r="F1365" s="8" t="s">
        <v>401</v>
      </c>
      <c r="G1365" s="11">
        <v>0</v>
      </c>
      <c r="H1365" s="11">
        <v>0</v>
      </c>
      <c r="I1365" s="11">
        <v>17</v>
      </c>
      <c r="J1365" s="11">
        <v>4</v>
      </c>
      <c r="K1365" s="11">
        <v>0</v>
      </c>
      <c r="L1365" s="11">
        <f t="shared" si="51"/>
        <v>21</v>
      </c>
      <c r="M1365" s="8" t="s">
        <v>240</v>
      </c>
      <c r="N1365" s="8">
        <v>21</v>
      </c>
      <c r="O1365" s="1" t="s">
        <v>1647</v>
      </c>
      <c r="P1365" s="99">
        <v>102626</v>
      </c>
    </row>
    <row r="1366" spans="1:19" x14ac:dyDescent="0.2">
      <c r="A1366" s="8" t="str">
        <f t="shared" si="50"/>
        <v>SRICUS00042**C</v>
      </c>
      <c r="B1366" s="8" t="s">
        <v>163</v>
      </c>
      <c r="C1366" s="8" t="s">
        <v>416</v>
      </c>
      <c r="D1366" s="9">
        <v>16.53</v>
      </c>
      <c r="E1366" s="9">
        <v>18.05</v>
      </c>
      <c r="F1366" s="8" t="s">
        <v>322</v>
      </c>
      <c r="G1366" s="11">
        <v>0</v>
      </c>
      <c r="H1366" s="11">
        <v>0</v>
      </c>
      <c r="I1366" s="11">
        <v>101</v>
      </c>
      <c r="J1366" s="11">
        <v>0</v>
      </c>
      <c r="K1366" s="11">
        <v>0</v>
      </c>
      <c r="L1366" s="11">
        <f t="shared" si="51"/>
        <v>101</v>
      </c>
      <c r="M1366" s="8" t="s">
        <v>323</v>
      </c>
      <c r="N1366" s="8">
        <v>101</v>
      </c>
      <c r="O1366" s="1" t="s">
        <v>1647</v>
      </c>
      <c r="P1366" s="99">
        <v>102626</v>
      </c>
    </row>
    <row r="1367" spans="1:19" x14ac:dyDescent="0.2">
      <c r="A1367" s="8" t="str">
        <f t="shared" si="50"/>
        <v>SWAYIR00071**C</v>
      </c>
      <c r="B1367" s="8" t="s">
        <v>243</v>
      </c>
      <c r="C1367" s="8" t="s">
        <v>316</v>
      </c>
      <c r="D1367" s="9">
        <v>0</v>
      </c>
      <c r="E1367" s="9">
        <v>0.28000000000000003</v>
      </c>
      <c r="F1367" s="8">
        <v>5</v>
      </c>
      <c r="G1367" s="11">
        <v>50</v>
      </c>
      <c r="H1367" s="11">
        <v>0</v>
      </c>
      <c r="I1367" s="11">
        <v>0</v>
      </c>
      <c r="J1367" s="11">
        <v>0</v>
      </c>
      <c r="K1367" s="11">
        <v>0</v>
      </c>
      <c r="L1367" s="11">
        <f t="shared" si="51"/>
        <v>50</v>
      </c>
      <c r="M1367" s="8" t="s">
        <v>698</v>
      </c>
      <c r="N1367" s="8">
        <v>50</v>
      </c>
      <c r="O1367" s="1" t="s">
        <v>1617</v>
      </c>
      <c r="P1367" s="99">
        <v>101469</v>
      </c>
      <c r="R1367" s="104" t="s">
        <v>1608</v>
      </c>
      <c r="S1367" s="96" t="s">
        <v>1664</v>
      </c>
    </row>
    <row r="1368" spans="1:19" x14ac:dyDescent="0.2">
      <c r="A1368" s="8" t="str">
        <f t="shared" si="50"/>
        <v>SWAYIR00071**C</v>
      </c>
      <c r="B1368" s="8" t="s">
        <v>243</v>
      </c>
      <c r="C1368" s="8" t="s">
        <v>316</v>
      </c>
      <c r="D1368" s="9">
        <v>0.28000000000000003</v>
      </c>
      <c r="E1368" s="9">
        <v>7.06</v>
      </c>
      <c r="F1368" s="8" t="s">
        <v>317</v>
      </c>
      <c r="G1368" s="11">
        <v>1194</v>
      </c>
      <c r="H1368" s="11">
        <v>0</v>
      </c>
      <c r="I1368" s="11">
        <v>0</v>
      </c>
      <c r="J1368" s="11">
        <v>0</v>
      </c>
      <c r="K1368" s="11">
        <v>0</v>
      </c>
      <c r="L1368" s="11">
        <f t="shared" si="51"/>
        <v>1194</v>
      </c>
      <c r="M1368" s="8" t="s">
        <v>76</v>
      </c>
      <c r="N1368" s="8">
        <v>1194</v>
      </c>
      <c r="O1368" s="1" t="s">
        <v>1617</v>
      </c>
      <c r="P1368" s="99">
        <v>101469</v>
      </c>
      <c r="R1368" s="104" t="s">
        <v>1608</v>
      </c>
      <c r="S1368" s="96" t="s">
        <v>1664</v>
      </c>
    </row>
    <row r="1369" spans="1:19" x14ac:dyDescent="0.2">
      <c r="A1369" s="8" t="str">
        <f t="shared" si="50"/>
        <v>SWAYIR00071**C</v>
      </c>
      <c r="B1369" s="8" t="s">
        <v>243</v>
      </c>
      <c r="C1369" s="8" t="s">
        <v>316</v>
      </c>
      <c r="D1369" s="9">
        <v>1.4</v>
      </c>
      <c r="E1369" s="9">
        <v>1.41</v>
      </c>
      <c r="F1369" s="8" t="s">
        <v>319</v>
      </c>
      <c r="G1369" s="11">
        <v>0</v>
      </c>
      <c r="H1369" s="11">
        <v>0</v>
      </c>
      <c r="I1369" s="11">
        <v>0</v>
      </c>
      <c r="J1369" s="11">
        <v>32</v>
      </c>
      <c r="K1369" s="11">
        <v>28</v>
      </c>
      <c r="L1369" s="11">
        <f t="shared" si="51"/>
        <v>60</v>
      </c>
      <c r="M1369" s="8" t="s">
        <v>68</v>
      </c>
      <c r="N1369" s="8">
        <v>60</v>
      </c>
      <c r="O1369" s="1" t="s">
        <v>1617</v>
      </c>
      <c r="P1369" s="99">
        <v>101469</v>
      </c>
      <c r="R1369" s="104" t="s">
        <v>1608</v>
      </c>
      <c r="S1369" s="96" t="s">
        <v>1664</v>
      </c>
    </row>
    <row r="1370" spans="1:19" x14ac:dyDescent="0.2">
      <c r="A1370" s="8" t="str">
        <f t="shared" si="50"/>
        <v>SWAYIR00071**C</v>
      </c>
      <c r="B1370" s="8" t="s">
        <v>243</v>
      </c>
      <c r="C1370" s="8" t="s">
        <v>316</v>
      </c>
      <c r="D1370" s="9">
        <v>1.67</v>
      </c>
      <c r="E1370" s="9">
        <v>1.68</v>
      </c>
      <c r="F1370" s="8" t="s">
        <v>319</v>
      </c>
      <c r="G1370" s="11">
        <v>0</v>
      </c>
      <c r="H1370" s="11">
        <v>0</v>
      </c>
      <c r="I1370" s="11">
        <v>0</v>
      </c>
      <c r="J1370" s="11">
        <v>48</v>
      </c>
      <c r="K1370" s="11">
        <v>37</v>
      </c>
      <c r="L1370" s="11">
        <f t="shared" si="51"/>
        <v>85</v>
      </c>
      <c r="M1370" s="8" t="s">
        <v>244</v>
      </c>
      <c r="N1370" s="8">
        <v>85</v>
      </c>
      <c r="O1370" s="1" t="s">
        <v>1617</v>
      </c>
      <c r="P1370" s="99">
        <v>101469</v>
      </c>
      <c r="R1370" s="104" t="s">
        <v>1608</v>
      </c>
      <c r="S1370" s="96" t="s">
        <v>1664</v>
      </c>
    </row>
    <row r="1371" spans="1:19" x14ac:dyDescent="0.2">
      <c r="A1371" s="8" t="str">
        <f t="shared" si="50"/>
        <v>SWAYIR00071**C</v>
      </c>
      <c r="B1371" s="8" t="s">
        <v>243</v>
      </c>
      <c r="C1371" s="8" t="s">
        <v>316</v>
      </c>
      <c r="D1371" s="9">
        <v>3.01</v>
      </c>
      <c r="E1371" s="9">
        <v>3.0199999999999996</v>
      </c>
      <c r="F1371" s="8" t="s">
        <v>319</v>
      </c>
      <c r="G1371" s="11">
        <v>0</v>
      </c>
      <c r="H1371" s="11">
        <v>0</v>
      </c>
      <c r="I1371" s="11">
        <v>0</v>
      </c>
      <c r="J1371" s="11">
        <v>55</v>
      </c>
      <c r="K1371" s="11">
        <v>54</v>
      </c>
      <c r="L1371" s="11">
        <f t="shared" si="51"/>
        <v>109</v>
      </c>
      <c r="M1371" s="8" t="s">
        <v>245</v>
      </c>
      <c r="N1371" s="8">
        <v>109</v>
      </c>
      <c r="O1371" s="1" t="s">
        <v>1617</v>
      </c>
      <c r="P1371" s="99">
        <v>101469</v>
      </c>
      <c r="R1371" s="104" t="s">
        <v>1608</v>
      </c>
      <c r="S1371" s="96" t="s">
        <v>1664</v>
      </c>
    </row>
    <row r="1372" spans="1:19" x14ac:dyDescent="0.2">
      <c r="A1372" s="8" t="str">
        <f t="shared" si="50"/>
        <v>SWAYSR00003**C</v>
      </c>
      <c r="B1372" s="8" t="s">
        <v>243</v>
      </c>
      <c r="C1372" s="8" t="s">
        <v>321</v>
      </c>
      <c r="D1372" s="9">
        <v>0</v>
      </c>
      <c r="E1372" s="9">
        <v>2.38</v>
      </c>
      <c r="F1372" s="8" t="s">
        <v>322</v>
      </c>
      <c r="G1372" s="11">
        <v>0</v>
      </c>
      <c r="H1372" s="11">
        <v>0</v>
      </c>
      <c r="I1372" s="11">
        <v>246</v>
      </c>
      <c r="J1372" s="11">
        <v>0</v>
      </c>
      <c r="K1372" s="11">
        <v>0</v>
      </c>
      <c r="L1372" s="11">
        <f t="shared" si="51"/>
        <v>246</v>
      </c>
      <c r="M1372" s="8" t="s">
        <v>323</v>
      </c>
      <c r="N1372" s="8">
        <v>246</v>
      </c>
      <c r="O1372" s="1" t="s">
        <v>1660</v>
      </c>
      <c r="P1372" s="3">
        <v>105561</v>
      </c>
    </row>
    <row r="1373" spans="1:19" x14ac:dyDescent="0.2">
      <c r="A1373" s="8" t="str">
        <f t="shared" si="50"/>
        <v>SWAYSR00003**C</v>
      </c>
      <c r="B1373" s="8" t="s">
        <v>243</v>
      </c>
      <c r="C1373" s="8" t="s">
        <v>321</v>
      </c>
      <c r="D1373" s="9">
        <v>2.38</v>
      </c>
      <c r="E1373" s="9">
        <v>2.63</v>
      </c>
      <c r="F1373" s="8" t="s">
        <v>329</v>
      </c>
      <c r="G1373" s="11">
        <v>0</v>
      </c>
      <c r="H1373" s="11">
        <v>0</v>
      </c>
      <c r="I1373" s="11">
        <v>58</v>
      </c>
      <c r="J1373" s="11">
        <v>0</v>
      </c>
      <c r="K1373" s="11">
        <v>0</v>
      </c>
      <c r="L1373" s="11">
        <f t="shared" si="51"/>
        <v>58</v>
      </c>
      <c r="M1373" s="8" t="s">
        <v>343</v>
      </c>
      <c r="N1373" s="8">
        <v>58</v>
      </c>
      <c r="O1373" s="1" t="s">
        <v>1660</v>
      </c>
      <c r="P1373" s="3">
        <v>105561</v>
      </c>
    </row>
    <row r="1374" spans="1:19" x14ac:dyDescent="0.2">
      <c r="A1374" s="8" t="str">
        <f t="shared" si="50"/>
        <v>SWAYSR00003**C</v>
      </c>
      <c r="B1374" s="8" t="s">
        <v>243</v>
      </c>
      <c r="C1374" s="8" t="s">
        <v>321</v>
      </c>
      <c r="D1374" s="9">
        <v>2.63</v>
      </c>
      <c r="E1374" s="9">
        <v>9.83</v>
      </c>
      <c r="F1374" s="8" t="s">
        <v>322</v>
      </c>
      <c r="G1374" s="11">
        <v>0</v>
      </c>
      <c r="H1374" s="11">
        <v>0</v>
      </c>
      <c r="I1374" s="11">
        <v>460</v>
      </c>
      <c r="J1374" s="11">
        <v>0</v>
      </c>
      <c r="K1374" s="11">
        <v>0</v>
      </c>
      <c r="L1374" s="11">
        <f t="shared" si="51"/>
        <v>460</v>
      </c>
      <c r="M1374" s="8" t="s">
        <v>323</v>
      </c>
      <c r="N1374" s="8">
        <v>460</v>
      </c>
      <c r="O1374" s="1" t="s">
        <v>1660</v>
      </c>
      <c r="P1374" s="3">
        <v>105561</v>
      </c>
    </row>
    <row r="1375" spans="1:19" x14ac:dyDescent="0.2">
      <c r="A1375" s="8" t="str">
        <f t="shared" si="50"/>
        <v>SWAYSR00003**C</v>
      </c>
      <c r="B1375" s="8" t="s">
        <v>243</v>
      </c>
      <c r="C1375" s="8" t="s">
        <v>321</v>
      </c>
      <c r="D1375" s="9">
        <v>9.83</v>
      </c>
      <c r="E1375" s="9">
        <v>9.94</v>
      </c>
      <c r="F1375" s="8" t="s">
        <v>246</v>
      </c>
      <c r="G1375" s="11">
        <v>20</v>
      </c>
      <c r="H1375" s="11">
        <v>0</v>
      </c>
      <c r="I1375" s="11">
        <v>30</v>
      </c>
      <c r="J1375" s="11">
        <v>0</v>
      </c>
      <c r="K1375" s="11">
        <v>5</v>
      </c>
      <c r="L1375" s="11">
        <f t="shared" si="51"/>
        <v>55</v>
      </c>
      <c r="M1375" s="8" t="s">
        <v>247</v>
      </c>
      <c r="N1375" s="8">
        <v>55</v>
      </c>
      <c r="O1375" s="1" t="s">
        <v>1660</v>
      </c>
      <c r="P1375" s="3">
        <v>105561</v>
      </c>
    </row>
    <row r="1376" spans="1:19" x14ac:dyDescent="0.2">
      <c r="A1376" s="8" t="str">
        <f t="shared" si="50"/>
        <v>SWAYSR00003**C</v>
      </c>
      <c r="B1376" s="8" t="s">
        <v>243</v>
      </c>
      <c r="C1376" s="8" t="s">
        <v>321</v>
      </c>
      <c r="D1376" s="9">
        <v>9.94</v>
      </c>
      <c r="E1376" s="9">
        <v>11.92</v>
      </c>
      <c r="F1376" s="8" t="s">
        <v>248</v>
      </c>
      <c r="G1376" s="11">
        <v>268</v>
      </c>
      <c r="H1376" s="11">
        <v>0</v>
      </c>
      <c r="I1376" s="11">
        <v>0</v>
      </c>
      <c r="J1376" s="11">
        <v>0</v>
      </c>
      <c r="K1376" s="11">
        <v>5</v>
      </c>
      <c r="L1376" s="11">
        <f t="shared" si="51"/>
        <v>273</v>
      </c>
      <c r="M1376" s="8" t="s">
        <v>413</v>
      </c>
      <c r="N1376" s="8">
        <v>273</v>
      </c>
      <c r="O1376" s="1" t="s">
        <v>1660</v>
      </c>
      <c r="P1376" s="3">
        <v>105561</v>
      </c>
    </row>
    <row r="1377" spans="1:19" x14ac:dyDescent="0.2">
      <c r="A1377" s="8" t="str">
        <f t="shared" si="50"/>
        <v>SWAYSR00003**C</v>
      </c>
      <c r="B1377" s="8" t="s">
        <v>243</v>
      </c>
      <c r="C1377" s="8" t="s">
        <v>321</v>
      </c>
      <c r="D1377" s="9">
        <v>19.309999999999999</v>
      </c>
      <c r="E1377" s="9">
        <v>26.17</v>
      </c>
      <c r="F1377" s="8" t="s">
        <v>322</v>
      </c>
      <c r="G1377" s="11">
        <v>0</v>
      </c>
      <c r="H1377" s="11">
        <v>0</v>
      </c>
      <c r="I1377" s="11">
        <v>456</v>
      </c>
      <c r="J1377" s="11">
        <v>0</v>
      </c>
      <c r="K1377" s="11">
        <v>0</v>
      </c>
      <c r="L1377" s="11">
        <f t="shared" si="51"/>
        <v>456</v>
      </c>
      <c r="M1377" s="8" t="s">
        <v>323</v>
      </c>
      <c r="N1377" s="8">
        <v>456</v>
      </c>
      <c r="O1377" s="1" t="s">
        <v>1617</v>
      </c>
      <c r="P1377" s="99">
        <v>101469</v>
      </c>
      <c r="R1377" s="104" t="s">
        <v>1608</v>
      </c>
      <c r="S1377" s="96" t="s">
        <v>1664</v>
      </c>
    </row>
    <row r="1378" spans="1:19" x14ac:dyDescent="0.2">
      <c r="A1378" s="8" t="str">
        <f t="shared" si="50"/>
        <v>SWAYSR00021**C</v>
      </c>
      <c r="B1378" s="8" t="s">
        <v>243</v>
      </c>
      <c r="C1378" s="8" t="s">
        <v>249</v>
      </c>
      <c r="D1378" s="9">
        <v>0</v>
      </c>
      <c r="E1378" s="9">
        <v>1.85</v>
      </c>
      <c r="F1378" s="8" t="s">
        <v>317</v>
      </c>
      <c r="G1378" s="11">
        <v>0</v>
      </c>
      <c r="H1378" s="11">
        <v>0</v>
      </c>
      <c r="I1378" s="11">
        <v>0</v>
      </c>
      <c r="J1378" s="11">
        <v>238</v>
      </c>
      <c r="K1378" s="11">
        <v>0</v>
      </c>
      <c r="L1378" s="11">
        <f t="shared" si="51"/>
        <v>238</v>
      </c>
      <c r="M1378" s="8" t="s">
        <v>250</v>
      </c>
      <c r="N1378" s="8">
        <v>238</v>
      </c>
      <c r="O1378" s="1" t="s">
        <v>1594</v>
      </c>
      <c r="P1378" s="101"/>
      <c r="Q1378" s="96">
        <v>101439</v>
      </c>
      <c r="S1378" s="96" t="s">
        <v>1663</v>
      </c>
    </row>
    <row r="1379" spans="1:19" x14ac:dyDescent="0.2">
      <c r="A1379" s="8" t="str">
        <f t="shared" si="50"/>
        <v>SWAYSR00021**C</v>
      </c>
      <c r="B1379" s="8" t="s">
        <v>243</v>
      </c>
      <c r="C1379" s="8" t="s">
        <v>249</v>
      </c>
      <c r="D1379" s="9">
        <v>1.81</v>
      </c>
      <c r="E1379" s="9">
        <v>5.85</v>
      </c>
      <c r="F1379" s="8" t="s">
        <v>317</v>
      </c>
      <c r="G1379" s="11">
        <v>0</v>
      </c>
      <c r="H1379" s="11">
        <v>0</v>
      </c>
      <c r="I1379" s="11">
        <v>0</v>
      </c>
      <c r="J1379" s="11">
        <v>650</v>
      </c>
      <c r="K1379" s="11">
        <v>0</v>
      </c>
      <c r="L1379" s="11">
        <f t="shared" si="51"/>
        <v>650</v>
      </c>
      <c r="M1379" s="8" t="s">
        <v>250</v>
      </c>
      <c r="N1379" s="8">
        <v>650</v>
      </c>
      <c r="O1379" s="1" t="s">
        <v>1617</v>
      </c>
      <c r="P1379" s="101"/>
      <c r="Q1379" s="96">
        <v>101439</v>
      </c>
      <c r="S1379" s="96" t="s">
        <v>1663</v>
      </c>
    </row>
    <row r="1380" spans="1:19" x14ac:dyDescent="0.2">
      <c r="A1380" s="8" t="str">
        <f t="shared" si="50"/>
        <v>SWAYSR00057**C</v>
      </c>
      <c r="B1380" s="8" t="s">
        <v>243</v>
      </c>
      <c r="C1380" s="8" t="s">
        <v>21</v>
      </c>
      <c r="D1380" s="9">
        <v>0</v>
      </c>
      <c r="E1380" s="9">
        <v>0.2</v>
      </c>
      <c r="F1380" s="8" t="s">
        <v>334</v>
      </c>
      <c r="G1380" s="11">
        <v>16</v>
      </c>
      <c r="H1380" s="11">
        <v>0</v>
      </c>
      <c r="I1380" s="11">
        <v>11</v>
      </c>
      <c r="J1380" s="11">
        <v>0</v>
      </c>
      <c r="K1380" s="11">
        <v>0</v>
      </c>
      <c r="L1380" s="11">
        <f t="shared" si="51"/>
        <v>27</v>
      </c>
      <c r="M1380" s="8" t="s">
        <v>394</v>
      </c>
      <c r="N1380" s="8">
        <v>27</v>
      </c>
      <c r="O1380" s="1" t="s">
        <v>1647</v>
      </c>
      <c r="P1380" s="99">
        <v>102626</v>
      </c>
    </row>
    <row r="1381" spans="1:19" x14ac:dyDescent="0.2">
      <c r="A1381" s="8" t="str">
        <f t="shared" si="50"/>
        <v>SWAYSR00057**C</v>
      </c>
      <c r="B1381" s="8" t="s">
        <v>243</v>
      </c>
      <c r="C1381" s="8" t="s">
        <v>21</v>
      </c>
      <c r="D1381" s="9">
        <v>0.2</v>
      </c>
      <c r="E1381" s="9">
        <v>2.19</v>
      </c>
      <c r="F1381" s="8" t="s">
        <v>322</v>
      </c>
      <c r="G1381" s="11">
        <v>0</v>
      </c>
      <c r="H1381" s="11">
        <v>0</v>
      </c>
      <c r="I1381" s="11">
        <v>135</v>
      </c>
      <c r="J1381" s="11">
        <v>0</v>
      </c>
      <c r="K1381" s="11">
        <v>0</v>
      </c>
      <c r="L1381" s="11">
        <f t="shared" si="51"/>
        <v>135</v>
      </c>
      <c r="M1381" s="8" t="s">
        <v>323</v>
      </c>
      <c r="N1381" s="8">
        <v>135</v>
      </c>
      <c r="O1381" s="1" t="s">
        <v>1647</v>
      </c>
      <c r="P1381" s="99">
        <v>102626</v>
      </c>
    </row>
    <row r="1382" spans="1:19" x14ac:dyDescent="0.2">
      <c r="A1382" s="8" t="str">
        <f t="shared" si="50"/>
        <v>SWAYSR00057**C</v>
      </c>
      <c r="B1382" s="8" t="s">
        <v>243</v>
      </c>
      <c r="C1382" s="8" t="s">
        <v>21</v>
      </c>
      <c r="D1382" s="9">
        <v>4.8099999999999996</v>
      </c>
      <c r="E1382" s="9">
        <v>8.69</v>
      </c>
      <c r="F1382" s="8" t="s">
        <v>322</v>
      </c>
      <c r="G1382" s="11">
        <v>0</v>
      </c>
      <c r="H1382" s="11">
        <v>0</v>
      </c>
      <c r="I1382" s="11">
        <v>255</v>
      </c>
      <c r="J1382" s="11">
        <v>0</v>
      </c>
      <c r="K1382" s="11">
        <v>0</v>
      </c>
      <c r="L1382" s="11">
        <f t="shared" si="51"/>
        <v>255</v>
      </c>
      <c r="M1382" s="8" t="s">
        <v>323</v>
      </c>
      <c r="N1382" s="8">
        <v>255</v>
      </c>
      <c r="O1382" s="1" t="s">
        <v>1647</v>
      </c>
      <c r="P1382" s="99">
        <v>102626</v>
      </c>
    </row>
    <row r="1383" spans="1:19" x14ac:dyDescent="0.2">
      <c r="A1383" s="8" t="str">
        <f t="shared" si="50"/>
        <v>SWAYSR00057**C</v>
      </c>
      <c r="B1383" s="8" t="s">
        <v>243</v>
      </c>
      <c r="C1383" s="8" t="s">
        <v>21</v>
      </c>
      <c r="D1383" s="9">
        <v>8.69</v>
      </c>
      <c r="E1383" s="9">
        <v>9.09</v>
      </c>
      <c r="F1383" s="8" t="s">
        <v>334</v>
      </c>
      <c r="G1383" s="11">
        <v>32</v>
      </c>
      <c r="H1383" s="11">
        <v>0</v>
      </c>
      <c r="I1383" s="11">
        <v>22</v>
      </c>
      <c r="J1383" s="11">
        <v>0</v>
      </c>
      <c r="K1383" s="11">
        <v>0</v>
      </c>
      <c r="L1383" s="11">
        <f t="shared" si="51"/>
        <v>54</v>
      </c>
      <c r="M1383" s="8" t="s">
        <v>253</v>
      </c>
      <c r="N1383" s="8">
        <v>54</v>
      </c>
      <c r="O1383" s="1" t="s">
        <v>1647</v>
      </c>
      <c r="P1383" s="99">
        <v>102626</v>
      </c>
    </row>
    <row r="1384" spans="1:19" x14ac:dyDescent="0.2">
      <c r="A1384" s="8" t="str">
        <f t="shared" si="50"/>
        <v>SWAYSR00057**C</v>
      </c>
      <c r="B1384" s="8" t="s">
        <v>243</v>
      </c>
      <c r="C1384" s="8" t="s">
        <v>21</v>
      </c>
      <c r="D1384" s="9">
        <v>9.09</v>
      </c>
      <c r="E1384" s="9">
        <v>10.119999999999999</v>
      </c>
      <c r="F1384" s="8" t="s">
        <v>322</v>
      </c>
      <c r="G1384" s="11">
        <v>0</v>
      </c>
      <c r="H1384" s="11">
        <v>0</v>
      </c>
      <c r="I1384" s="11">
        <v>70</v>
      </c>
      <c r="J1384" s="11">
        <v>0</v>
      </c>
      <c r="K1384" s="11">
        <v>0</v>
      </c>
      <c r="L1384" s="11">
        <f t="shared" si="51"/>
        <v>70</v>
      </c>
      <c r="M1384" s="8" t="s">
        <v>323</v>
      </c>
      <c r="N1384" s="8">
        <v>70</v>
      </c>
      <c r="O1384" s="1" t="s">
        <v>1647</v>
      </c>
      <c r="P1384" s="99">
        <v>102626</v>
      </c>
    </row>
    <row r="1385" spans="1:19" x14ac:dyDescent="0.2">
      <c r="A1385" s="8" t="str">
        <f t="shared" si="50"/>
        <v>SWAYSR00057**C</v>
      </c>
      <c r="B1385" s="8" t="s">
        <v>243</v>
      </c>
      <c r="C1385" s="8" t="s">
        <v>21</v>
      </c>
      <c r="D1385" s="9">
        <v>10.119999999999999</v>
      </c>
      <c r="E1385" s="9">
        <v>10.46</v>
      </c>
      <c r="F1385" s="8" t="s">
        <v>324</v>
      </c>
      <c r="G1385" s="11">
        <v>0</v>
      </c>
      <c r="H1385" s="11">
        <v>0</v>
      </c>
      <c r="I1385" s="11">
        <v>22</v>
      </c>
      <c r="J1385" s="11">
        <v>0</v>
      </c>
      <c r="K1385" s="11">
        <v>0</v>
      </c>
      <c r="L1385" s="11">
        <f t="shared" si="51"/>
        <v>22</v>
      </c>
      <c r="M1385" s="8" t="s">
        <v>251</v>
      </c>
      <c r="N1385" s="8">
        <v>22</v>
      </c>
      <c r="O1385" s="1" t="s">
        <v>1647</v>
      </c>
      <c r="P1385" s="99">
        <v>102626</v>
      </c>
    </row>
    <row r="1386" spans="1:19" x14ac:dyDescent="0.2">
      <c r="A1386" s="8" t="str">
        <f t="shared" si="50"/>
        <v>SWAYSR00057**C</v>
      </c>
      <c r="B1386" s="8" t="s">
        <v>243</v>
      </c>
      <c r="C1386" s="8" t="s">
        <v>21</v>
      </c>
      <c r="D1386" s="9">
        <v>10.46</v>
      </c>
      <c r="E1386" s="9">
        <v>13.24</v>
      </c>
      <c r="F1386" s="8" t="s">
        <v>432</v>
      </c>
      <c r="G1386" s="11">
        <v>0</v>
      </c>
      <c r="H1386" s="11">
        <v>0</v>
      </c>
      <c r="I1386" s="11">
        <v>171</v>
      </c>
      <c r="J1386" s="11">
        <v>14</v>
      </c>
      <c r="K1386" s="11">
        <v>36</v>
      </c>
      <c r="L1386" s="11">
        <f t="shared" si="51"/>
        <v>221</v>
      </c>
      <c r="M1386" s="8" t="s">
        <v>252</v>
      </c>
      <c r="N1386" s="8">
        <v>221</v>
      </c>
      <c r="O1386" s="1" t="s">
        <v>1617</v>
      </c>
      <c r="P1386" s="99">
        <v>101469</v>
      </c>
      <c r="R1386" s="104" t="s">
        <v>1608</v>
      </c>
      <c r="S1386" s="96" t="s">
        <v>1664</v>
      </c>
    </row>
    <row r="1387" spans="1:19" x14ac:dyDescent="0.2">
      <c r="A1387" s="8" t="str">
        <f t="shared" si="50"/>
        <v>SWAYSR00083**C</v>
      </c>
      <c r="B1387" s="8" t="s">
        <v>243</v>
      </c>
      <c r="C1387" s="8" t="s">
        <v>42</v>
      </c>
      <c r="D1387" s="9">
        <v>0</v>
      </c>
      <c r="E1387" s="9">
        <v>0.09</v>
      </c>
      <c r="F1387" s="8" t="s">
        <v>322</v>
      </c>
      <c r="G1387" s="11">
        <v>0</v>
      </c>
      <c r="H1387" s="11">
        <v>0</v>
      </c>
      <c r="I1387" s="11">
        <v>6</v>
      </c>
      <c r="J1387" s="11">
        <v>0</v>
      </c>
      <c r="K1387" s="11">
        <v>0</v>
      </c>
      <c r="L1387" s="11">
        <f t="shared" si="51"/>
        <v>6</v>
      </c>
      <c r="M1387" s="8" t="s">
        <v>323</v>
      </c>
      <c r="N1387" s="8">
        <v>6</v>
      </c>
      <c r="O1387" s="1" t="s">
        <v>1647</v>
      </c>
      <c r="P1387" s="99">
        <v>102626</v>
      </c>
    </row>
    <row r="1388" spans="1:19" x14ac:dyDescent="0.2">
      <c r="A1388" s="8" t="str">
        <f t="shared" si="50"/>
        <v>SWAYSR00083**C</v>
      </c>
      <c r="B1388" s="8" t="s">
        <v>243</v>
      </c>
      <c r="C1388" s="8" t="s">
        <v>42</v>
      </c>
      <c r="D1388" s="9">
        <v>0.09</v>
      </c>
      <c r="E1388" s="9">
        <v>1.05</v>
      </c>
      <c r="F1388" s="8" t="s">
        <v>254</v>
      </c>
      <c r="G1388" s="11">
        <v>0</v>
      </c>
      <c r="H1388" s="11">
        <v>0</v>
      </c>
      <c r="I1388" s="11">
        <v>157</v>
      </c>
      <c r="J1388" s="11">
        <v>0</v>
      </c>
      <c r="K1388" s="11">
        <v>0</v>
      </c>
      <c r="L1388" s="11">
        <f t="shared" si="51"/>
        <v>157</v>
      </c>
      <c r="M1388" s="8" t="s">
        <v>255</v>
      </c>
      <c r="N1388" s="8">
        <v>157</v>
      </c>
      <c r="O1388" s="1" t="s">
        <v>1647</v>
      </c>
      <c r="P1388" s="99">
        <v>102626</v>
      </c>
    </row>
    <row r="1389" spans="1:19" x14ac:dyDescent="0.2">
      <c r="A1389" s="8" t="str">
        <f t="shared" si="50"/>
        <v>SWAYSR00083**C</v>
      </c>
      <c r="B1389" s="8" t="s">
        <v>243</v>
      </c>
      <c r="C1389" s="8" t="s">
        <v>42</v>
      </c>
      <c r="D1389" s="9">
        <v>1.05</v>
      </c>
      <c r="E1389" s="9">
        <v>3.99</v>
      </c>
      <c r="F1389" s="8" t="s">
        <v>322</v>
      </c>
      <c r="G1389" s="11">
        <v>0</v>
      </c>
      <c r="H1389" s="11">
        <v>0</v>
      </c>
      <c r="I1389" s="11">
        <v>187</v>
      </c>
      <c r="J1389" s="11">
        <v>0</v>
      </c>
      <c r="K1389" s="11">
        <v>0</v>
      </c>
      <c r="L1389" s="11">
        <f t="shared" si="51"/>
        <v>187</v>
      </c>
      <c r="M1389" s="8" t="s">
        <v>323</v>
      </c>
      <c r="N1389" s="8">
        <v>187</v>
      </c>
      <c r="O1389" s="1" t="s">
        <v>1647</v>
      </c>
      <c r="P1389" s="99">
        <v>102626</v>
      </c>
    </row>
    <row r="1390" spans="1:19" x14ac:dyDescent="0.2">
      <c r="A1390" s="8" t="str">
        <f t="shared" si="50"/>
        <v>SWAYSR00083**C</v>
      </c>
      <c r="B1390" s="8" t="s">
        <v>243</v>
      </c>
      <c r="C1390" s="8" t="s">
        <v>42</v>
      </c>
      <c r="D1390" s="9">
        <v>3.99</v>
      </c>
      <c r="E1390" s="9">
        <v>4.2300000000000004</v>
      </c>
      <c r="F1390" s="8" t="s">
        <v>327</v>
      </c>
      <c r="G1390" s="11">
        <v>0</v>
      </c>
      <c r="H1390" s="11">
        <v>0</v>
      </c>
      <c r="I1390" s="11">
        <v>42</v>
      </c>
      <c r="J1390" s="11">
        <v>0</v>
      </c>
      <c r="K1390" s="11">
        <v>0</v>
      </c>
      <c r="L1390" s="11">
        <f t="shared" si="51"/>
        <v>42</v>
      </c>
      <c r="M1390" s="8" t="s">
        <v>347</v>
      </c>
      <c r="N1390" s="8">
        <v>42</v>
      </c>
      <c r="O1390" s="1" t="s">
        <v>1647</v>
      </c>
      <c r="P1390" s="99">
        <v>102626</v>
      </c>
    </row>
    <row r="1391" spans="1:19" x14ac:dyDescent="0.2">
      <c r="A1391" s="8" t="str">
        <f t="shared" si="50"/>
        <v>SWAYSR00083**C</v>
      </c>
      <c r="B1391" s="8" t="s">
        <v>243</v>
      </c>
      <c r="C1391" s="8" t="s">
        <v>42</v>
      </c>
      <c r="D1391" s="9">
        <v>4.2300000000000004</v>
      </c>
      <c r="E1391" s="9">
        <v>5</v>
      </c>
      <c r="F1391" s="8" t="s">
        <v>322</v>
      </c>
      <c r="G1391" s="11">
        <v>0</v>
      </c>
      <c r="H1391" s="11">
        <v>0</v>
      </c>
      <c r="I1391" s="11">
        <v>49</v>
      </c>
      <c r="J1391" s="11">
        <v>0</v>
      </c>
      <c r="K1391" s="11">
        <v>0</v>
      </c>
      <c r="L1391" s="11">
        <f t="shared" si="51"/>
        <v>49</v>
      </c>
      <c r="M1391" s="8" t="s">
        <v>323</v>
      </c>
      <c r="N1391" s="8">
        <v>49</v>
      </c>
      <c r="O1391" s="1" t="s">
        <v>1647</v>
      </c>
      <c r="P1391" s="99">
        <v>102626</v>
      </c>
    </row>
    <row r="1392" spans="1:19" x14ac:dyDescent="0.2">
      <c r="A1392" s="8" t="str">
        <f t="shared" si="50"/>
        <v>SWAYSR00083**C</v>
      </c>
      <c r="B1392" s="8" t="s">
        <v>243</v>
      </c>
      <c r="C1392" s="8" t="s">
        <v>42</v>
      </c>
      <c r="D1392" s="9">
        <v>5</v>
      </c>
      <c r="E1392" s="9">
        <v>5.27</v>
      </c>
      <c r="F1392" s="8" t="s">
        <v>327</v>
      </c>
      <c r="G1392" s="11">
        <v>0</v>
      </c>
      <c r="H1392" s="11">
        <v>0</v>
      </c>
      <c r="I1392" s="11">
        <v>53</v>
      </c>
      <c r="J1392" s="11">
        <v>0</v>
      </c>
      <c r="K1392" s="11">
        <v>0</v>
      </c>
      <c r="L1392" s="11">
        <f t="shared" si="51"/>
        <v>53</v>
      </c>
      <c r="M1392" s="8" t="s">
        <v>347</v>
      </c>
      <c r="N1392" s="8">
        <v>53</v>
      </c>
      <c r="O1392" s="1" t="s">
        <v>1647</v>
      </c>
      <c r="P1392" s="99">
        <v>102626</v>
      </c>
    </row>
    <row r="1393" spans="1:19" x14ac:dyDescent="0.2">
      <c r="A1393" s="8" t="str">
        <f t="shared" si="50"/>
        <v>SWAYSR00083**C</v>
      </c>
      <c r="B1393" s="8" t="s">
        <v>243</v>
      </c>
      <c r="C1393" s="8" t="s">
        <v>42</v>
      </c>
      <c r="D1393" s="9">
        <v>5.27</v>
      </c>
      <c r="E1393" s="9">
        <v>5.85</v>
      </c>
      <c r="F1393" s="8" t="s">
        <v>322</v>
      </c>
      <c r="G1393" s="11">
        <v>0</v>
      </c>
      <c r="H1393" s="11">
        <v>0</v>
      </c>
      <c r="I1393" s="11">
        <v>39</v>
      </c>
      <c r="J1393" s="11">
        <v>0</v>
      </c>
      <c r="K1393" s="11">
        <v>0</v>
      </c>
      <c r="L1393" s="11">
        <f t="shared" si="51"/>
        <v>39</v>
      </c>
      <c r="M1393" s="8" t="s">
        <v>323</v>
      </c>
      <c r="N1393" s="8">
        <v>39</v>
      </c>
      <c r="O1393" s="1" t="s">
        <v>1647</v>
      </c>
      <c r="P1393" s="99">
        <v>102626</v>
      </c>
    </row>
    <row r="1394" spans="1:19" x14ac:dyDescent="0.2">
      <c r="A1394" s="8" t="str">
        <f t="shared" si="50"/>
        <v>SWAYSR00083**C</v>
      </c>
      <c r="B1394" s="8" t="s">
        <v>243</v>
      </c>
      <c r="C1394" s="8" t="s">
        <v>42</v>
      </c>
      <c r="D1394" s="9">
        <v>5.85</v>
      </c>
      <c r="E1394" s="9">
        <v>6.13</v>
      </c>
      <c r="F1394" s="8" t="s">
        <v>327</v>
      </c>
      <c r="G1394" s="11">
        <v>0</v>
      </c>
      <c r="H1394" s="11">
        <v>0</v>
      </c>
      <c r="I1394" s="11">
        <v>41</v>
      </c>
      <c r="J1394" s="11">
        <v>0</v>
      </c>
      <c r="K1394" s="11">
        <v>0</v>
      </c>
      <c r="L1394" s="11">
        <f t="shared" si="51"/>
        <v>41</v>
      </c>
      <c r="M1394" s="8" t="s">
        <v>347</v>
      </c>
      <c r="N1394" s="8">
        <v>41</v>
      </c>
      <c r="O1394" s="1" t="s">
        <v>1647</v>
      </c>
      <c r="P1394" s="99">
        <v>102626</v>
      </c>
    </row>
    <row r="1395" spans="1:19" x14ac:dyDescent="0.2">
      <c r="A1395" s="8" t="str">
        <f t="shared" si="50"/>
        <v>SWAYSR00083**C</v>
      </c>
      <c r="B1395" s="8" t="s">
        <v>243</v>
      </c>
      <c r="C1395" s="8" t="s">
        <v>42</v>
      </c>
      <c r="D1395" s="9">
        <v>6.13</v>
      </c>
      <c r="E1395" s="9">
        <v>7.94</v>
      </c>
      <c r="F1395" s="8" t="s">
        <v>322</v>
      </c>
      <c r="G1395" s="11">
        <v>0</v>
      </c>
      <c r="H1395" s="11">
        <v>0</v>
      </c>
      <c r="I1395" s="11">
        <v>178</v>
      </c>
      <c r="J1395" s="11">
        <v>0</v>
      </c>
      <c r="K1395" s="11">
        <v>0</v>
      </c>
      <c r="L1395" s="11">
        <f t="shared" si="51"/>
        <v>178</v>
      </c>
      <c r="M1395" s="8" t="s">
        <v>323</v>
      </c>
      <c r="N1395" s="8">
        <v>178</v>
      </c>
      <c r="O1395" s="1" t="s">
        <v>1647</v>
      </c>
      <c r="P1395" s="99">
        <v>102626</v>
      </c>
    </row>
    <row r="1396" spans="1:19" x14ac:dyDescent="0.2">
      <c r="A1396" s="8" t="str">
        <f t="shared" si="50"/>
        <v>SWAYSR00083**C</v>
      </c>
      <c r="B1396" s="8" t="s">
        <v>243</v>
      </c>
      <c r="C1396" s="8" t="s">
        <v>42</v>
      </c>
      <c r="D1396" s="9">
        <v>7.94</v>
      </c>
      <c r="E1396" s="9">
        <v>8.14</v>
      </c>
      <c r="F1396" s="8" t="s">
        <v>334</v>
      </c>
      <c r="G1396" s="11">
        <v>32</v>
      </c>
      <c r="H1396" s="11">
        <v>0</v>
      </c>
      <c r="I1396" s="11">
        <v>22</v>
      </c>
      <c r="J1396" s="11">
        <v>0</v>
      </c>
      <c r="K1396" s="11">
        <v>0</v>
      </c>
      <c r="L1396" s="11">
        <f t="shared" si="51"/>
        <v>54</v>
      </c>
      <c r="M1396" s="8" t="s">
        <v>256</v>
      </c>
      <c r="N1396" s="8">
        <v>54</v>
      </c>
      <c r="O1396" s="1" t="s">
        <v>1647</v>
      </c>
      <c r="P1396" s="99">
        <v>102626</v>
      </c>
    </row>
    <row r="1397" spans="1:19" x14ac:dyDescent="0.2">
      <c r="A1397" s="8" t="str">
        <f t="shared" si="50"/>
        <v>SWAYSR00083**C</v>
      </c>
      <c r="B1397" s="8" t="s">
        <v>243</v>
      </c>
      <c r="C1397" s="8" t="s">
        <v>42</v>
      </c>
      <c r="D1397" s="9">
        <v>8.14</v>
      </c>
      <c r="E1397" s="9">
        <v>9</v>
      </c>
      <c r="F1397" s="8" t="s">
        <v>257</v>
      </c>
      <c r="G1397" s="11">
        <v>142</v>
      </c>
      <c r="H1397" s="11">
        <v>0</v>
      </c>
      <c r="I1397" s="11">
        <v>216</v>
      </c>
      <c r="J1397" s="11">
        <v>25</v>
      </c>
      <c r="K1397" s="11">
        <v>0</v>
      </c>
      <c r="L1397" s="11">
        <f t="shared" si="51"/>
        <v>383</v>
      </c>
      <c r="M1397" s="8" t="s">
        <v>258</v>
      </c>
      <c r="N1397" s="8">
        <v>383</v>
      </c>
      <c r="O1397" s="1" t="s">
        <v>1647</v>
      </c>
      <c r="P1397" s="99">
        <v>102626</v>
      </c>
    </row>
    <row r="1398" spans="1:19" x14ac:dyDescent="0.2">
      <c r="A1398" s="8" t="str">
        <f t="shared" si="50"/>
        <v>SWAYSR00083**C</v>
      </c>
      <c r="B1398" s="8" t="s">
        <v>243</v>
      </c>
      <c r="C1398" s="8" t="s">
        <v>42</v>
      </c>
      <c r="D1398" s="9">
        <v>10.69</v>
      </c>
      <c r="E1398" s="9">
        <v>11.03</v>
      </c>
      <c r="F1398" s="8">
        <v>5</v>
      </c>
      <c r="G1398" s="11">
        <v>0</v>
      </c>
      <c r="H1398" s="11">
        <v>0</v>
      </c>
      <c r="I1398" s="11">
        <v>0</v>
      </c>
      <c r="J1398" s="11">
        <v>30</v>
      </c>
      <c r="K1398" s="11">
        <v>0</v>
      </c>
      <c r="L1398" s="11">
        <f t="shared" si="51"/>
        <v>30</v>
      </c>
      <c r="M1398" s="8" t="s">
        <v>729</v>
      </c>
      <c r="N1398" s="8">
        <v>30</v>
      </c>
      <c r="O1398" s="1" t="s">
        <v>1617</v>
      </c>
      <c r="P1398" s="99">
        <v>101469</v>
      </c>
      <c r="R1398" s="104" t="s">
        <v>1608</v>
      </c>
      <c r="S1398" s="96" t="s">
        <v>1664</v>
      </c>
    </row>
    <row r="1399" spans="1:19" x14ac:dyDescent="0.2">
      <c r="A1399" s="8" t="str">
        <f t="shared" si="50"/>
        <v>SWAYSR00083**C</v>
      </c>
      <c r="B1399" s="8" t="s">
        <v>243</v>
      </c>
      <c r="C1399" s="8" t="s">
        <v>42</v>
      </c>
      <c r="D1399" s="9">
        <v>15.82</v>
      </c>
      <c r="E1399" s="9">
        <v>16.399999999999999</v>
      </c>
      <c r="F1399" s="8" t="s">
        <v>322</v>
      </c>
      <c r="G1399" s="11">
        <v>0</v>
      </c>
      <c r="H1399" s="11">
        <v>0</v>
      </c>
      <c r="I1399" s="11">
        <v>272</v>
      </c>
      <c r="J1399" s="11">
        <v>0</v>
      </c>
      <c r="K1399" s="11">
        <v>0</v>
      </c>
      <c r="L1399" s="11">
        <f t="shared" si="51"/>
        <v>272</v>
      </c>
      <c r="M1399" s="8" t="s">
        <v>323</v>
      </c>
      <c r="N1399" s="8">
        <v>272</v>
      </c>
      <c r="O1399" s="1" t="s">
        <v>1662</v>
      </c>
      <c r="P1399" s="99">
        <v>101469</v>
      </c>
      <c r="Q1399" s="96">
        <v>91095</v>
      </c>
      <c r="R1399" s="108"/>
      <c r="S1399" s="96" t="s">
        <v>1671</v>
      </c>
    </row>
    <row r="1400" spans="1:19" x14ac:dyDescent="0.2">
      <c r="A1400" s="8" t="str">
        <f t="shared" si="50"/>
        <v>SWAYSR00083**C</v>
      </c>
      <c r="B1400" s="8" t="s">
        <v>243</v>
      </c>
      <c r="C1400" s="8" t="s">
        <v>42</v>
      </c>
      <c r="D1400" s="9">
        <v>16.399999999999999</v>
      </c>
      <c r="E1400" s="9">
        <v>16.920000000000002</v>
      </c>
      <c r="F1400" s="8" t="s">
        <v>329</v>
      </c>
      <c r="G1400" s="11">
        <v>0</v>
      </c>
      <c r="H1400" s="11">
        <v>0</v>
      </c>
      <c r="I1400" s="11">
        <v>61</v>
      </c>
      <c r="J1400" s="11">
        <v>0</v>
      </c>
      <c r="K1400" s="11">
        <v>0</v>
      </c>
      <c r="L1400" s="11">
        <f t="shared" si="51"/>
        <v>61</v>
      </c>
      <c r="M1400" s="8" t="s">
        <v>366</v>
      </c>
      <c r="N1400" s="8">
        <v>61</v>
      </c>
      <c r="O1400" s="1" t="s">
        <v>1660</v>
      </c>
      <c r="P1400" s="3">
        <v>105561</v>
      </c>
    </row>
    <row r="1401" spans="1:19" x14ac:dyDescent="0.2">
      <c r="A1401" s="8" t="str">
        <f t="shared" si="50"/>
        <v>SWAYSR00083**C</v>
      </c>
      <c r="B1401" s="8" t="s">
        <v>243</v>
      </c>
      <c r="C1401" s="8" t="s">
        <v>42</v>
      </c>
      <c r="D1401" s="9">
        <v>16.920000000000002</v>
      </c>
      <c r="E1401" s="9">
        <v>20.260000000000002</v>
      </c>
      <c r="F1401" s="8" t="s">
        <v>322</v>
      </c>
      <c r="G1401" s="11">
        <v>0</v>
      </c>
      <c r="H1401" s="11">
        <v>0</v>
      </c>
      <c r="I1401" s="11">
        <v>222</v>
      </c>
      <c r="J1401" s="11">
        <v>0</v>
      </c>
      <c r="K1401" s="11">
        <v>0</v>
      </c>
      <c r="L1401" s="11">
        <f t="shared" si="51"/>
        <v>222</v>
      </c>
      <c r="M1401" s="8" t="s">
        <v>323</v>
      </c>
      <c r="N1401" s="8">
        <v>222</v>
      </c>
      <c r="O1401" s="1" t="s">
        <v>1660</v>
      </c>
      <c r="P1401" s="3">
        <v>105561</v>
      </c>
    </row>
    <row r="1402" spans="1:19" x14ac:dyDescent="0.2">
      <c r="A1402" s="8" t="str">
        <f t="shared" si="50"/>
        <v>SWAYSR00083**C</v>
      </c>
      <c r="B1402" s="8" t="s">
        <v>243</v>
      </c>
      <c r="C1402" s="8" t="s">
        <v>42</v>
      </c>
      <c r="D1402" s="9">
        <v>20.260000000000002</v>
      </c>
      <c r="E1402" s="9">
        <v>20.6</v>
      </c>
      <c r="F1402" s="8" t="s">
        <v>324</v>
      </c>
      <c r="G1402" s="11">
        <v>33</v>
      </c>
      <c r="H1402" s="11">
        <v>0</v>
      </c>
      <c r="I1402" s="11">
        <v>22</v>
      </c>
      <c r="J1402" s="11">
        <v>0</v>
      </c>
      <c r="K1402" s="11">
        <v>0</v>
      </c>
      <c r="L1402" s="11">
        <f t="shared" si="51"/>
        <v>55</v>
      </c>
      <c r="M1402" s="8" t="s">
        <v>251</v>
      </c>
      <c r="N1402" s="8">
        <v>55</v>
      </c>
      <c r="O1402" s="1" t="s">
        <v>1660</v>
      </c>
      <c r="P1402" s="3">
        <v>105561</v>
      </c>
    </row>
    <row r="1403" spans="1:19" x14ac:dyDescent="0.2">
      <c r="A1403" s="8" t="str">
        <f t="shared" si="50"/>
        <v>SWAYSR00083**C</v>
      </c>
      <c r="B1403" s="8" t="s">
        <v>243</v>
      </c>
      <c r="C1403" s="8" t="s">
        <v>42</v>
      </c>
      <c r="D1403" s="9">
        <v>20.6</v>
      </c>
      <c r="E1403" s="9">
        <v>23.15</v>
      </c>
      <c r="F1403" s="8" t="s">
        <v>322</v>
      </c>
      <c r="G1403" s="11">
        <v>0</v>
      </c>
      <c r="H1403" s="11">
        <v>0</v>
      </c>
      <c r="I1403" s="11">
        <v>168</v>
      </c>
      <c r="J1403" s="11">
        <v>0</v>
      </c>
      <c r="K1403" s="11">
        <v>0</v>
      </c>
      <c r="L1403" s="11">
        <f t="shared" si="51"/>
        <v>168</v>
      </c>
      <c r="M1403" s="8" t="s">
        <v>323</v>
      </c>
      <c r="N1403" s="8">
        <v>168</v>
      </c>
      <c r="O1403" s="1" t="s">
        <v>1660</v>
      </c>
      <c r="P1403" s="3">
        <v>105561</v>
      </c>
    </row>
    <row r="1404" spans="1:19" x14ac:dyDescent="0.2">
      <c r="A1404" s="8" t="str">
        <f t="shared" si="50"/>
        <v>SWAYSR00083**C</v>
      </c>
      <c r="B1404" s="8" t="s">
        <v>243</v>
      </c>
      <c r="C1404" s="8" t="s">
        <v>42</v>
      </c>
      <c r="D1404" s="9">
        <v>23.15</v>
      </c>
      <c r="E1404" s="9">
        <v>24.97</v>
      </c>
      <c r="F1404" s="8" t="s">
        <v>322</v>
      </c>
      <c r="G1404" s="11">
        <v>0</v>
      </c>
      <c r="H1404" s="11">
        <v>0</v>
      </c>
      <c r="I1404" s="11">
        <v>120</v>
      </c>
      <c r="J1404" s="11">
        <v>0</v>
      </c>
      <c r="K1404" s="11">
        <v>0</v>
      </c>
      <c r="L1404" s="11">
        <f t="shared" si="51"/>
        <v>120</v>
      </c>
      <c r="M1404" s="8" t="s">
        <v>323</v>
      </c>
      <c r="N1404" s="8">
        <v>120</v>
      </c>
      <c r="O1404" s="1" t="s">
        <v>1660</v>
      </c>
      <c r="P1404" s="3">
        <v>105561</v>
      </c>
    </row>
    <row r="1405" spans="1:19" x14ac:dyDescent="0.2">
      <c r="A1405" s="8" t="str">
        <f t="shared" si="50"/>
        <v>SWAYSR00094**C</v>
      </c>
      <c r="B1405" s="8" t="s">
        <v>243</v>
      </c>
      <c r="C1405" s="8" t="s">
        <v>121</v>
      </c>
      <c r="D1405" s="9">
        <v>0.2</v>
      </c>
      <c r="E1405" s="9">
        <v>3.09</v>
      </c>
      <c r="F1405" s="8" t="s">
        <v>322</v>
      </c>
      <c r="G1405" s="11">
        <v>0</v>
      </c>
      <c r="H1405" s="11">
        <v>0</v>
      </c>
      <c r="I1405" s="11">
        <v>189</v>
      </c>
      <c r="J1405" s="11">
        <v>0</v>
      </c>
      <c r="K1405" s="11">
        <v>0</v>
      </c>
      <c r="L1405" s="11">
        <f t="shared" si="51"/>
        <v>189</v>
      </c>
      <c r="M1405" s="8" t="s">
        <v>323</v>
      </c>
      <c r="N1405" s="8">
        <v>189</v>
      </c>
      <c r="O1405" s="1" t="s">
        <v>1660</v>
      </c>
      <c r="P1405" s="3">
        <v>105561</v>
      </c>
    </row>
    <row r="1406" spans="1:19" x14ac:dyDescent="0.2">
      <c r="A1406" s="8" t="str">
        <f t="shared" si="50"/>
        <v>SWAYSR00094**C</v>
      </c>
      <c r="B1406" s="8" t="s">
        <v>243</v>
      </c>
      <c r="C1406" s="8" t="s">
        <v>121</v>
      </c>
      <c r="D1406" s="9">
        <v>3.09</v>
      </c>
      <c r="E1406" s="9">
        <v>3.32</v>
      </c>
      <c r="F1406" s="8">
        <v>16</v>
      </c>
      <c r="G1406" s="11">
        <v>0</v>
      </c>
      <c r="H1406" s="11">
        <v>0</v>
      </c>
      <c r="I1406" s="11">
        <v>33</v>
      </c>
      <c r="J1406" s="11">
        <v>0</v>
      </c>
      <c r="K1406" s="11">
        <v>0</v>
      </c>
      <c r="L1406" s="11">
        <f t="shared" si="51"/>
        <v>33</v>
      </c>
      <c r="M1406" s="8" t="s">
        <v>139</v>
      </c>
      <c r="N1406" s="8">
        <v>33</v>
      </c>
      <c r="O1406" s="1" t="s">
        <v>1660</v>
      </c>
      <c r="P1406" s="3">
        <v>105561</v>
      </c>
    </row>
    <row r="1407" spans="1:19" x14ac:dyDescent="0.2">
      <c r="A1407" s="8" t="str">
        <f t="shared" si="50"/>
        <v>SWAYSR00094**C</v>
      </c>
      <c r="B1407" s="8" t="s">
        <v>243</v>
      </c>
      <c r="C1407" s="8" t="s">
        <v>121</v>
      </c>
      <c r="D1407" s="9">
        <v>3.32</v>
      </c>
      <c r="E1407" s="9">
        <v>4.79</v>
      </c>
      <c r="F1407" s="8" t="s">
        <v>322</v>
      </c>
      <c r="G1407" s="11">
        <v>0</v>
      </c>
      <c r="H1407" s="11">
        <v>0</v>
      </c>
      <c r="I1407" s="11">
        <v>95</v>
      </c>
      <c r="J1407" s="11">
        <v>0</v>
      </c>
      <c r="K1407" s="11">
        <v>0</v>
      </c>
      <c r="L1407" s="11">
        <f t="shared" si="51"/>
        <v>95</v>
      </c>
      <c r="M1407" s="8" t="s">
        <v>323</v>
      </c>
      <c r="N1407" s="8">
        <v>95</v>
      </c>
      <c r="O1407" s="1" t="s">
        <v>1660</v>
      </c>
      <c r="P1407" s="3">
        <v>105561</v>
      </c>
    </row>
    <row r="1408" spans="1:19" x14ac:dyDescent="0.2">
      <c r="A1408" s="8" t="str">
        <f t="shared" si="50"/>
        <v>SWAYSR00094**C</v>
      </c>
      <c r="B1408" s="8" t="s">
        <v>243</v>
      </c>
      <c r="C1408" s="8" t="s">
        <v>121</v>
      </c>
      <c r="D1408" s="9">
        <v>4.79</v>
      </c>
      <c r="E1408" s="9">
        <v>5.25</v>
      </c>
      <c r="F1408" s="8">
        <v>16</v>
      </c>
      <c r="G1408" s="11">
        <v>0</v>
      </c>
      <c r="H1408" s="11">
        <v>0</v>
      </c>
      <c r="I1408" s="11">
        <v>62</v>
      </c>
      <c r="J1408" s="11">
        <v>0</v>
      </c>
      <c r="K1408" s="11">
        <v>0</v>
      </c>
      <c r="L1408" s="11">
        <f t="shared" si="51"/>
        <v>62</v>
      </c>
      <c r="M1408" s="8" t="s">
        <v>259</v>
      </c>
      <c r="N1408" s="8">
        <v>62</v>
      </c>
      <c r="O1408" s="1" t="s">
        <v>1660</v>
      </c>
      <c r="P1408" s="3">
        <v>105561</v>
      </c>
    </row>
    <row r="1409" spans="1:19" x14ac:dyDescent="0.2">
      <c r="A1409" s="8" t="str">
        <f t="shared" si="50"/>
        <v>SWAYSR00094**C</v>
      </c>
      <c r="B1409" s="8" t="s">
        <v>243</v>
      </c>
      <c r="C1409" s="8" t="s">
        <v>121</v>
      </c>
      <c r="D1409" s="9">
        <v>5.25</v>
      </c>
      <c r="E1409" s="9">
        <v>6.75</v>
      </c>
      <c r="F1409" s="8" t="s">
        <v>322</v>
      </c>
      <c r="G1409" s="11">
        <v>0</v>
      </c>
      <c r="H1409" s="11">
        <v>0</v>
      </c>
      <c r="I1409" s="11">
        <v>99</v>
      </c>
      <c r="J1409" s="11">
        <v>0</v>
      </c>
      <c r="K1409" s="11">
        <v>0</v>
      </c>
      <c r="L1409" s="11">
        <f t="shared" si="51"/>
        <v>99</v>
      </c>
      <c r="M1409" s="8" t="s">
        <v>323</v>
      </c>
      <c r="N1409" s="8">
        <v>99</v>
      </c>
      <c r="O1409" s="1" t="s">
        <v>1660</v>
      </c>
      <c r="P1409" s="3">
        <v>105561</v>
      </c>
    </row>
    <row r="1410" spans="1:19" x14ac:dyDescent="0.2">
      <c r="A1410" s="8" t="str">
        <f t="shared" si="50"/>
        <v>SWAYSR00094**C</v>
      </c>
      <c r="B1410" s="8" t="s">
        <v>243</v>
      </c>
      <c r="C1410" s="8" t="s">
        <v>121</v>
      </c>
      <c r="D1410" s="9">
        <v>6.75</v>
      </c>
      <c r="E1410" s="9">
        <v>7.39</v>
      </c>
      <c r="F1410" s="8" t="s">
        <v>322</v>
      </c>
      <c r="G1410" s="11">
        <v>0</v>
      </c>
      <c r="H1410" s="11">
        <v>0</v>
      </c>
      <c r="I1410" s="11">
        <v>52</v>
      </c>
      <c r="J1410" s="11">
        <v>0</v>
      </c>
      <c r="K1410" s="11">
        <v>0</v>
      </c>
      <c r="L1410" s="11">
        <f t="shared" si="51"/>
        <v>52</v>
      </c>
      <c r="M1410" s="8" t="s">
        <v>323</v>
      </c>
      <c r="N1410" s="8">
        <v>52</v>
      </c>
      <c r="O1410" s="1" t="s">
        <v>1660</v>
      </c>
      <c r="P1410" s="3">
        <v>105561</v>
      </c>
    </row>
    <row r="1411" spans="1:19" x14ac:dyDescent="0.2">
      <c r="A1411" s="8" t="str">
        <f t="shared" si="50"/>
        <v>SWAYSR00094**C</v>
      </c>
      <c r="B1411" s="8" t="s">
        <v>243</v>
      </c>
      <c r="C1411" s="8" t="s">
        <v>121</v>
      </c>
      <c r="D1411" s="9">
        <v>8.17</v>
      </c>
      <c r="E1411" s="9">
        <v>12.9</v>
      </c>
      <c r="F1411" s="8" t="s">
        <v>322</v>
      </c>
      <c r="G1411" s="11">
        <v>0</v>
      </c>
      <c r="H1411" s="11">
        <v>0</v>
      </c>
      <c r="I1411" s="11">
        <v>312</v>
      </c>
      <c r="J1411" s="11">
        <v>0</v>
      </c>
      <c r="K1411" s="11">
        <v>0</v>
      </c>
      <c r="L1411" s="11">
        <f t="shared" si="51"/>
        <v>312</v>
      </c>
      <c r="M1411" s="8" t="s">
        <v>323</v>
      </c>
      <c r="N1411" s="8">
        <v>312</v>
      </c>
      <c r="O1411" s="1" t="s">
        <v>1662</v>
      </c>
      <c r="Q1411" s="96">
        <v>101413</v>
      </c>
      <c r="S1411" s="96" t="s">
        <v>1650</v>
      </c>
    </row>
    <row r="1412" spans="1:19" x14ac:dyDescent="0.2">
      <c r="A1412" s="8" t="str">
        <f t="shared" si="50"/>
        <v>SWAYSR00094**C</v>
      </c>
      <c r="B1412" s="8" t="s">
        <v>243</v>
      </c>
      <c r="C1412" s="8" t="s">
        <v>121</v>
      </c>
      <c r="D1412" s="9">
        <v>12.9</v>
      </c>
      <c r="E1412" s="9">
        <v>13.24</v>
      </c>
      <c r="F1412" s="8" t="s">
        <v>334</v>
      </c>
      <c r="G1412" s="11">
        <v>32</v>
      </c>
      <c r="H1412" s="11">
        <v>0</v>
      </c>
      <c r="I1412" s="11">
        <v>22</v>
      </c>
      <c r="J1412" s="11">
        <v>0</v>
      </c>
      <c r="K1412" s="11">
        <v>0</v>
      </c>
      <c r="L1412" s="11">
        <f t="shared" si="51"/>
        <v>54</v>
      </c>
      <c r="M1412" s="8" t="s">
        <v>260</v>
      </c>
      <c r="N1412" s="8">
        <v>54</v>
      </c>
      <c r="O1412" s="1" t="s">
        <v>1662</v>
      </c>
      <c r="Q1412" s="96">
        <v>101413</v>
      </c>
      <c r="S1412" s="96" t="s">
        <v>1650</v>
      </c>
    </row>
    <row r="1413" spans="1:19" x14ac:dyDescent="0.2">
      <c r="A1413" s="8" t="str">
        <f t="shared" si="50"/>
        <v>SWAYSR00094**C</v>
      </c>
      <c r="B1413" s="8" t="s">
        <v>243</v>
      </c>
      <c r="C1413" s="8" t="s">
        <v>121</v>
      </c>
      <c r="D1413" s="9">
        <v>13.24</v>
      </c>
      <c r="E1413" s="9">
        <v>14.16</v>
      </c>
      <c r="F1413" s="8" t="s">
        <v>322</v>
      </c>
      <c r="G1413" s="11">
        <v>0</v>
      </c>
      <c r="H1413" s="11">
        <v>0</v>
      </c>
      <c r="I1413" s="11">
        <v>61</v>
      </c>
      <c r="J1413" s="11">
        <v>0</v>
      </c>
      <c r="K1413" s="11">
        <v>0</v>
      </c>
      <c r="L1413" s="11">
        <f t="shared" si="51"/>
        <v>61</v>
      </c>
      <c r="M1413" s="8" t="s">
        <v>323</v>
      </c>
      <c r="N1413" s="8">
        <v>101</v>
      </c>
      <c r="O1413" s="1" t="s">
        <v>1662</v>
      </c>
      <c r="Q1413" s="96">
        <v>101413</v>
      </c>
      <c r="S1413" s="96" t="s">
        <v>1650</v>
      </c>
    </row>
    <row r="1414" spans="1:19" x14ac:dyDescent="0.2">
      <c r="A1414" s="8" t="str">
        <f t="shared" si="50"/>
        <v>SWAYSR00094**C</v>
      </c>
      <c r="B1414" s="8" t="s">
        <v>243</v>
      </c>
      <c r="C1414" s="8" t="s">
        <v>121</v>
      </c>
      <c r="D1414" s="9">
        <v>14.16</v>
      </c>
      <c r="E1414" s="9">
        <v>18.11</v>
      </c>
      <c r="F1414" s="8" t="s">
        <v>322</v>
      </c>
      <c r="G1414" s="11">
        <v>0</v>
      </c>
      <c r="H1414" s="11">
        <v>0</v>
      </c>
      <c r="I1414" s="11">
        <v>261</v>
      </c>
      <c r="J1414" s="11">
        <v>0</v>
      </c>
      <c r="K1414" s="11">
        <v>0</v>
      </c>
      <c r="L1414" s="11">
        <f t="shared" si="51"/>
        <v>261</v>
      </c>
      <c r="M1414" s="8" t="s">
        <v>323</v>
      </c>
      <c r="N1414" s="8">
        <v>178</v>
      </c>
      <c r="O1414" s="1" t="s">
        <v>1617</v>
      </c>
      <c r="P1414" s="99">
        <v>101469</v>
      </c>
      <c r="R1414" s="104" t="s">
        <v>1608</v>
      </c>
      <c r="S1414" s="96" t="s">
        <v>1664</v>
      </c>
    </row>
    <row r="1415" spans="1:19" x14ac:dyDescent="0.2">
      <c r="A1415" s="8" t="str">
        <f t="shared" si="50"/>
        <v>SWAYSR00094**C</v>
      </c>
      <c r="B1415" s="8" t="s">
        <v>243</v>
      </c>
      <c r="C1415" s="8" t="s">
        <v>121</v>
      </c>
      <c r="D1415" s="9">
        <v>18.11</v>
      </c>
      <c r="E1415" s="9">
        <v>18.309999999999999</v>
      </c>
      <c r="F1415" s="8" t="s">
        <v>334</v>
      </c>
      <c r="G1415" s="11">
        <v>16</v>
      </c>
      <c r="H1415" s="11">
        <v>0</v>
      </c>
      <c r="I1415" s="11">
        <v>11</v>
      </c>
      <c r="J1415" s="11">
        <v>0</v>
      </c>
      <c r="K1415" s="11">
        <v>0</v>
      </c>
      <c r="L1415" s="11">
        <f t="shared" si="51"/>
        <v>27</v>
      </c>
      <c r="M1415" s="8" t="s">
        <v>261</v>
      </c>
      <c r="N1415" s="8">
        <v>27</v>
      </c>
      <c r="O1415" s="1" t="s">
        <v>1617</v>
      </c>
      <c r="P1415" s="99">
        <v>101469</v>
      </c>
      <c r="R1415" s="104" t="s">
        <v>1608</v>
      </c>
      <c r="S1415" s="96" t="s">
        <v>1664</v>
      </c>
    </row>
    <row r="1416" spans="1:19" x14ac:dyDescent="0.2">
      <c r="A1416" s="8" t="str">
        <f t="shared" si="50"/>
        <v>SWAYSR00094**C</v>
      </c>
      <c r="B1416" s="8" t="s">
        <v>243</v>
      </c>
      <c r="C1416" s="8" t="s">
        <v>121</v>
      </c>
      <c r="D1416" s="9">
        <v>18.309999999999999</v>
      </c>
      <c r="E1416" s="9">
        <v>19.170000000000002</v>
      </c>
      <c r="F1416" s="8" t="s">
        <v>322</v>
      </c>
      <c r="G1416" s="11">
        <v>0</v>
      </c>
      <c r="H1416" s="11">
        <v>0</v>
      </c>
      <c r="I1416" s="11">
        <v>94</v>
      </c>
      <c r="J1416" s="11">
        <v>2</v>
      </c>
      <c r="K1416" s="11">
        <v>0</v>
      </c>
      <c r="L1416" s="11">
        <f t="shared" si="51"/>
        <v>96</v>
      </c>
      <c r="M1416" s="8" t="s">
        <v>262</v>
      </c>
      <c r="N1416" s="8">
        <v>96</v>
      </c>
      <c r="O1416" s="1" t="s">
        <v>1617</v>
      </c>
      <c r="P1416" s="99">
        <v>101469</v>
      </c>
      <c r="R1416" s="104" t="s">
        <v>1608</v>
      </c>
      <c r="S1416" s="96" t="s">
        <v>1664</v>
      </c>
    </row>
    <row r="1417" spans="1:19" x14ac:dyDescent="0.2">
      <c r="A1417" s="8" t="str">
        <f t="shared" ref="A1417:A1480" si="52">"S"&amp;B1417&amp;MID(C1417,1,2)&amp;"00"&amp;MID(C1417,4,3)&amp;"**C"</f>
        <v>SWAYSR00094**C</v>
      </c>
      <c r="B1417" s="8" t="s">
        <v>243</v>
      </c>
      <c r="C1417" s="8" t="s">
        <v>121</v>
      </c>
      <c r="D1417" s="9">
        <v>19.170000000000002</v>
      </c>
      <c r="E1417" s="9">
        <v>19.37</v>
      </c>
      <c r="F1417" s="8" t="s">
        <v>334</v>
      </c>
      <c r="G1417" s="11">
        <v>16</v>
      </c>
      <c r="H1417" s="11">
        <v>0</v>
      </c>
      <c r="I1417" s="11">
        <v>11</v>
      </c>
      <c r="J1417" s="11">
        <v>0</v>
      </c>
      <c r="K1417" s="11">
        <v>0</v>
      </c>
      <c r="L1417" s="11">
        <f t="shared" ref="L1417:L1480" si="53">SUM(G1417:K1417)</f>
        <v>27</v>
      </c>
      <c r="M1417" s="8" t="s">
        <v>263</v>
      </c>
      <c r="N1417" s="8">
        <v>27</v>
      </c>
      <c r="O1417" s="1" t="s">
        <v>1617</v>
      </c>
      <c r="P1417" s="99">
        <v>101469</v>
      </c>
      <c r="R1417" s="104" t="s">
        <v>1608</v>
      </c>
      <c r="S1417" s="96" t="s">
        <v>1664</v>
      </c>
    </row>
    <row r="1418" spans="1:19" x14ac:dyDescent="0.2">
      <c r="A1418" s="8" t="str">
        <f t="shared" si="52"/>
        <v>SWAYSR00094**C</v>
      </c>
      <c r="B1418" s="8" t="s">
        <v>243</v>
      </c>
      <c r="C1418" s="8" t="s">
        <v>121</v>
      </c>
      <c r="D1418" s="9">
        <v>19.37</v>
      </c>
      <c r="E1418" s="9">
        <v>19.559999999999999</v>
      </c>
      <c r="F1418" s="8" t="s">
        <v>329</v>
      </c>
      <c r="G1418" s="11">
        <v>0</v>
      </c>
      <c r="H1418" s="11">
        <v>0</v>
      </c>
      <c r="I1418" s="11">
        <v>28</v>
      </c>
      <c r="J1418" s="11">
        <v>0</v>
      </c>
      <c r="K1418" s="11">
        <v>0</v>
      </c>
      <c r="L1418" s="11">
        <f t="shared" si="53"/>
        <v>28</v>
      </c>
      <c r="M1418" s="8" t="s">
        <v>343</v>
      </c>
      <c r="N1418" s="8">
        <v>28</v>
      </c>
      <c r="O1418" s="1" t="s">
        <v>1617</v>
      </c>
      <c r="P1418" s="99">
        <v>101469</v>
      </c>
      <c r="R1418" s="104" t="s">
        <v>1608</v>
      </c>
      <c r="S1418" s="96" t="s">
        <v>1664</v>
      </c>
    </row>
    <row r="1419" spans="1:19" x14ac:dyDescent="0.2">
      <c r="A1419" s="8" t="str">
        <f t="shared" si="52"/>
        <v>SWAYSR00094**C</v>
      </c>
      <c r="B1419" s="8" t="s">
        <v>243</v>
      </c>
      <c r="C1419" s="8" t="s">
        <v>121</v>
      </c>
      <c r="D1419" s="9">
        <v>19.559999999999999</v>
      </c>
      <c r="E1419" s="9">
        <v>20.13</v>
      </c>
      <c r="F1419" s="8" t="s">
        <v>322</v>
      </c>
      <c r="G1419" s="11">
        <v>0</v>
      </c>
      <c r="H1419" s="11">
        <v>0</v>
      </c>
      <c r="I1419" s="11">
        <v>37</v>
      </c>
      <c r="J1419" s="11">
        <v>0</v>
      </c>
      <c r="K1419" s="11">
        <v>0</v>
      </c>
      <c r="L1419" s="11">
        <f t="shared" si="53"/>
        <v>37</v>
      </c>
      <c r="M1419" s="8" t="s">
        <v>323</v>
      </c>
      <c r="N1419" s="8">
        <v>37</v>
      </c>
      <c r="O1419" s="1" t="s">
        <v>1617</v>
      </c>
      <c r="P1419" s="99">
        <v>101469</v>
      </c>
      <c r="R1419" s="104" t="s">
        <v>1608</v>
      </c>
      <c r="S1419" s="96" t="s">
        <v>1664</v>
      </c>
    </row>
    <row r="1420" spans="1:19" x14ac:dyDescent="0.2">
      <c r="A1420" s="8" t="str">
        <f t="shared" si="52"/>
        <v>SWAYSR00094**C</v>
      </c>
      <c r="B1420" s="8" t="s">
        <v>243</v>
      </c>
      <c r="C1420" s="8" t="s">
        <v>121</v>
      </c>
      <c r="D1420" s="9">
        <v>20.13</v>
      </c>
      <c r="E1420" s="9">
        <v>20.37</v>
      </c>
      <c r="F1420" s="8" t="s">
        <v>329</v>
      </c>
      <c r="G1420" s="11">
        <v>0</v>
      </c>
      <c r="H1420" s="11">
        <v>0</v>
      </c>
      <c r="I1420" s="11">
        <v>32</v>
      </c>
      <c r="J1420" s="11">
        <v>0</v>
      </c>
      <c r="K1420" s="11">
        <v>0</v>
      </c>
      <c r="L1420" s="11">
        <f t="shared" si="53"/>
        <v>32</v>
      </c>
      <c r="M1420" s="8" t="s">
        <v>343</v>
      </c>
      <c r="N1420" s="8">
        <v>32</v>
      </c>
      <c r="O1420" s="1" t="s">
        <v>1617</v>
      </c>
      <c r="P1420" s="99">
        <v>101469</v>
      </c>
      <c r="R1420" s="104" t="s">
        <v>1608</v>
      </c>
      <c r="S1420" s="96" t="s">
        <v>1664</v>
      </c>
    </row>
    <row r="1421" spans="1:19" x14ac:dyDescent="0.2">
      <c r="A1421" s="8" t="str">
        <f t="shared" si="52"/>
        <v>SWAYSR00094**C</v>
      </c>
      <c r="B1421" s="8" t="s">
        <v>243</v>
      </c>
      <c r="C1421" s="8" t="s">
        <v>121</v>
      </c>
      <c r="D1421" s="9">
        <v>20.37</v>
      </c>
      <c r="E1421" s="9">
        <v>21.48</v>
      </c>
      <c r="F1421" s="8" t="s">
        <v>322</v>
      </c>
      <c r="G1421" s="11">
        <v>16</v>
      </c>
      <c r="H1421" s="11">
        <v>0</v>
      </c>
      <c r="I1421" s="11">
        <v>91</v>
      </c>
      <c r="J1421" s="11">
        <v>0</v>
      </c>
      <c r="K1421" s="11">
        <v>0</v>
      </c>
      <c r="L1421" s="11">
        <f t="shared" si="53"/>
        <v>107</v>
      </c>
      <c r="M1421" s="8" t="s">
        <v>323</v>
      </c>
      <c r="N1421" s="8">
        <v>80</v>
      </c>
      <c r="O1421" s="1" t="s">
        <v>1617</v>
      </c>
      <c r="P1421" s="99">
        <v>101469</v>
      </c>
      <c r="R1421" s="104" t="s">
        <v>1608</v>
      </c>
      <c r="S1421" s="96" t="s">
        <v>1664</v>
      </c>
    </row>
    <row r="1422" spans="1:19" x14ac:dyDescent="0.2">
      <c r="A1422" s="8" t="str">
        <f t="shared" si="52"/>
        <v>SWAYSR00095**C</v>
      </c>
      <c r="B1422" s="8" t="s">
        <v>243</v>
      </c>
      <c r="C1422" s="8" t="s">
        <v>359</v>
      </c>
      <c r="D1422" s="9">
        <v>0</v>
      </c>
      <c r="E1422" s="9">
        <v>6.43</v>
      </c>
      <c r="F1422" s="8" t="s">
        <v>322</v>
      </c>
      <c r="G1422" s="11">
        <v>0</v>
      </c>
      <c r="H1422" s="11">
        <v>0</v>
      </c>
      <c r="I1422" s="11">
        <v>430</v>
      </c>
      <c r="J1422" s="11">
        <v>0</v>
      </c>
      <c r="K1422" s="11">
        <v>0</v>
      </c>
      <c r="L1422" s="11">
        <f t="shared" si="53"/>
        <v>430</v>
      </c>
      <c r="M1422" s="8" t="s">
        <v>323</v>
      </c>
      <c r="N1422" s="8">
        <v>430</v>
      </c>
      <c r="O1422" s="1" t="s">
        <v>1647</v>
      </c>
      <c r="P1422" s="99">
        <v>102626</v>
      </c>
    </row>
    <row r="1423" spans="1:19" x14ac:dyDescent="0.2">
      <c r="A1423" s="8" t="str">
        <f t="shared" si="52"/>
        <v>SWAYSR00095**C</v>
      </c>
      <c r="B1423" s="8" t="s">
        <v>243</v>
      </c>
      <c r="C1423" s="8" t="s">
        <v>359</v>
      </c>
      <c r="D1423" s="9">
        <v>6.43</v>
      </c>
      <c r="E1423" s="9">
        <v>6.77</v>
      </c>
      <c r="F1423" s="8" t="s">
        <v>329</v>
      </c>
      <c r="G1423" s="11">
        <v>0</v>
      </c>
      <c r="H1423" s="11">
        <v>0</v>
      </c>
      <c r="I1423" s="11">
        <v>38</v>
      </c>
      <c r="J1423" s="11">
        <v>0</v>
      </c>
      <c r="K1423" s="11">
        <v>0</v>
      </c>
      <c r="L1423" s="11">
        <f t="shared" si="53"/>
        <v>38</v>
      </c>
      <c r="M1423" s="8" t="s">
        <v>343</v>
      </c>
      <c r="N1423" s="8">
        <v>38</v>
      </c>
      <c r="O1423" s="1" t="s">
        <v>1647</v>
      </c>
      <c r="P1423" s="99">
        <v>102626</v>
      </c>
    </row>
    <row r="1424" spans="1:19" x14ac:dyDescent="0.2">
      <c r="A1424" s="8" t="str">
        <f t="shared" si="52"/>
        <v>SWAYSR00095**C</v>
      </c>
      <c r="B1424" s="8" t="s">
        <v>243</v>
      </c>
      <c r="C1424" s="8" t="s">
        <v>359</v>
      </c>
      <c r="D1424" s="9">
        <v>6.77</v>
      </c>
      <c r="E1424" s="9">
        <v>8.58</v>
      </c>
      <c r="F1424" s="8" t="s">
        <v>322</v>
      </c>
      <c r="G1424" s="11">
        <v>0</v>
      </c>
      <c r="H1424" s="11">
        <v>0</v>
      </c>
      <c r="I1424" s="11">
        <v>117</v>
      </c>
      <c r="J1424" s="11">
        <v>0</v>
      </c>
      <c r="K1424" s="11">
        <v>0</v>
      </c>
      <c r="L1424" s="11">
        <f t="shared" si="53"/>
        <v>117</v>
      </c>
      <c r="M1424" s="8" t="s">
        <v>323</v>
      </c>
      <c r="N1424" s="8">
        <v>117</v>
      </c>
      <c r="O1424" s="1" t="s">
        <v>1647</v>
      </c>
      <c r="P1424" s="99">
        <v>102626</v>
      </c>
    </row>
    <row r="1425" spans="1:19" x14ac:dyDescent="0.2">
      <c r="A1425" s="8" t="str">
        <f t="shared" si="52"/>
        <v>SWAYSR00095**C</v>
      </c>
      <c r="B1425" s="8" t="s">
        <v>243</v>
      </c>
      <c r="C1425" s="8" t="s">
        <v>359</v>
      </c>
      <c r="D1425" s="9">
        <v>8.58</v>
      </c>
      <c r="E1425" s="9">
        <v>8.74</v>
      </c>
      <c r="F1425" s="8" t="s">
        <v>334</v>
      </c>
      <c r="G1425" s="11">
        <v>16</v>
      </c>
      <c r="H1425" s="11">
        <v>0</v>
      </c>
      <c r="I1425" s="11">
        <v>11</v>
      </c>
      <c r="J1425" s="11">
        <v>0</v>
      </c>
      <c r="K1425" s="11">
        <v>0</v>
      </c>
      <c r="L1425" s="11">
        <f t="shared" si="53"/>
        <v>27</v>
      </c>
      <c r="M1425" s="8" t="s">
        <v>264</v>
      </c>
      <c r="N1425" s="8">
        <v>27</v>
      </c>
      <c r="O1425" s="1" t="s">
        <v>1647</v>
      </c>
      <c r="P1425" s="99">
        <v>102626</v>
      </c>
    </row>
    <row r="1426" spans="1:19" x14ac:dyDescent="0.2">
      <c r="A1426" s="8" t="str">
        <f t="shared" si="52"/>
        <v>SWAYSR00226**C</v>
      </c>
      <c r="B1426" s="8" t="s">
        <v>243</v>
      </c>
      <c r="C1426" s="8" t="s">
        <v>265</v>
      </c>
      <c r="D1426" s="9">
        <v>0.9</v>
      </c>
      <c r="E1426" s="9">
        <v>9.24</v>
      </c>
      <c r="F1426" s="8" t="s">
        <v>322</v>
      </c>
      <c r="G1426" s="11">
        <v>0</v>
      </c>
      <c r="H1426" s="11">
        <v>0</v>
      </c>
      <c r="I1426" s="11">
        <v>479</v>
      </c>
      <c r="J1426" s="11">
        <v>4</v>
      </c>
      <c r="K1426" s="11">
        <v>0</v>
      </c>
      <c r="L1426" s="11">
        <f t="shared" si="53"/>
        <v>483</v>
      </c>
      <c r="M1426" s="8" t="s">
        <v>728</v>
      </c>
      <c r="N1426" s="8">
        <v>483</v>
      </c>
      <c r="O1426" s="1" t="s">
        <v>1660</v>
      </c>
      <c r="P1426" s="3">
        <v>105561</v>
      </c>
    </row>
    <row r="1427" spans="1:19" x14ac:dyDescent="0.2">
      <c r="A1427" s="8" t="str">
        <f t="shared" si="52"/>
        <v>SWAYSR00241**C</v>
      </c>
      <c r="B1427" s="8" t="s">
        <v>243</v>
      </c>
      <c r="C1427" s="8" t="s">
        <v>266</v>
      </c>
      <c r="D1427" s="9">
        <v>0</v>
      </c>
      <c r="E1427" s="9">
        <v>2.2400000000000002</v>
      </c>
      <c r="F1427" s="8" t="s">
        <v>322</v>
      </c>
      <c r="G1427" s="11">
        <v>0</v>
      </c>
      <c r="H1427" s="11">
        <v>0</v>
      </c>
      <c r="I1427" s="11">
        <v>140</v>
      </c>
      <c r="J1427" s="11">
        <v>0</v>
      </c>
      <c r="K1427" s="11">
        <v>0</v>
      </c>
      <c r="L1427" s="11">
        <f t="shared" si="53"/>
        <v>140</v>
      </c>
      <c r="M1427" s="8" t="s">
        <v>323</v>
      </c>
      <c r="N1427" s="8">
        <v>140</v>
      </c>
      <c r="O1427" s="1" t="s">
        <v>1617</v>
      </c>
      <c r="P1427" s="99">
        <v>101469</v>
      </c>
      <c r="R1427" s="104" t="s">
        <v>1608</v>
      </c>
      <c r="S1427" s="96" t="s">
        <v>1664</v>
      </c>
    </row>
    <row r="1428" spans="1:19" x14ac:dyDescent="0.2">
      <c r="A1428" s="8" t="str">
        <f t="shared" si="52"/>
        <v>SWAYSR00241**C</v>
      </c>
      <c r="B1428" s="8" t="s">
        <v>243</v>
      </c>
      <c r="C1428" s="8" t="s">
        <v>266</v>
      </c>
      <c r="D1428" s="9">
        <v>2.2400000000000002</v>
      </c>
      <c r="E1428" s="9">
        <v>2.4700000000000002</v>
      </c>
      <c r="F1428" s="8" t="s">
        <v>327</v>
      </c>
      <c r="G1428" s="11">
        <v>0</v>
      </c>
      <c r="H1428" s="11">
        <v>0</v>
      </c>
      <c r="I1428" s="11">
        <v>28</v>
      </c>
      <c r="J1428" s="11">
        <v>0</v>
      </c>
      <c r="K1428" s="11">
        <v>0</v>
      </c>
      <c r="L1428" s="11">
        <f t="shared" si="53"/>
        <v>28</v>
      </c>
      <c r="M1428" s="8" t="s">
        <v>347</v>
      </c>
      <c r="N1428" s="8">
        <v>28</v>
      </c>
      <c r="O1428" s="1" t="s">
        <v>1617</v>
      </c>
      <c r="P1428" s="99">
        <v>101469</v>
      </c>
      <c r="R1428" s="104" t="s">
        <v>1608</v>
      </c>
      <c r="S1428" s="96" t="s">
        <v>1664</v>
      </c>
    </row>
    <row r="1429" spans="1:19" x14ac:dyDescent="0.2">
      <c r="A1429" s="8" t="str">
        <f t="shared" si="52"/>
        <v>SWAYSR00241**C</v>
      </c>
      <c r="B1429" s="8" t="s">
        <v>243</v>
      </c>
      <c r="C1429" s="8" t="s">
        <v>266</v>
      </c>
      <c r="D1429" s="9">
        <v>2.4700000000000002</v>
      </c>
      <c r="E1429" s="9">
        <v>2.5499999999999998</v>
      </c>
      <c r="F1429" s="8" t="s">
        <v>322</v>
      </c>
      <c r="G1429" s="11">
        <v>0</v>
      </c>
      <c r="H1429" s="11">
        <v>0</v>
      </c>
      <c r="I1429" s="11">
        <v>3</v>
      </c>
      <c r="J1429" s="11">
        <v>0</v>
      </c>
      <c r="K1429" s="11">
        <v>0</v>
      </c>
      <c r="L1429" s="11">
        <f t="shared" si="53"/>
        <v>3</v>
      </c>
      <c r="M1429" s="8" t="s">
        <v>323</v>
      </c>
      <c r="N1429" s="8">
        <v>3</v>
      </c>
      <c r="O1429" s="1" t="s">
        <v>1617</v>
      </c>
      <c r="P1429" s="99">
        <v>101469</v>
      </c>
      <c r="R1429" s="104" t="s">
        <v>1608</v>
      </c>
      <c r="S1429" s="96" t="s">
        <v>1664</v>
      </c>
    </row>
    <row r="1430" spans="1:19" x14ac:dyDescent="0.2">
      <c r="A1430" s="8" t="str">
        <f t="shared" si="52"/>
        <v>SWAYSR00241**C</v>
      </c>
      <c r="B1430" s="8" t="s">
        <v>243</v>
      </c>
      <c r="C1430" s="8" t="s">
        <v>266</v>
      </c>
      <c r="D1430" s="9">
        <v>3.07</v>
      </c>
      <c r="E1430" s="9">
        <v>3.21</v>
      </c>
      <c r="F1430" s="8" t="s">
        <v>327</v>
      </c>
      <c r="G1430" s="11">
        <v>0</v>
      </c>
      <c r="H1430" s="11">
        <v>0</v>
      </c>
      <c r="I1430" s="11">
        <v>21</v>
      </c>
      <c r="J1430" s="11">
        <v>0</v>
      </c>
      <c r="K1430" s="11">
        <v>0</v>
      </c>
      <c r="L1430" s="11">
        <f t="shared" si="53"/>
        <v>21</v>
      </c>
      <c r="M1430" s="8" t="s">
        <v>673</v>
      </c>
      <c r="N1430" s="8">
        <v>21</v>
      </c>
      <c r="O1430" s="1" t="s">
        <v>1617</v>
      </c>
      <c r="P1430" s="99">
        <v>101469</v>
      </c>
      <c r="R1430" s="104" t="s">
        <v>1608</v>
      </c>
      <c r="S1430" s="96" t="s">
        <v>1664</v>
      </c>
    </row>
    <row r="1431" spans="1:19" x14ac:dyDescent="0.2">
      <c r="A1431" s="8" t="str">
        <f t="shared" si="52"/>
        <v>SWAYSR00241**C</v>
      </c>
      <c r="B1431" s="8" t="s">
        <v>243</v>
      </c>
      <c r="C1431" s="8" t="s">
        <v>266</v>
      </c>
      <c r="D1431" s="9">
        <v>3.21</v>
      </c>
      <c r="E1431" s="9">
        <v>3.69</v>
      </c>
      <c r="F1431" s="8" t="s">
        <v>322</v>
      </c>
      <c r="G1431" s="11">
        <v>0</v>
      </c>
      <c r="H1431" s="11">
        <v>0</v>
      </c>
      <c r="I1431" s="11">
        <v>31</v>
      </c>
      <c r="J1431" s="11">
        <v>0</v>
      </c>
      <c r="K1431" s="11">
        <v>0</v>
      </c>
      <c r="L1431" s="11">
        <f t="shared" si="53"/>
        <v>31</v>
      </c>
      <c r="M1431" s="8" t="s">
        <v>323</v>
      </c>
      <c r="N1431" s="8">
        <v>31</v>
      </c>
      <c r="O1431" s="1" t="s">
        <v>1617</v>
      </c>
      <c r="P1431" s="99">
        <v>101469</v>
      </c>
      <c r="R1431" s="104" t="s">
        <v>1608</v>
      </c>
      <c r="S1431" s="96" t="s">
        <v>1664</v>
      </c>
    </row>
    <row r="1432" spans="1:19" x14ac:dyDescent="0.2">
      <c r="A1432" s="8" t="str">
        <f t="shared" si="52"/>
        <v>SWAYSR00241**C</v>
      </c>
      <c r="B1432" s="8" t="s">
        <v>243</v>
      </c>
      <c r="C1432" s="8" t="s">
        <v>266</v>
      </c>
      <c r="D1432" s="9">
        <v>3.69</v>
      </c>
      <c r="E1432" s="9">
        <v>3.92</v>
      </c>
      <c r="F1432" s="8" t="s">
        <v>327</v>
      </c>
      <c r="G1432" s="11">
        <v>0</v>
      </c>
      <c r="H1432" s="11">
        <v>0</v>
      </c>
      <c r="I1432" s="11">
        <v>35</v>
      </c>
      <c r="J1432" s="11">
        <v>0</v>
      </c>
      <c r="K1432" s="11">
        <v>0</v>
      </c>
      <c r="L1432" s="11">
        <f t="shared" si="53"/>
        <v>35</v>
      </c>
      <c r="M1432" s="8" t="s">
        <v>347</v>
      </c>
      <c r="N1432" s="8">
        <v>35</v>
      </c>
      <c r="O1432" s="1" t="s">
        <v>1617</v>
      </c>
      <c r="P1432" s="99">
        <v>101469</v>
      </c>
      <c r="R1432" s="104" t="s">
        <v>1608</v>
      </c>
      <c r="S1432" s="96" t="s">
        <v>1664</v>
      </c>
    </row>
    <row r="1433" spans="1:19" x14ac:dyDescent="0.2">
      <c r="A1433" s="8" t="str">
        <f t="shared" si="52"/>
        <v>SWAYSR00241**C</v>
      </c>
      <c r="B1433" s="8" t="s">
        <v>243</v>
      </c>
      <c r="C1433" s="8" t="s">
        <v>266</v>
      </c>
      <c r="D1433" s="9">
        <v>3.92</v>
      </c>
      <c r="E1433" s="9">
        <v>4.7</v>
      </c>
      <c r="F1433" s="8" t="s">
        <v>322</v>
      </c>
      <c r="G1433" s="11">
        <v>0</v>
      </c>
      <c r="H1433" s="11">
        <v>0</v>
      </c>
      <c r="I1433" s="11">
        <v>51</v>
      </c>
      <c r="J1433" s="11">
        <v>0</v>
      </c>
      <c r="K1433" s="11">
        <v>0</v>
      </c>
      <c r="L1433" s="11">
        <f t="shared" si="53"/>
        <v>51</v>
      </c>
      <c r="M1433" s="8" t="s">
        <v>323</v>
      </c>
      <c r="N1433" s="8">
        <v>51</v>
      </c>
      <c r="O1433" s="1" t="s">
        <v>1617</v>
      </c>
      <c r="P1433" s="99">
        <v>101469</v>
      </c>
      <c r="R1433" s="104" t="s">
        <v>1608</v>
      </c>
      <c r="S1433" s="96" t="s">
        <v>1664</v>
      </c>
    </row>
    <row r="1434" spans="1:19" x14ac:dyDescent="0.2">
      <c r="A1434" s="8" t="str">
        <f t="shared" si="52"/>
        <v>SWAYSR00241**C</v>
      </c>
      <c r="B1434" s="8" t="s">
        <v>243</v>
      </c>
      <c r="C1434" s="8" t="s">
        <v>266</v>
      </c>
      <c r="D1434" s="9">
        <v>4.7</v>
      </c>
      <c r="E1434" s="9">
        <v>4.93</v>
      </c>
      <c r="F1434" s="8" t="s">
        <v>327</v>
      </c>
      <c r="G1434" s="11">
        <v>0</v>
      </c>
      <c r="H1434" s="11">
        <v>0</v>
      </c>
      <c r="I1434" s="11">
        <v>34</v>
      </c>
      <c r="J1434" s="11">
        <v>0</v>
      </c>
      <c r="K1434" s="11">
        <v>0</v>
      </c>
      <c r="L1434" s="11">
        <f t="shared" si="53"/>
        <v>34</v>
      </c>
      <c r="M1434" s="8" t="s">
        <v>347</v>
      </c>
      <c r="N1434" s="8">
        <v>34</v>
      </c>
      <c r="O1434" s="1" t="s">
        <v>1617</v>
      </c>
      <c r="P1434" s="99">
        <v>101469</v>
      </c>
      <c r="R1434" s="104" t="s">
        <v>1608</v>
      </c>
      <c r="S1434" s="96" t="s">
        <v>1664</v>
      </c>
    </row>
    <row r="1435" spans="1:19" x14ac:dyDescent="0.2">
      <c r="A1435" s="8" t="str">
        <f t="shared" si="52"/>
        <v>SWAYSR00241**C</v>
      </c>
      <c r="B1435" s="8" t="s">
        <v>243</v>
      </c>
      <c r="C1435" s="8" t="s">
        <v>266</v>
      </c>
      <c r="D1435" s="9">
        <v>4.93</v>
      </c>
      <c r="E1435" s="9">
        <v>5.29</v>
      </c>
      <c r="F1435" s="8" t="s">
        <v>322</v>
      </c>
      <c r="G1435" s="11">
        <v>0</v>
      </c>
      <c r="H1435" s="11">
        <v>0</v>
      </c>
      <c r="I1435" s="11">
        <v>24</v>
      </c>
      <c r="J1435" s="11">
        <v>0</v>
      </c>
      <c r="K1435" s="11">
        <v>0</v>
      </c>
      <c r="L1435" s="11">
        <f t="shared" si="53"/>
        <v>24</v>
      </c>
      <c r="M1435" s="8" t="s">
        <v>323</v>
      </c>
      <c r="N1435" s="8">
        <v>24</v>
      </c>
      <c r="O1435" s="1" t="s">
        <v>1617</v>
      </c>
      <c r="P1435" s="99">
        <v>101469</v>
      </c>
      <c r="R1435" s="104" t="s">
        <v>1608</v>
      </c>
      <c r="S1435" s="96" t="s">
        <v>1664</v>
      </c>
    </row>
    <row r="1436" spans="1:19" x14ac:dyDescent="0.2">
      <c r="A1436" s="8" t="str">
        <f t="shared" si="52"/>
        <v>SWAYSR00241**C</v>
      </c>
      <c r="B1436" s="8" t="s">
        <v>243</v>
      </c>
      <c r="C1436" s="8" t="s">
        <v>266</v>
      </c>
      <c r="D1436" s="9">
        <v>5.29</v>
      </c>
      <c r="E1436" s="9">
        <v>5.5</v>
      </c>
      <c r="F1436" s="8" t="s">
        <v>327</v>
      </c>
      <c r="G1436" s="11">
        <v>0</v>
      </c>
      <c r="H1436" s="11">
        <v>0</v>
      </c>
      <c r="I1436" s="11">
        <v>30</v>
      </c>
      <c r="J1436" s="11">
        <v>0</v>
      </c>
      <c r="K1436" s="11">
        <v>0</v>
      </c>
      <c r="L1436" s="11">
        <f t="shared" si="53"/>
        <v>30</v>
      </c>
      <c r="M1436" s="8" t="s">
        <v>347</v>
      </c>
      <c r="N1436" s="8">
        <v>30</v>
      </c>
      <c r="O1436" s="1" t="s">
        <v>1617</v>
      </c>
      <c r="P1436" s="99">
        <v>101469</v>
      </c>
      <c r="R1436" s="104" t="s">
        <v>1608</v>
      </c>
      <c r="S1436" s="96" t="s">
        <v>1664</v>
      </c>
    </row>
    <row r="1437" spans="1:19" x14ac:dyDescent="0.2">
      <c r="A1437" s="8" t="str">
        <f t="shared" si="52"/>
        <v>SWAYSR00241**C</v>
      </c>
      <c r="B1437" s="8" t="s">
        <v>243</v>
      </c>
      <c r="C1437" s="8" t="s">
        <v>266</v>
      </c>
      <c r="D1437" s="9">
        <v>5.5</v>
      </c>
      <c r="E1437" s="9">
        <v>7.13</v>
      </c>
      <c r="F1437" s="8" t="s">
        <v>322</v>
      </c>
      <c r="G1437" s="11">
        <v>0</v>
      </c>
      <c r="H1437" s="11">
        <v>0</v>
      </c>
      <c r="I1437" s="11">
        <v>113</v>
      </c>
      <c r="J1437" s="11">
        <v>0</v>
      </c>
      <c r="K1437" s="11">
        <v>0</v>
      </c>
      <c r="L1437" s="11">
        <f t="shared" si="53"/>
        <v>113</v>
      </c>
      <c r="M1437" s="8" t="s">
        <v>323</v>
      </c>
      <c r="N1437" s="8">
        <v>113</v>
      </c>
      <c r="O1437" s="1" t="s">
        <v>1617</v>
      </c>
      <c r="P1437" s="99">
        <v>101469</v>
      </c>
      <c r="R1437" s="104" t="s">
        <v>1608</v>
      </c>
      <c r="S1437" s="96" t="s">
        <v>1664</v>
      </c>
    </row>
    <row r="1438" spans="1:19" x14ac:dyDescent="0.2">
      <c r="A1438" s="8" t="str">
        <f t="shared" si="52"/>
        <v>SWAYSR00301**C</v>
      </c>
      <c r="B1438" s="8" t="s">
        <v>243</v>
      </c>
      <c r="C1438" s="8" t="s">
        <v>59</v>
      </c>
      <c r="D1438" s="9">
        <v>0</v>
      </c>
      <c r="E1438" s="9">
        <v>0.2</v>
      </c>
      <c r="F1438" s="8" t="s">
        <v>334</v>
      </c>
      <c r="G1438" s="11">
        <v>16</v>
      </c>
      <c r="H1438" s="11">
        <v>0</v>
      </c>
      <c r="I1438" s="11">
        <v>11</v>
      </c>
      <c r="J1438" s="11">
        <v>0</v>
      </c>
      <c r="K1438" s="11">
        <v>0</v>
      </c>
      <c r="L1438" s="11">
        <f t="shared" si="53"/>
        <v>27</v>
      </c>
      <c r="M1438" s="8" t="s">
        <v>267</v>
      </c>
      <c r="N1438" s="8">
        <v>27</v>
      </c>
      <c r="O1438" s="1" t="s">
        <v>1617</v>
      </c>
      <c r="P1438" s="99">
        <v>101469</v>
      </c>
      <c r="R1438" s="104" t="s">
        <v>1608</v>
      </c>
      <c r="S1438" s="96" t="s">
        <v>1664</v>
      </c>
    </row>
    <row r="1439" spans="1:19" x14ac:dyDescent="0.2">
      <c r="A1439" s="8" t="str">
        <f t="shared" si="52"/>
        <v>SWAYSR00301**C</v>
      </c>
      <c r="B1439" s="8" t="s">
        <v>243</v>
      </c>
      <c r="C1439" s="8" t="s">
        <v>59</v>
      </c>
      <c r="D1439" s="9">
        <v>0.2</v>
      </c>
      <c r="E1439" s="9">
        <v>3.84</v>
      </c>
      <c r="F1439" s="8" t="s">
        <v>322</v>
      </c>
      <c r="G1439" s="8"/>
      <c r="H1439" s="8"/>
      <c r="I1439" s="8">
        <v>240</v>
      </c>
      <c r="J1439" s="8"/>
      <c r="K1439" s="8"/>
      <c r="L1439" s="11">
        <f t="shared" si="53"/>
        <v>240</v>
      </c>
      <c r="M1439" s="8" t="s">
        <v>323</v>
      </c>
      <c r="N1439" s="3">
        <v>240</v>
      </c>
      <c r="O1439" s="1" t="s">
        <v>1617</v>
      </c>
      <c r="P1439" s="99">
        <v>101469</v>
      </c>
      <c r="R1439" s="104" t="s">
        <v>1608</v>
      </c>
      <c r="S1439" s="96" t="s">
        <v>1664</v>
      </c>
    </row>
    <row r="1440" spans="1:19" x14ac:dyDescent="0.2">
      <c r="A1440" s="8" t="str">
        <f t="shared" si="52"/>
        <v>SWAYSR00301**C</v>
      </c>
      <c r="B1440" s="8" t="s">
        <v>243</v>
      </c>
      <c r="C1440" s="8" t="s">
        <v>59</v>
      </c>
      <c r="D1440" s="9">
        <v>3.84</v>
      </c>
      <c r="E1440" s="9">
        <v>5.57</v>
      </c>
      <c r="F1440" s="8" t="s">
        <v>322</v>
      </c>
      <c r="G1440" s="11">
        <v>0</v>
      </c>
      <c r="H1440" s="11">
        <v>0</v>
      </c>
      <c r="I1440" s="11">
        <v>114</v>
      </c>
      <c r="J1440" s="11">
        <v>0</v>
      </c>
      <c r="K1440" s="11">
        <v>0</v>
      </c>
      <c r="L1440" s="11">
        <f t="shared" si="53"/>
        <v>114</v>
      </c>
      <c r="M1440" s="8" t="s">
        <v>323</v>
      </c>
      <c r="N1440" s="8">
        <v>114</v>
      </c>
      <c r="O1440" s="1" t="s">
        <v>1617</v>
      </c>
      <c r="P1440" s="99">
        <v>101469</v>
      </c>
      <c r="R1440" s="104" t="s">
        <v>1608</v>
      </c>
      <c r="S1440" s="96" t="s">
        <v>1664</v>
      </c>
    </row>
    <row r="1441" spans="1:19" x14ac:dyDescent="0.2">
      <c r="A1441" s="8" t="str">
        <f t="shared" si="52"/>
        <v>SWAYSR00301**C</v>
      </c>
      <c r="B1441" s="8" t="s">
        <v>243</v>
      </c>
      <c r="C1441" s="8" t="s">
        <v>59</v>
      </c>
      <c r="D1441" s="9">
        <v>7.01</v>
      </c>
      <c r="E1441" s="9">
        <v>7.79</v>
      </c>
      <c r="F1441" s="8" t="s">
        <v>322</v>
      </c>
      <c r="G1441" s="11">
        <v>0</v>
      </c>
      <c r="H1441" s="11">
        <v>0</v>
      </c>
      <c r="I1441" s="11">
        <v>52</v>
      </c>
      <c r="J1441" s="11">
        <v>0</v>
      </c>
      <c r="K1441" s="11">
        <v>0</v>
      </c>
      <c r="L1441" s="11">
        <f t="shared" si="53"/>
        <v>52</v>
      </c>
      <c r="M1441" s="8" t="s">
        <v>323</v>
      </c>
      <c r="N1441" s="8">
        <v>52</v>
      </c>
      <c r="O1441" s="1" t="s">
        <v>1617</v>
      </c>
      <c r="P1441" s="99">
        <v>101469</v>
      </c>
      <c r="R1441" s="104" t="s">
        <v>1608</v>
      </c>
      <c r="S1441" s="96" t="s">
        <v>1664</v>
      </c>
    </row>
    <row r="1442" spans="1:19" x14ac:dyDescent="0.2">
      <c r="A1442" s="8" t="str">
        <f t="shared" si="52"/>
        <v>SWAYSR00302**C</v>
      </c>
      <c r="B1442" s="8" t="s">
        <v>243</v>
      </c>
      <c r="C1442" s="8" t="s">
        <v>377</v>
      </c>
      <c r="D1442" s="9">
        <v>0</v>
      </c>
      <c r="E1442" s="9">
        <v>0.48</v>
      </c>
      <c r="F1442" s="8" t="s">
        <v>268</v>
      </c>
      <c r="G1442" s="11">
        <v>0</v>
      </c>
      <c r="H1442" s="11">
        <v>0</v>
      </c>
      <c r="I1442" s="11">
        <v>46</v>
      </c>
      <c r="J1442" s="11">
        <v>44</v>
      </c>
      <c r="K1442" s="11">
        <v>0</v>
      </c>
      <c r="L1442" s="11">
        <f t="shared" si="53"/>
        <v>90</v>
      </c>
      <c r="M1442" s="8" t="s">
        <v>269</v>
      </c>
      <c r="N1442" s="8">
        <v>90</v>
      </c>
      <c r="O1442" s="1" t="s">
        <v>1647</v>
      </c>
      <c r="P1442" s="99">
        <v>102626</v>
      </c>
    </row>
    <row r="1443" spans="1:19" x14ac:dyDescent="0.2">
      <c r="A1443" s="8" t="str">
        <f t="shared" si="52"/>
        <v>SWAYSR00302**C</v>
      </c>
      <c r="B1443" s="8" t="s">
        <v>243</v>
      </c>
      <c r="C1443" s="8" t="s">
        <v>377</v>
      </c>
      <c r="D1443" s="9">
        <v>2.4900000000000002</v>
      </c>
      <c r="E1443" s="9">
        <v>3.8</v>
      </c>
      <c r="F1443" s="8" t="s">
        <v>322</v>
      </c>
      <c r="G1443" s="11">
        <v>0</v>
      </c>
      <c r="H1443" s="11">
        <v>0</v>
      </c>
      <c r="I1443" s="11">
        <v>87</v>
      </c>
      <c r="J1443" s="11">
        <v>0</v>
      </c>
      <c r="K1443" s="11">
        <v>0</v>
      </c>
      <c r="L1443" s="11">
        <f t="shared" si="53"/>
        <v>87</v>
      </c>
      <c r="M1443" s="8" t="s">
        <v>323</v>
      </c>
      <c r="N1443" s="8">
        <v>87</v>
      </c>
      <c r="O1443" s="1" t="s">
        <v>1596</v>
      </c>
      <c r="P1443" s="3">
        <v>111500</v>
      </c>
      <c r="R1443" s="104" t="s">
        <v>1608</v>
      </c>
      <c r="S1443" s="96" t="s">
        <v>1664</v>
      </c>
    </row>
    <row r="1444" spans="1:19" x14ac:dyDescent="0.2">
      <c r="A1444" s="8" t="str">
        <f t="shared" si="52"/>
        <v>SWAYSR00302**C</v>
      </c>
      <c r="B1444" s="8" t="s">
        <v>243</v>
      </c>
      <c r="C1444" s="8" t="s">
        <v>377</v>
      </c>
      <c r="D1444" s="9">
        <v>3.8</v>
      </c>
      <c r="E1444" s="9">
        <v>3.97</v>
      </c>
      <c r="F1444" s="8" t="s">
        <v>334</v>
      </c>
      <c r="G1444" s="11">
        <v>16</v>
      </c>
      <c r="H1444" s="11">
        <v>0</v>
      </c>
      <c r="I1444" s="11">
        <v>11</v>
      </c>
      <c r="J1444" s="11">
        <v>0</v>
      </c>
      <c r="K1444" s="11">
        <v>0</v>
      </c>
      <c r="L1444" s="11">
        <f t="shared" si="53"/>
        <v>27</v>
      </c>
      <c r="M1444" s="8" t="s">
        <v>270</v>
      </c>
      <c r="N1444" s="8">
        <v>27</v>
      </c>
      <c r="O1444" s="1" t="s">
        <v>1647</v>
      </c>
      <c r="P1444" s="99">
        <v>102626</v>
      </c>
    </row>
    <row r="1445" spans="1:19" x14ac:dyDescent="0.2">
      <c r="A1445" s="8" t="str">
        <f t="shared" si="52"/>
        <v>SWAYSR00302**C</v>
      </c>
      <c r="B1445" s="8" t="s">
        <v>243</v>
      </c>
      <c r="C1445" s="8" t="s">
        <v>377</v>
      </c>
      <c r="D1445" s="9">
        <v>3.97</v>
      </c>
      <c r="E1445" s="9">
        <v>4.78</v>
      </c>
      <c r="F1445" s="8" t="s">
        <v>322</v>
      </c>
      <c r="G1445" s="11">
        <v>0</v>
      </c>
      <c r="H1445" s="11">
        <v>0</v>
      </c>
      <c r="I1445" s="11">
        <v>35</v>
      </c>
      <c r="J1445" s="11">
        <v>0</v>
      </c>
      <c r="K1445" s="11">
        <v>0</v>
      </c>
      <c r="L1445" s="11">
        <f t="shared" si="53"/>
        <v>35</v>
      </c>
      <c r="M1445" s="8" t="s">
        <v>323</v>
      </c>
      <c r="N1445" s="8">
        <v>35</v>
      </c>
      <c r="O1445" s="1" t="s">
        <v>1647</v>
      </c>
      <c r="P1445" s="99">
        <v>102626</v>
      </c>
    </row>
    <row r="1446" spans="1:19" x14ac:dyDescent="0.2">
      <c r="A1446" s="8" t="str">
        <f t="shared" si="52"/>
        <v>SWAYSR00302**C</v>
      </c>
      <c r="B1446" s="8" t="s">
        <v>243</v>
      </c>
      <c r="C1446" s="8" t="s">
        <v>377</v>
      </c>
      <c r="D1446" s="9">
        <v>4.78</v>
      </c>
      <c r="E1446" s="9">
        <v>5.01</v>
      </c>
      <c r="F1446" s="8" t="s">
        <v>327</v>
      </c>
      <c r="G1446" s="11">
        <v>0</v>
      </c>
      <c r="H1446" s="11">
        <v>0</v>
      </c>
      <c r="I1446" s="11">
        <v>39</v>
      </c>
      <c r="J1446" s="11">
        <v>0</v>
      </c>
      <c r="K1446" s="11">
        <v>0</v>
      </c>
      <c r="L1446" s="11">
        <f t="shared" si="53"/>
        <v>39</v>
      </c>
      <c r="M1446" s="8" t="s">
        <v>347</v>
      </c>
      <c r="N1446" s="8">
        <v>39</v>
      </c>
      <c r="O1446" s="1" t="s">
        <v>1647</v>
      </c>
      <c r="P1446" s="99">
        <v>102626</v>
      </c>
    </row>
    <row r="1447" spans="1:19" x14ac:dyDescent="0.2">
      <c r="A1447" s="8" t="str">
        <f t="shared" si="52"/>
        <v>SWAYSR00302**C</v>
      </c>
      <c r="B1447" s="8" t="s">
        <v>243</v>
      </c>
      <c r="C1447" s="8" t="s">
        <v>377</v>
      </c>
      <c r="D1447" s="9">
        <v>5.01</v>
      </c>
      <c r="E1447" s="9">
        <v>5.54</v>
      </c>
      <c r="F1447" s="8" t="s">
        <v>322</v>
      </c>
      <c r="G1447" s="11">
        <v>0</v>
      </c>
      <c r="H1447" s="11">
        <v>0</v>
      </c>
      <c r="I1447" s="11">
        <v>35</v>
      </c>
      <c r="J1447" s="11">
        <v>0</v>
      </c>
      <c r="K1447" s="11">
        <v>0</v>
      </c>
      <c r="L1447" s="11">
        <f t="shared" si="53"/>
        <v>35</v>
      </c>
      <c r="M1447" s="8" t="s">
        <v>323</v>
      </c>
      <c r="N1447" s="8">
        <v>35</v>
      </c>
      <c r="O1447" s="1" t="s">
        <v>1647</v>
      </c>
      <c r="P1447" s="99">
        <v>102626</v>
      </c>
    </row>
    <row r="1448" spans="1:19" x14ac:dyDescent="0.2">
      <c r="A1448" s="8" t="str">
        <f t="shared" si="52"/>
        <v>SWAYSR00302**C</v>
      </c>
      <c r="B1448" s="8" t="s">
        <v>243</v>
      </c>
      <c r="C1448" s="8" t="s">
        <v>377</v>
      </c>
      <c r="D1448" s="9">
        <v>5.54</v>
      </c>
      <c r="E1448" s="9">
        <v>5.99</v>
      </c>
      <c r="F1448" s="8" t="s">
        <v>327</v>
      </c>
      <c r="G1448" s="11">
        <v>0</v>
      </c>
      <c r="H1448" s="11">
        <v>0</v>
      </c>
      <c r="I1448" s="11">
        <v>84</v>
      </c>
      <c r="J1448" s="11">
        <v>0</v>
      </c>
      <c r="K1448" s="11">
        <v>0</v>
      </c>
      <c r="L1448" s="11">
        <f t="shared" si="53"/>
        <v>84</v>
      </c>
      <c r="M1448" s="8" t="s">
        <v>393</v>
      </c>
      <c r="N1448" s="8">
        <v>84</v>
      </c>
      <c r="O1448" s="1" t="s">
        <v>1647</v>
      </c>
      <c r="P1448" s="99">
        <v>102626</v>
      </c>
    </row>
    <row r="1449" spans="1:19" x14ac:dyDescent="0.2">
      <c r="A1449" s="8" t="str">
        <f t="shared" si="52"/>
        <v>SWAYSR00302**C</v>
      </c>
      <c r="B1449" s="8" t="s">
        <v>243</v>
      </c>
      <c r="C1449" s="8" t="s">
        <v>377</v>
      </c>
      <c r="D1449" s="9">
        <v>5.99</v>
      </c>
      <c r="E1449" s="9">
        <v>6.03</v>
      </c>
      <c r="F1449" s="8" t="s">
        <v>322</v>
      </c>
      <c r="G1449" s="11">
        <v>0</v>
      </c>
      <c r="H1449" s="11">
        <v>0</v>
      </c>
      <c r="I1449" s="11">
        <v>5</v>
      </c>
      <c r="J1449" s="11">
        <v>0</v>
      </c>
      <c r="K1449" s="11">
        <v>0</v>
      </c>
      <c r="L1449" s="11">
        <f t="shared" si="53"/>
        <v>5</v>
      </c>
      <c r="M1449" s="8" t="s">
        <v>323</v>
      </c>
      <c r="N1449" s="8">
        <v>5</v>
      </c>
      <c r="O1449" s="1" t="s">
        <v>1647</v>
      </c>
      <c r="P1449" s="99">
        <v>102626</v>
      </c>
    </row>
    <row r="1450" spans="1:19" x14ac:dyDescent="0.2">
      <c r="A1450" s="8" t="str">
        <f t="shared" si="52"/>
        <v>SWAYSR00302**C</v>
      </c>
      <c r="B1450" s="8" t="s">
        <v>243</v>
      </c>
      <c r="C1450" s="8" t="s">
        <v>377</v>
      </c>
      <c r="D1450" s="9">
        <v>6.03</v>
      </c>
      <c r="E1450" s="9">
        <v>6.42</v>
      </c>
      <c r="F1450" s="8" t="s">
        <v>358</v>
      </c>
      <c r="G1450" s="11">
        <v>0</v>
      </c>
      <c r="H1450" s="11">
        <v>0</v>
      </c>
      <c r="I1450" s="11">
        <v>32</v>
      </c>
      <c r="J1450" s="11">
        <v>0</v>
      </c>
      <c r="K1450" s="11">
        <v>0</v>
      </c>
      <c r="L1450" s="11">
        <f t="shared" si="53"/>
        <v>32</v>
      </c>
      <c r="M1450" s="8" t="s">
        <v>271</v>
      </c>
      <c r="N1450" s="8">
        <v>32</v>
      </c>
      <c r="O1450" s="1" t="s">
        <v>1647</v>
      </c>
      <c r="P1450" s="99">
        <v>102626</v>
      </c>
    </row>
    <row r="1451" spans="1:19" x14ac:dyDescent="0.2">
      <c r="A1451" s="8" t="str">
        <f t="shared" si="52"/>
        <v>SWAYSR00302**C</v>
      </c>
      <c r="B1451" s="8" t="s">
        <v>243</v>
      </c>
      <c r="C1451" s="8" t="s">
        <v>377</v>
      </c>
      <c r="D1451" s="9">
        <v>6.42</v>
      </c>
      <c r="E1451" s="9">
        <v>6.96</v>
      </c>
      <c r="F1451" s="8" t="s">
        <v>322</v>
      </c>
      <c r="G1451" s="11">
        <v>0</v>
      </c>
      <c r="H1451" s="11">
        <v>0</v>
      </c>
      <c r="I1451" s="11">
        <v>38</v>
      </c>
      <c r="J1451" s="11">
        <v>0</v>
      </c>
      <c r="K1451" s="11">
        <v>0</v>
      </c>
      <c r="L1451" s="11">
        <f t="shared" si="53"/>
        <v>38</v>
      </c>
      <c r="M1451" s="8" t="s">
        <v>323</v>
      </c>
      <c r="N1451" s="8">
        <v>38</v>
      </c>
      <c r="O1451" s="1" t="s">
        <v>1647</v>
      </c>
      <c r="P1451" s="99">
        <v>102626</v>
      </c>
    </row>
    <row r="1452" spans="1:19" x14ac:dyDescent="0.2">
      <c r="A1452" s="8" t="str">
        <f t="shared" si="52"/>
        <v>SWAYSR00302**C</v>
      </c>
      <c r="B1452" s="8" t="s">
        <v>243</v>
      </c>
      <c r="C1452" s="8" t="s">
        <v>377</v>
      </c>
      <c r="D1452" s="9">
        <v>6.96</v>
      </c>
      <c r="E1452" s="9">
        <v>7.47</v>
      </c>
      <c r="F1452" s="8" t="s">
        <v>327</v>
      </c>
      <c r="G1452" s="11">
        <v>0</v>
      </c>
      <c r="H1452" s="11">
        <v>0</v>
      </c>
      <c r="I1452" s="11">
        <v>109</v>
      </c>
      <c r="J1452" s="11">
        <v>0</v>
      </c>
      <c r="K1452" s="11">
        <v>0</v>
      </c>
      <c r="L1452" s="11">
        <f t="shared" si="53"/>
        <v>109</v>
      </c>
      <c r="M1452" s="8" t="s">
        <v>272</v>
      </c>
      <c r="N1452" s="8">
        <v>109</v>
      </c>
      <c r="O1452" s="1" t="s">
        <v>1647</v>
      </c>
      <c r="P1452" s="99">
        <v>102626</v>
      </c>
    </row>
    <row r="1453" spans="1:19" x14ac:dyDescent="0.2">
      <c r="A1453" s="8" t="str">
        <f t="shared" si="52"/>
        <v>SWAYSR00302**C</v>
      </c>
      <c r="B1453" s="8" t="s">
        <v>243</v>
      </c>
      <c r="C1453" s="8" t="s">
        <v>377</v>
      </c>
      <c r="D1453" s="9">
        <v>7.47</v>
      </c>
      <c r="E1453" s="9">
        <v>12.73</v>
      </c>
      <c r="F1453" s="8" t="s">
        <v>322</v>
      </c>
      <c r="G1453" s="11">
        <v>0</v>
      </c>
      <c r="H1453" s="11">
        <v>0</v>
      </c>
      <c r="I1453" s="11">
        <v>349</v>
      </c>
      <c r="J1453" s="11">
        <v>0</v>
      </c>
      <c r="K1453" s="11">
        <v>0</v>
      </c>
      <c r="L1453" s="11">
        <f t="shared" si="53"/>
        <v>349</v>
      </c>
      <c r="M1453" s="8" t="s">
        <v>323</v>
      </c>
      <c r="N1453" s="8">
        <v>349</v>
      </c>
      <c r="O1453" s="1" t="s">
        <v>1647</v>
      </c>
      <c r="P1453" s="99">
        <v>102626</v>
      </c>
    </row>
    <row r="1454" spans="1:19" x14ac:dyDescent="0.2">
      <c r="A1454" s="8" t="str">
        <f t="shared" si="52"/>
        <v>SWAYSR00302**C</v>
      </c>
      <c r="B1454" s="8" t="s">
        <v>243</v>
      </c>
      <c r="C1454" s="8" t="s">
        <v>377</v>
      </c>
      <c r="D1454" s="9">
        <v>12.73</v>
      </c>
      <c r="E1454" s="9">
        <v>13.07</v>
      </c>
      <c r="F1454" s="8" t="s">
        <v>324</v>
      </c>
      <c r="G1454" s="11">
        <v>0</v>
      </c>
      <c r="H1454" s="11">
        <v>0</v>
      </c>
      <c r="I1454" s="11">
        <v>22</v>
      </c>
      <c r="J1454" s="11">
        <v>0</v>
      </c>
      <c r="K1454" s="11">
        <v>0</v>
      </c>
      <c r="L1454" s="11">
        <f t="shared" si="53"/>
        <v>22</v>
      </c>
      <c r="M1454" s="8" t="s">
        <v>20</v>
      </c>
      <c r="N1454" s="8">
        <v>22</v>
      </c>
      <c r="O1454" s="1" t="s">
        <v>1647</v>
      </c>
      <c r="P1454" s="99">
        <v>102626</v>
      </c>
    </row>
    <row r="1455" spans="1:19" x14ac:dyDescent="0.2">
      <c r="A1455" s="8" t="str">
        <f t="shared" si="52"/>
        <v>SWAYSR00302**C</v>
      </c>
      <c r="B1455" s="8" t="s">
        <v>243</v>
      </c>
      <c r="C1455" s="8" t="s">
        <v>377</v>
      </c>
      <c r="D1455" s="9">
        <v>13.07</v>
      </c>
      <c r="E1455" s="9">
        <v>13.92</v>
      </c>
      <c r="F1455" s="8" t="s">
        <v>322</v>
      </c>
      <c r="G1455" s="11">
        <v>0</v>
      </c>
      <c r="H1455" s="11">
        <v>0</v>
      </c>
      <c r="I1455" s="11">
        <v>56</v>
      </c>
      <c r="J1455" s="11">
        <v>0</v>
      </c>
      <c r="K1455" s="11">
        <v>0</v>
      </c>
      <c r="L1455" s="11">
        <f t="shared" si="53"/>
        <v>56</v>
      </c>
      <c r="M1455" s="8" t="s">
        <v>323</v>
      </c>
      <c r="N1455" s="8">
        <v>56</v>
      </c>
      <c r="O1455" s="1" t="s">
        <v>1647</v>
      </c>
      <c r="P1455" s="99">
        <v>102626</v>
      </c>
    </row>
    <row r="1456" spans="1:19" x14ac:dyDescent="0.2">
      <c r="A1456" s="8" t="str">
        <f t="shared" si="52"/>
        <v>SWAYSR00539**C</v>
      </c>
      <c r="B1456" s="8" t="s">
        <v>243</v>
      </c>
      <c r="C1456" s="8" t="s">
        <v>273</v>
      </c>
      <c r="D1456" s="9">
        <v>0</v>
      </c>
      <c r="E1456" s="9">
        <v>0.51</v>
      </c>
      <c r="F1456" s="8" t="s">
        <v>355</v>
      </c>
      <c r="G1456" s="11">
        <v>16</v>
      </c>
      <c r="H1456" s="11">
        <v>0</v>
      </c>
      <c r="I1456" s="11">
        <v>58</v>
      </c>
      <c r="J1456" s="11">
        <v>0</v>
      </c>
      <c r="K1456" s="11">
        <v>0</v>
      </c>
      <c r="L1456" s="11">
        <f t="shared" si="53"/>
        <v>74</v>
      </c>
      <c r="M1456" s="8" t="s">
        <v>274</v>
      </c>
      <c r="N1456" s="8">
        <v>74</v>
      </c>
      <c r="O1456" s="1" t="s">
        <v>1660</v>
      </c>
      <c r="P1456" s="3">
        <v>105561</v>
      </c>
    </row>
    <row r="1457" spans="1:19" x14ac:dyDescent="0.2">
      <c r="A1457" s="8" t="str">
        <f t="shared" si="52"/>
        <v>SWAYSR00539**C</v>
      </c>
      <c r="B1457" s="8" t="s">
        <v>243</v>
      </c>
      <c r="C1457" s="8" t="s">
        <v>273</v>
      </c>
      <c r="D1457" s="9">
        <v>0.51</v>
      </c>
      <c r="E1457" s="9">
        <v>1</v>
      </c>
      <c r="F1457" s="8" t="s">
        <v>322</v>
      </c>
      <c r="G1457" s="11">
        <v>0</v>
      </c>
      <c r="H1457" s="11">
        <v>0</v>
      </c>
      <c r="I1457" s="11">
        <v>30</v>
      </c>
      <c r="J1457" s="11">
        <v>0</v>
      </c>
      <c r="K1457" s="11">
        <v>0</v>
      </c>
      <c r="L1457" s="11">
        <f t="shared" si="53"/>
        <v>30</v>
      </c>
      <c r="M1457" s="8" t="s">
        <v>323</v>
      </c>
      <c r="N1457" s="8">
        <v>30</v>
      </c>
      <c r="O1457" s="1" t="s">
        <v>1660</v>
      </c>
      <c r="P1457" s="3">
        <v>105561</v>
      </c>
    </row>
    <row r="1458" spans="1:19" x14ac:dyDescent="0.2">
      <c r="A1458" s="8" t="str">
        <f t="shared" si="52"/>
        <v>SWAYSR00539**C</v>
      </c>
      <c r="B1458" s="8" t="s">
        <v>243</v>
      </c>
      <c r="C1458" s="8" t="s">
        <v>273</v>
      </c>
      <c r="D1458" s="9">
        <v>1</v>
      </c>
      <c r="E1458" s="9">
        <v>1.26</v>
      </c>
      <c r="F1458" s="8" t="s">
        <v>329</v>
      </c>
      <c r="G1458" s="11">
        <v>0</v>
      </c>
      <c r="H1458" s="11">
        <v>0</v>
      </c>
      <c r="I1458" s="11">
        <v>37</v>
      </c>
      <c r="J1458" s="11">
        <v>0</v>
      </c>
      <c r="K1458" s="11">
        <v>0</v>
      </c>
      <c r="L1458" s="11">
        <f t="shared" si="53"/>
        <v>37</v>
      </c>
      <c r="M1458" s="8" t="s">
        <v>343</v>
      </c>
      <c r="N1458" s="8">
        <v>37</v>
      </c>
      <c r="O1458" s="1" t="s">
        <v>1660</v>
      </c>
      <c r="P1458" s="3">
        <v>105561</v>
      </c>
    </row>
    <row r="1459" spans="1:19" x14ac:dyDescent="0.2">
      <c r="A1459" s="8" t="str">
        <f t="shared" si="52"/>
        <v>SWAYSR00539**C</v>
      </c>
      <c r="B1459" s="8" t="s">
        <v>243</v>
      </c>
      <c r="C1459" s="8" t="s">
        <v>273</v>
      </c>
      <c r="D1459" s="9">
        <v>1.26</v>
      </c>
      <c r="E1459" s="9">
        <v>1.44</v>
      </c>
      <c r="F1459" s="8" t="s">
        <v>322</v>
      </c>
      <c r="G1459" s="11">
        <v>0</v>
      </c>
      <c r="H1459" s="11">
        <v>0</v>
      </c>
      <c r="I1459" s="11">
        <v>12</v>
      </c>
      <c r="J1459" s="11">
        <v>0</v>
      </c>
      <c r="K1459" s="11">
        <v>0</v>
      </c>
      <c r="L1459" s="11">
        <f t="shared" si="53"/>
        <v>12</v>
      </c>
      <c r="M1459" s="8" t="s">
        <v>323</v>
      </c>
      <c r="N1459" s="8">
        <v>12</v>
      </c>
      <c r="O1459" s="1" t="s">
        <v>1660</v>
      </c>
      <c r="P1459" s="3">
        <v>105561</v>
      </c>
    </row>
    <row r="1460" spans="1:19" x14ac:dyDescent="0.2">
      <c r="A1460" s="8" t="str">
        <f t="shared" si="52"/>
        <v>SWAYSR00539**C</v>
      </c>
      <c r="B1460" s="8" t="s">
        <v>243</v>
      </c>
      <c r="C1460" s="8" t="s">
        <v>273</v>
      </c>
      <c r="D1460" s="9">
        <v>1.44</v>
      </c>
      <c r="E1460" s="9">
        <v>1.72</v>
      </c>
      <c r="F1460" s="8" t="s">
        <v>327</v>
      </c>
      <c r="G1460" s="11">
        <v>0</v>
      </c>
      <c r="H1460" s="11">
        <v>0</v>
      </c>
      <c r="I1460" s="11">
        <v>49</v>
      </c>
      <c r="J1460" s="11">
        <v>0</v>
      </c>
      <c r="K1460" s="11">
        <v>0</v>
      </c>
      <c r="L1460" s="11">
        <f t="shared" si="53"/>
        <v>49</v>
      </c>
      <c r="M1460" s="8" t="s">
        <v>343</v>
      </c>
      <c r="N1460" s="8">
        <v>49</v>
      </c>
      <c r="O1460" s="1" t="s">
        <v>1660</v>
      </c>
      <c r="P1460" s="3">
        <v>105561</v>
      </c>
    </row>
    <row r="1461" spans="1:19" x14ac:dyDescent="0.2">
      <c r="A1461" s="8" t="str">
        <f t="shared" si="52"/>
        <v>SWAYSR00539**C</v>
      </c>
      <c r="B1461" s="8" t="s">
        <v>243</v>
      </c>
      <c r="C1461" s="8" t="s">
        <v>273</v>
      </c>
      <c r="D1461" s="9">
        <v>1.72</v>
      </c>
      <c r="E1461" s="9">
        <v>3.09</v>
      </c>
      <c r="F1461" s="8" t="s">
        <v>322</v>
      </c>
      <c r="G1461" s="11">
        <v>0</v>
      </c>
      <c r="H1461" s="11">
        <v>0</v>
      </c>
      <c r="I1461" s="11">
        <v>88</v>
      </c>
      <c r="J1461" s="11">
        <v>0</v>
      </c>
      <c r="K1461" s="11">
        <v>0</v>
      </c>
      <c r="L1461" s="11">
        <f t="shared" si="53"/>
        <v>88</v>
      </c>
      <c r="M1461" s="8" t="s">
        <v>323</v>
      </c>
      <c r="N1461" s="8">
        <v>88</v>
      </c>
      <c r="O1461" s="1" t="s">
        <v>1660</v>
      </c>
      <c r="P1461" s="3">
        <v>105561</v>
      </c>
    </row>
    <row r="1462" spans="1:19" x14ac:dyDescent="0.2">
      <c r="A1462" s="8" t="str">
        <f t="shared" si="52"/>
        <v>SWAYSR00539**C</v>
      </c>
      <c r="B1462" s="8" t="s">
        <v>243</v>
      </c>
      <c r="C1462" s="8" t="s">
        <v>273</v>
      </c>
      <c r="D1462" s="9">
        <v>3.09</v>
      </c>
      <c r="E1462" s="9">
        <v>3.34</v>
      </c>
      <c r="F1462" s="8" t="s">
        <v>329</v>
      </c>
      <c r="G1462" s="11">
        <v>0</v>
      </c>
      <c r="H1462" s="11">
        <v>0</v>
      </c>
      <c r="I1462" s="11">
        <v>33</v>
      </c>
      <c r="J1462" s="11">
        <v>0</v>
      </c>
      <c r="K1462" s="11">
        <v>0</v>
      </c>
      <c r="L1462" s="11">
        <f t="shared" si="53"/>
        <v>33</v>
      </c>
      <c r="M1462" s="8" t="s">
        <v>343</v>
      </c>
      <c r="N1462" s="8">
        <v>33</v>
      </c>
      <c r="O1462" s="1" t="s">
        <v>1660</v>
      </c>
      <c r="P1462" s="3">
        <v>105561</v>
      </c>
    </row>
    <row r="1463" spans="1:19" x14ac:dyDescent="0.2">
      <c r="A1463" s="8" t="str">
        <f t="shared" si="52"/>
        <v>SWAYSR00539**C</v>
      </c>
      <c r="B1463" s="8" t="s">
        <v>243</v>
      </c>
      <c r="C1463" s="8" t="s">
        <v>273</v>
      </c>
      <c r="D1463" s="9">
        <v>3.34</v>
      </c>
      <c r="E1463" s="9">
        <v>4.2699999999999996</v>
      </c>
      <c r="F1463" s="8" t="s">
        <v>322</v>
      </c>
      <c r="G1463" s="11">
        <v>0</v>
      </c>
      <c r="H1463" s="11">
        <v>0</v>
      </c>
      <c r="I1463" s="11">
        <v>63</v>
      </c>
      <c r="J1463" s="11">
        <v>0</v>
      </c>
      <c r="K1463" s="11">
        <v>0</v>
      </c>
      <c r="L1463" s="11">
        <f t="shared" si="53"/>
        <v>63</v>
      </c>
      <c r="M1463" s="8" t="s">
        <v>323</v>
      </c>
      <c r="N1463" s="8">
        <v>63</v>
      </c>
      <c r="O1463" s="1" t="s">
        <v>1660</v>
      </c>
      <c r="P1463" s="3">
        <v>105561</v>
      </c>
    </row>
    <row r="1464" spans="1:19" x14ac:dyDescent="0.2">
      <c r="A1464" s="8" t="str">
        <f t="shared" si="52"/>
        <v>SWAYSR00539**C</v>
      </c>
      <c r="B1464" s="8" t="s">
        <v>243</v>
      </c>
      <c r="C1464" s="8" t="s">
        <v>273</v>
      </c>
      <c r="D1464" s="9">
        <v>4.2699999999999996</v>
      </c>
      <c r="E1464" s="9">
        <v>4.6500000000000004</v>
      </c>
      <c r="F1464" s="8" t="s">
        <v>327</v>
      </c>
      <c r="G1464" s="11">
        <v>0</v>
      </c>
      <c r="H1464" s="11">
        <v>0</v>
      </c>
      <c r="I1464" s="11">
        <v>62</v>
      </c>
      <c r="J1464" s="11">
        <v>0</v>
      </c>
      <c r="K1464" s="11">
        <v>0</v>
      </c>
      <c r="L1464" s="11">
        <f t="shared" si="53"/>
        <v>62</v>
      </c>
      <c r="M1464" s="8" t="s">
        <v>366</v>
      </c>
      <c r="N1464" s="8">
        <v>62</v>
      </c>
      <c r="O1464" s="1" t="s">
        <v>1660</v>
      </c>
      <c r="P1464" s="3">
        <v>105561</v>
      </c>
    </row>
    <row r="1465" spans="1:19" x14ac:dyDescent="0.2">
      <c r="A1465" s="8" t="str">
        <f t="shared" si="52"/>
        <v>SWAYSR00539**C</v>
      </c>
      <c r="B1465" s="8" t="s">
        <v>243</v>
      </c>
      <c r="C1465" s="8" t="s">
        <v>273</v>
      </c>
      <c r="D1465" s="9">
        <v>4.6500000000000004</v>
      </c>
      <c r="E1465" s="9">
        <v>6.86</v>
      </c>
      <c r="F1465" s="8" t="s">
        <v>322</v>
      </c>
      <c r="G1465" s="11">
        <v>0</v>
      </c>
      <c r="H1465" s="11">
        <v>0</v>
      </c>
      <c r="I1465" s="11">
        <v>142</v>
      </c>
      <c r="J1465" s="11">
        <v>0</v>
      </c>
      <c r="K1465" s="11">
        <v>0</v>
      </c>
      <c r="L1465" s="11">
        <f t="shared" si="53"/>
        <v>142</v>
      </c>
      <c r="M1465" s="8" t="s">
        <v>323</v>
      </c>
      <c r="N1465" s="8">
        <v>142</v>
      </c>
      <c r="O1465" s="1" t="s">
        <v>1660</v>
      </c>
      <c r="P1465" s="3">
        <v>105561</v>
      </c>
    </row>
    <row r="1466" spans="1:19" x14ac:dyDescent="0.2">
      <c r="A1466" s="8" t="str">
        <f t="shared" si="52"/>
        <v>SWAYSR00539**C</v>
      </c>
      <c r="B1466" s="8" t="s">
        <v>243</v>
      </c>
      <c r="C1466" s="8" t="s">
        <v>273</v>
      </c>
      <c r="D1466" s="9">
        <v>6.86</v>
      </c>
      <c r="E1466" s="9">
        <v>7.14</v>
      </c>
      <c r="F1466" s="8" t="s">
        <v>329</v>
      </c>
      <c r="G1466" s="11">
        <v>0</v>
      </c>
      <c r="H1466" s="11">
        <v>0</v>
      </c>
      <c r="I1466" s="11">
        <v>40</v>
      </c>
      <c r="J1466" s="11">
        <v>0</v>
      </c>
      <c r="K1466" s="11">
        <v>0</v>
      </c>
      <c r="L1466" s="11">
        <f t="shared" si="53"/>
        <v>40</v>
      </c>
      <c r="M1466" s="8" t="s">
        <v>343</v>
      </c>
      <c r="N1466" s="8">
        <v>40</v>
      </c>
      <c r="O1466" s="1" t="s">
        <v>1660</v>
      </c>
      <c r="P1466" s="3">
        <v>105561</v>
      </c>
    </row>
    <row r="1467" spans="1:19" x14ac:dyDescent="0.2">
      <c r="A1467" s="8" t="str">
        <f t="shared" si="52"/>
        <v>SWAYSR00539**C</v>
      </c>
      <c r="B1467" s="8" t="s">
        <v>243</v>
      </c>
      <c r="C1467" s="8" t="s">
        <v>273</v>
      </c>
      <c r="D1467" s="9">
        <v>7.14</v>
      </c>
      <c r="E1467" s="9">
        <v>7.96</v>
      </c>
      <c r="F1467" s="8" t="s">
        <v>322</v>
      </c>
      <c r="G1467" s="11">
        <v>0</v>
      </c>
      <c r="H1467" s="11">
        <v>0</v>
      </c>
      <c r="I1467" s="11">
        <v>53</v>
      </c>
      <c r="J1467" s="11">
        <v>0</v>
      </c>
      <c r="K1467" s="11">
        <v>0</v>
      </c>
      <c r="L1467" s="11">
        <f t="shared" si="53"/>
        <v>53</v>
      </c>
      <c r="M1467" s="8" t="s">
        <v>323</v>
      </c>
      <c r="N1467" s="8">
        <v>53</v>
      </c>
      <c r="O1467" s="1" t="s">
        <v>1660</v>
      </c>
      <c r="P1467" s="3">
        <v>105561</v>
      </c>
    </row>
    <row r="1468" spans="1:19" x14ac:dyDescent="0.2">
      <c r="A1468" s="8" t="str">
        <f t="shared" si="52"/>
        <v>SWAYSR00539**C</v>
      </c>
      <c r="B1468" s="8" t="s">
        <v>243</v>
      </c>
      <c r="C1468" s="8" t="s">
        <v>273</v>
      </c>
      <c r="D1468" s="9">
        <v>8.2200000000000006</v>
      </c>
      <c r="E1468" s="9">
        <v>8.6</v>
      </c>
      <c r="F1468" s="8" t="s">
        <v>322</v>
      </c>
      <c r="G1468" s="11">
        <v>0</v>
      </c>
      <c r="H1468" s="11">
        <v>0</v>
      </c>
      <c r="I1468" s="11">
        <v>25</v>
      </c>
      <c r="J1468" s="11">
        <v>0</v>
      </c>
      <c r="K1468" s="11">
        <v>0</v>
      </c>
      <c r="L1468" s="11">
        <f t="shared" si="53"/>
        <v>25</v>
      </c>
      <c r="M1468" s="8" t="s">
        <v>323</v>
      </c>
      <c r="N1468" s="8">
        <v>53</v>
      </c>
      <c r="O1468" s="1" t="s">
        <v>1617</v>
      </c>
      <c r="P1468" s="99">
        <v>101469</v>
      </c>
      <c r="Q1468" s="96">
        <v>110134</v>
      </c>
      <c r="S1468" s="96" t="s">
        <v>1651</v>
      </c>
    </row>
    <row r="1469" spans="1:19" x14ac:dyDescent="0.2">
      <c r="A1469" s="8" t="str">
        <f t="shared" si="52"/>
        <v>SWAYSR00539**C</v>
      </c>
      <c r="B1469" s="8" t="s">
        <v>243</v>
      </c>
      <c r="C1469" s="8" t="s">
        <v>273</v>
      </c>
      <c r="D1469" s="9">
        <v>8.6</v>
      </c>
      <c r="E1469" s="9">
        <v>8.77</v>
      </c>
      <c r="F1469" s="8" t="s">
        <v>334</v>
      </c>
      <c r="G1469" s="11">
        <v>16</v>
      </c>
      <c r="H1469" s="11">
        <v>0</v>
      </c>
      <c r="I1469" s="11">
        <v>11</v>
      </c>
      <c r="J1469" s="11">
        <v>0</v>
      </c>
      <c r="K1469" s="11">
        <v>0</v>
      </c>
      <c r="L1469" s="11">
        <f t="shared" si="53"/>
        <v>27</v>
      </c>
      <c r="M1469" s="8" t="s">
        <v>276</v>
      </c>
      <c r="N1469" s="8">
        <v>27</v>
      </c>
      <c r="O1469" s="1" t="s">
        <v>1617</v>
      </c>
      <c r="P1469" s="99">
        <v>101469</v>
      </c>
      <c r="Q1469" s="96">
        <v>110134</v>
      </c>
      <c r="S1469" s="96" t="s">
        <v>1651</v>
      </c>
    </row>
    <row r="1470" spans="1:19" x14ac:dyDescent="0.2">
      <c r="A1470" s="8" t="str">
        <f t="shared" si="52"/>
        <v>SWAYSR00539**C</v>
      </c>
      <c r="B1470" s="8" t="s">
        <v>243</v>
      </c>
      <c r="C1470" s="8" t="s">
        <v>273</v>
      </c>
      <c r="D1470" s="9">
        <v>8.77</v>
      </c>
      <c r="E1470" s="9">
        <v>9.83</v>
      </c>
      <c r="F1470" s="8" t="s">
        <v>322</v>
      </c>
      <c r="G1470" s="11">
        <v>0</v>
      </c>
      <c r="H1470" s="11">
        <v>0</v>
      </c>
      <c r="I1470" s="11">
        <v>68</v>
      </c>
      <c r="J1470" s="11">
        <v>0</v>
      </c>
      <c r="K1470" s="11">
        <v>0</v>
      </c>
      <c r="L1470" s="11">
        <f t="shared" si="53"/>
        <v>68</v>
      </c>
      <c r="M1470" s="8" t="s">
        <v>323</v>
      </c>
      <c r="N1470" s="8">
        <v>68</v>
      </c>
      <c r="O1470" s="1" t="s">
        <v>1617</v>
      </c>
      <c r="P1470" s="99">
        <v>101469</v>
      </c>
      <c r="Q1470" s="96">
        <v>110134</v>
      </c>
      <c r="S1470" s="96" t="s">
        <v>1651</v>
      </c>
    </row>
    <row r="1471" spans="1:19" x14ac:dyDescent="0.2">
      <c r="A1471" s="8" t="str">
        <f t="shared" si="52"/>
        <v>SWAYSR00539**C</v>
      </c>
      <c r="B1471" s="8" t="s">
        <v>243</v>
      </c>
      <c r="C1471" s="8" t="s">
        <v>273</v>
      </c>
      <c r="D1471" s="9">
        <v>9.83</v>
      </c>
      <c r="E1471" s="9">
        <v>10.039999999999999</v>
      </c>
      <c r="F1471" s="8" t="s">
        <v>327</v>
      </c>
      <c r="G1471" s="11">
        <v>0</v>
      </c>
      <c r="H1471" s="11">
        <v>0</v>
      </c>
      <c r="I1471" s="11">
        <v>41</v>
      </c>
      <c r="J1471" s="11">
        <v>0</v>
      </c>
      <c r="K1471" s="11">
        <v>0</v>
      </c>
      <c r="L1471" s="11">
        <f t="shared" si="53"/>
        <v>41</v>
      </c>
      <c r="M1471" s="8" t="s">
        <v>347</v>
      </c>
      <c r="N1471" s="8">
        <v>41</v>
      </c>
      <c r="O1471" s="1" t="s">
        <v>1617</v>
      </c>
      <c r="P1471" s="99">
        <v>101469</v>
      </c>
      <c r="Q1471" s="96">
        <v>110134</v>
      </c>
      <c r="S1471" s="96" t="s">
        <v>1651</v>
      </c>
    </row>
    <row r="1472" spans="1:19" x14ac:dyDescent="0.2">
      <c r="A1472" s="8" t="str">
        <f t="shared" si="52"/>
        <v>SWAYSR00539**C</v>
      </c>
      <c r="B1472" s="8" t="s">
        <v>243</v>
      </c>
      <c r="C1472" s="8" t="s">
        <v>273</v>
      </c>
      <c r="D1472" s="9">
        <v>10.039999999999999</v>
      </c>
      <c r="E1472" s="9">
        <v>11.12</v>
      </c>
      <c r="F1472" s="8" t="s">
        <v>322</v>
      </c>
      <c r="G1472" s="11">
        <v>0</v>
      </c>
      <c r="H1472" s="11">
        <v>0</v>
      </c>
      <c r="I1472" s="11">
        <v>66</v>
      </c>
      <c r="J1472" s="11">
        <v>0</v>
      </c>
      <c r="K1472" s="11">
        <v>0</v>
      </c>
      <c r="L1472" s="11">
        <f t="shared" si="53"/>
        <v>66</v>
      </c>
      <c r="M1472" s="8" t="s">
        <v>323</v>
      </c>
      <c r="N1472" s="8">
        <v>66</v>
      </c>
      <c r="O1472" s="1" t="s">
        <v>1617</v>
      </c>
      <c r="P1472" s="99">
        <v>101469</v>
      </c>
      <c r="Q1472" s="96">
        <v>110134</v>
      </c>
      <c r="S1472" s="96" t="s">
        <v>1651</v>
      </c>
    </row>
    <row r="1473" spans="1:19" x14ac:dyDescent="0.2">
      <c r="A1473" s="8" t="str">
        <f t="shared" si="52"/>
        <v>SWAYSR00539**C</v>
      </c>
      <c r="B1473" s="8" t="s">
        <v>243</v>
      </c>
      <c r="C1473" s="8" t="s">
        <v>273</v>
      </c>
      <c r="D1473" s="9">
        <v>11.12</v>
      </c>
      <c r="E1473" s="9">
        <v>11.36</v>
      </c>
      <c r="F1473" s="8" t="s">
        <v>327</v>
      </c>
      <c r="G1473" s="11">
        <v>0</v>
      </c>
      <c r="H1473" s="11">
        <v>0</v>
      </c>
      <c r="I1473" s="11">
        <v>42</v>
      </c>
      <c r="J1473" s="11">
        <v>0</v>
      </c>
      <c r="K1473" s="11">
        <v>0</v>
      </c>
      <c r="L1473" s="11">
        <f t="shared" si="53"/>
        <v>42</v>
      </c>
      <c r="M1473" s="8" t="s">
        <v>347</v>
      </c>
      <c r="N1473" s="8">
        <v>42</v>
      </c>
      <c r="O1473" s="1" t="s">
        <v>1617</v>
      </c>
      <c r="P1473" s="99">
        <v>101469</v>
      </c>
      <c r="Q1473" s="96">
        <v>110134</v>
      </c>
      <c r="S1473" s="96" t="s">
        <v>1651</v>
      </c>
    </row>
    <row r="1474" spans="1:19" x14ac:dyDescent="0.2">
      <c r="A1474" s="8" t="str">
        <f t="shared" si="52"/>
        <v>SWAYSR00539**C</v>
      </c>
      <c r="B1474" s="8" t="s">
        <v>243</v>
      </c>
      <c r="C1474" s="8" t="s">
        <v>273</v>
      </c>
      <c r="D1474" s="9">
        <v>11.36</v>
      </c>
      <c r="E1474" s="9">
        <v>11.62</v>
      </c>
      <c r="F1474" s="8" t="s">
        <v>322</v>
      </c>
      <c r="G1474" s="11">
        <v>0</v>
      </c>
      <c r="H1474" s="11">
        <v>0</v>
      </c>
      <c r="I1474" s="11">
        <v>15</v>
      </c>
      <c r="J1474" s="11">
        <v>0</v>
      </c>
      <c r="K1474" s="11">
        <v>0</v>
      </c>
      <c r="L1474" s="11">
        <f t="shared" si="53"/>
        <v>15</v>
      </c>
      <c r="M1474" s="8" t="s">
        <v>323</v>
      </c>
      <c r="N1474" s="8">
        <v>15</v>
      </c>
      <c r="O1474" s="1" t="s">
        <v>1617</v>
      </c>
      <c r="P1474" s="99">
        <v>101469</v>
      </c>
      <c r="Q1474" s="96">
        <v>110134</v>
      </c>
      <c r="S1474" s="96" t="s">
        <v>1651</v>
      </c>
    </row>
    <row r="1475" spans="1:19" x14ac:dyDescent="0.2">
      <c r="A1475" s="8" t="str">
        <f t="shared" si="52"/>
        <v>SWAYSR00539**C</v>
      </c>
      <c r="B1475" s="8" t="s">
        <v>243</v>
      </c>
      <c r="C1475" s="8" t="s">
        <v>273</v>
      </c>
      <c r="D1475" s="9">
        <v>11.62</v>
      </c>
      <c r="E1475" s="9">
        <v>12.3</v>
      </c>
      <c r="F1475" s="8" t="s">
        <v>329</v>
      </c>
      <c r="G1475" s="11">
        <v>0</v>
      </c>
      <c r="H1475" s="11">
        <v>0</v>
      </c>
      <c r="I1475" s="11">
        <v>92</v>
      </c>
      <c r="J1475" s="11">
        <v>0</v>
      </c>
      <c r="K1475" s="11">
        <v>0</v>
      </c>
      <c r="L1475" s="11">
        <f t="shared" si="53"/>
        <v>92</v>
      </c>
      <c r="M1475" s="8" t="s">
        <v>275</v>
      </c>
      <c r="N1475" s="8">
        <v>92</v>
      </c>
      <c r="O1475" s="1" t="s">
        <v>1617</v>
      </c>
      <c r="P1475" s="99">
        <v>101469</v>
      </c>
      <c r="Q1475" s="96">
        <v>110134</v>
      </c>
      <c r="S1475" s="96" t="s">
        <v>1651</v>
      </c>
    </row>
    <row r="1476" spans="1:19" x14ac:dyDescent="0.2">
      <c r="A1476" s="8" t="str">
        <f t="shared" si="52"/>
        <v>SWAYSR00539**C</v>
      </c>
      <c r="B1476" s="8" t="s">
        <v>243</v>
      </c>
      <c r="C1476" s="8" t="s">
        <v>273</v>
      </c>
      <c r="D1476" s="9">
        <v>12.3</v>
      </c>
      <c r="E1476" s="9">
        <v>12.78</v>
      </c>
      <c r="F1476" s="8" t="s">
        <v>322</v>
      </c>
      <c r="G1476" s="11">
        <v>0</v>
      </c>
      <c r="H1476" s="11">
        <v>0</v>
      </c>
      <c r="I1476" s="11">
        <v>30</v>
      </c>
      <c r="J1476" s="11">
        <v>0</v>
      </c>
      <c r="K1476" s="11">
        <v>0</v>
      </c>
      <c r="L1476" s="11">
        <f t="shared" si="53"/>
        <v>30</v>
      </c>
      <c r="M1476" s="8" t="s">
        <v>323</v>
      </c>
      <c r="N1476" s="8">
        <v>30</v>
      </c>
      <c r="O1476" s="1" t="s">
        <v>1617</v>
      </c>
      <c r="P1476" s="99">
        <v>101469</v>
      </c>
      <c r="Q1476" s="96">
        <v>110134</v>
      </c>
      <c r="S1476" s="96" t="s">
        <v>1651</v>
      </c>
    </row>
    <row r="1477" spans="1:19" x14ac:dyDescent="0.2">
      <c r="A1477" s="8" t="str">
        <f t="shared" si="52"/>
        <v>SWAYSR00539**C</v>
      </c>
      <c r="B1477" s="8" t="s">
        <v>243</v>
      </c>
      <c r="C1477" s="8" t="s">
        <v>273</v>
      </c>
      <c r="D1477" s="9">
        <v>12.78</v>
      </c>
      <c r="E1477" s="9">
        <v>13.43</v>
      </c>
      <c r="F1477" s="8">
        <v>6</v>
      </c>
      <c r="G1477" s="11">
        <v>0</v>
      </c>
      <c r="H1477" s="11">
        <v>0</v>
      </c>
      <c r="I1477" s="11">
        <v>43</v>
      </c>
      <c r="J1477" s="11">
        <v>0</v>
      </c>
      <c r="K1477" s="11">
        <v>0</v>
      </c>
      <c r="L1477" s="11">
        <f t="shared" si="53"/>
        <v>43</v>
      </c>
      <c r="M1477" s="8" t="s">
        <v>1528</v>
      </c>
      <c r="N1477" s="8"/>
      <c r="O1477" s="1" t="s">
        <v>1647</v>
      </c>
      <c r="P1477" s="99">
        <v>102626</v>
      </c>
    </row>
    <row r="1478" spans="1:19" x14ac:dyDescent="0.2">
      <c r="A1478" s="8" t="str">
        <f t="shared" si="52"/>
        <v>SWAYSR00585**C</v>
      </c>
      <c r="B1478" s="8" t="s">
        <v>243</v>
      </c>
      <c r="C1478" s="8" t="s">
        <v>277</v>
      </c>
      <c r="D1478" s="9">
        <v>2.11</v>
      </c>
      <c r="E1478" s="9">
        <v>4.71</v>
      </c>
      <c r="F1478" s="8" t="s">
        <v>278</v>
      </c>
      <c r="G1478" s="11">
        <v>0</v>
      </c>
      <c r="H1478" s="11">
        <v>0</v>
      </c>
      <c r="I1478" s="11">
        <v>311</v>
      </c>
      <c r="J1478" s="11">
        <v>0</v>
      </c>
      <c r="K1478" s="11">
        <v>0</v>
      </c>
      <c r="L1478" s="11">
        <f t="shared" si="53"/>
        <v>311</v>
      </c>
      <c r="M1478" s="8" t="s">
        <v>279</v>
      </c>
      <c r="N1478" s="8">
        <v>311</v>
      </c>
      <c r="O1478" s="1" t="s">
        <v>1647</v>
      </c>
      <c r="P1478" s="99">
        <v>102626</v>
      </c>
    </row>
    <row r="1479" spans="1:19" x14ac:dyDescent="0.2">
      <c r="A1479" s="8" t="str">
        <f t="shared" si="52"/>
        <v>SWAYSR00585**C</v>
      </c>
      <c r="B1479" s="8" t="s">
        <v>243</v>
      </c>
      <c r="C1479" s="8" t="s">
        <v>277</v>
      </c>
      <c r="D1479" s="9">
        <v>6.03</v>
      </c>
      <c r="E1479" s="9">
        <v>12</v>
      </c>
      <c r="F1479" s="8" t="s">
        <v>278</v>
      </c>
      <c r="G1479" s="11">
        <v>0</v>
      </c>
      <c r="H1479" s="11">
        <v>0</v>
      </c>
      <c r="I1479" s="11">
        <v>488</v>
      </c>
      <c r="J1479" s="11">
        <v>0</v>
      </c>
      <c r="K1479" s="11">
        <v>0</v>
      </c>
      <c r="L1479" s="11">
        <f t="shared" si="53"/>
        <v>488</v>
      </c>
      <c r="M1479" s="8" t="s">
        <v>283</v>
      </c>
      <c r="N1479" s="8">
        <v>428</v>
      </c>
      <c r="O1479" s="1" t="s">
        <v>1647</v>
      </c>
      <c r="P1479" s="99">
        <v>102626</v>
      </c>
    </row>
    <row r="1480" spans="1:19" x14ac:dyDescent="0.2">
      <c r="A1480" s="8" t="str">
        <f t="shared" si="52"/>
        <v>SWAYSR00585**C</v>
      </c>
      <c r="B1480" s="8" t="s">
        <v>243</v>
      </c>
      <c r="C1480" s="8" t="s">
        <v>277</v>
      </c>
      <c r="D1480" s="9">
        <v>12</v>
      </c>
      <c r="E1480" s="9">
        <v>12.34</v>
      </c>
      <c r="F1480" s="8" t="s">
        <v>324</v>
      </c>
      <c r="G1480" s="11">
        <v>32</v>
      </c>
      <c r="H1480" s="11">
        <v>0</v>
      </c>
      <c r="I1480" s="11">
        <v>22</v>
      </c>
      <c r="J1480" s="11">
        <v>0</v>
      </c>
      <c r="K1480" s="11">
        <v>0</v>
      </c>
      <c r="L1480" s="11">
        <f t="shared" si="53"/>
        <v>54</v>
      </c>
      <c r="M1480" s="8" t="s">
        <v>108</v>
      </c>
      <c r="N1480" s="8">
        <v>54</v>
      </c>
      <c r="O1480" s="1" t="s">
        <v>1617</v>
      </c>
      <c r="P1480" s="99"/>
      <c r="Q1480" s="96">
        <v>116947</v>
      </c>
      <c r="S1480" s="96" t="s">
        <v>1651</v>
      </c>
    </row>
    <row r="1481" spans="1:19" x14ac:dyDescent="0.2">
      <c r="A1481" s="8" t="str">
        <f t="shared" ref="A1481:A1544" si="54">"S"&amp;B1481&amp;MID(C1481,1,2)&amp;"00"&amp;MID(C1481,4,3)&amp;"**C"</f>
        <v>SWAYSR00585**C</v>
      </c>
      <c r="B1481" s="8" t="s">
        <v>243</v>
      </c>
      <c r="C1481" s="8" t="s">
        <v>277</v>
      </c>
      <c r="D1481" s="9">
        <v>12.34</v>
      </c>
      <c r="E1481" s="9">
        <v>13.73</v>
      </c>
      <c r="F1481" s="8" t="s">
        <v>278</v>
      </c>
      <c r="G1481" s="11">
        <v>0</v>
      </c>
      <c r="H1481" s="11">
        <v>0</v>
      </c>
      <c r="I1481" s="11">
        <v>55</v>
      </c>
      <c r="J1481" s="11">
        <v>0</v>
      </c>
      <c r="K1481" s="11">
        <v>0</v>
      </c>
      <c r="L1481" s="11">
        <f t="shared" ref="L1481:L1513" si="55">SUM(G1481:K1481)</f>
        <v>55</v>
      </c>
      <c r="M1481" s="8" t="s">
        <v>280</v>
      </c>
      <c r="N1481" s="8">
        <v>55</v>
      </c>
      <c r="O1481" s="1" t="s">
        <v>1617</v>
      </c>
      <c r="P1481" s="99"/>
      <c r="Q1481" s="96">
        <v>116947</v>
      </c>
      <c r="S1481" s="96" t="s">
        <v>1651</v>
      </c>
    </row>
    <row r="1482" spans="1:19" x14ac:dyDescent="0.2">
      <c r="A1482" s="8" t="str">
        <f t="shared" si="54"/>
        <v>SWAYSR00585**C</v>
      </c>
      <c r="B1482" s="8" t="s">
        <v>243</v>
      </c>
      <c r="C1482" s="8" t="s">
        <v>277</v>
      </c>
      <c r="D1482" s="9">
        <v>13.73</v>
      </c>
      <c r="E1482" s="9">
        <v>13.9</v>
      </c>
      <c r="F1482" s="8" t="s">
        <v>324</v>
      </c>
      <c r="G1482" s="11">
        <v>0</v>
      </c>
      <c r="H1482" s="11">
        <v>0</v>
      </c>
      <c r="I1482" s="11">
        <v>16</v>
      </c>
      <c r="J1482" s="11">
        <v>2</v>
      </c>
      <c r="K1482" s="11">
        <v>0</v>
      </c>
      <c r="L1482" s="11">
        <f t="shared" si="55"/>
        <v>18</v>
      </c>
      <c r="M1482" s="8" t="s">
        <v>281</v>
      </c>
      <c r="N1482" s="8">
        <v>18</v>
      </c>
      <c r="O1482" s="1" t="s">
        <v>1617</v>
      </c>
      <c r="P1482" s="99"/>
      <c r="Q1482" s="96">
        <v>116947</v>
      </c>
      <c r="S1482" s="96" t="s">
        <v>1651</v>
      </c>
    </row>
    <row r="1483" spans="1:19" x14ac:dyDescent="0.2">
      <c r="A1483" s="8" t="str">
        <f t="shared" si="54"/>
        <v>SWAYSR00585**C</v>
      </c>
      <c r="B1483" s="8" t="s">
        <v>243</v>
      </c>
      <c r="C1483" s="8" t="s">
        <v>277</v>
      </c>
      <c r="D1483" s="9">
        <v>14.79</v>
      </c>
      <c r="E1483" s="9">
        <v>14.93</v>
      </c>
      <c r="F1483" s="8" t="s">
        <v>324</v>
      </c>
      <c r="G1483" s="11">
        <v>0</v>
      </c>
      <c r="H1483" s="11">
        <v>0</v>
      </c>
      <c r="I1483" s="11">
        <v>11</v>
      </c>
      <c r="J1483" s="11">
        <v>0</v>
      </c>
      <c r="K1483" s="11">
        <v>0</v>
      </c>
      <c r="L1483" s="11">
        <f t="shared" si="55"/>
        <v>11</v>
      </c>
      <c r="M1483" s="8" t="s">
        <v>282</v>
      </c>
      <c r="N1483" s="8">
        <v>11</v>
      </c>
      <c r="O1483" s="1" t="s">
        <v>1617</v>
      </c>
      <c r="P1483" s="99">
        <v>101469</v>
      </c>
      <c r="R1483" s="104" t="s">
        <v>1608</v>
      </c>
      <c r="S1483" s="96" t="s">
        <v>1664</v>
      </c>
    </row>
    <row r="1484" spans="1:19" x14ac:dyDescent="0.2">
      <c r="A1484" s="8" t="str">
        <f t="shared" si="54"/>
        <v>SWAYSR00585**C</v>
      </c>
      <c r="B1484" s="8" t="s">
        <v>243</v>
      </c>
      <c r="C1484" s="8" t="s">
        <v>277</v>
      </c>
      <c r="D1484" s="9">
        <v>14.93</v>
      </c>
      <c r="E1484" s="9">
        <v>16.96</v>
      </c>
      <c r="F1484" s="8" t="s">
        <v>322</v>
      </c>
      <c r="G1484" s="11">
        <v>0</v>
      </c>
      <c r="H1484" s="11">
        <v>0</v>
      </c>
      <c r="I1484" s="11">
        <v>152</v>
      </c>
      <c r="J1484" s="11">
        <v>0</v>
      </c>
      <c r="K1484" s="11">
        <v>0</v>
      </c>
      <c r="L1484" s="11">
        <f t="shared" si="55"/>
        <v>152</v>
      </c>
      <c r="M1484" s="8" t="s">
        <v>323</v>
      </c>
      <c r="N1484" s="8">
        <v>152</v>
      </c>
      <c r="O1484" s="1" t="s">
        <v>1617</v>
      </c>
      <c r="P1484" s="99">
        <v>101469</v>
      </c>
      <c r="R1484" s="104" t="s">
        <v>1608</v>
      </c>
      <c r="S1484" s="96" t="s">
        <v>1664</v>
      </c>
    </row>
    <row r="1485" spans="1:19" x14ac:dyDescent="0.2">
      <c r="A1485" s="8" t="str">
        <f t="shared" si="54"/>
        <v>SWAYSR00585**C</v>
      </c>
      <c r="B1485" s="8" t="s">
        <v>243</v>
      </c>
      <c r="C1485" s="8" t="s">
        <v>277</v>
      </c>
      <c r="D1485" s="9">
        <v>17.600000000000001</v>
      </c>
      <c r="E1485" s="9">
        <v>18.66</v>
      </c>
      <c r="F1485" s="8" t="s">
        <v>317</v>
      </c>
      <c r="G1485" s="11">
        <v>0</v>
      </c>
      <c r="H1485" s="11">
        <v>0</v>
      </c>
      <c r="I1485" s="11">
        <v>17</v>
      </c>
      <c r="J1485" s="11">
        <v>175</v>
      </c>
      <c r="K1485" s="11">
        <v>11</v>
      </c>
      <c r="L1485" s="11">
        <f t="shared" si="55"/>
        <v>203</v>
      </c>
      <c r="M1485" s="8" t="s">
        <v>413</v>
      </c>
      <c r="N1485" s="8">
        <v>203</v>
      </c>
      <c r="O1485" s="1" t="s">
        <v>1617</v>
      </c>
      <c r="P1485" s="99">
        <v>101469</v>
      </c>
      <c r="R1485" s="104" t="s">
        <v>1608</v>
      </c>
      <c r="S1485" s="96" t="s">
        <v>1664</v>
      </c>
    </row>
    <row r="1486" spans="1:19" x14ac:dyDescent="0.2">
      <c r="A1486" s="8" t="str">
        <f t="shared" si="54"/>
        <v>SWAYSR00604**C</v>
      </c>
      <c r="B1486" s="8" t="s">
        <v>243</v>
      </c>
      <c r="C1486" s="8" t="s">
        <v>407</v>
      </c>
      <c r="D1486" s="9">
        <v>5.89</v>
      </c>
      <c r="E1486" s="9">
        <v>6.23</v>
      </c>
      <c r="F1486" s="8">
        <v>16</v>
      </c>
      <c r="G1486" s="11">
        <v>0</v>
      </c>
      <c r="H1486" s="11">
        <v>0</v>
      </c>
      <c r="I1486" s="11">
        <v>54</v>
      </c>
      <c r="J1486" s="11">
        <v>0</v>
      </c>
      <c r="K1486" s="11">
        <v>0</v>
      </c>
      <c r="L1486" s="11">
        <f t="shared" si="55"/>
        <v>54</v>
      </c>
      <c r="M1486" s="8" t="s">
        <v>445</v>
      </c>
      <c r="N1486" s="8">
        <v>54</v>
      </c>
      <c r="O1486" s="1" t="s">
        <v>1647</v>
      </c>
      <c r="P1486" s="99">
        <v>102626</v>
      </c>
    </row>
    <row r="1487" spans="1:19" x14ac:dyDescent="0.2">
      <c r="A1487" s="8" t="str">
        <f t="shared" si="54"/>
        <v>SWAYSR00604**C</v>
      </c>
      <c r="B1487" s="8" t="s">
        <v>243</v>
      </c>
      <c r="C1487" s="8" t="s">
        <v>407</v>
      </c>
      <c r="D1487" s="9">
        <v>0</v>
      </c>
      <c r="E1487" s="9">
        <v>0.83</v>
      </c>
      <c r="F1487" s="8" t="s">
        <v>322</v>
      </c>
      <c r="G1487" s="11">
        <v>0</v>
      </c>
      <c r="H1487" s="11">
        <v>0</v>
      </c>
      <c r="I1487" s="11">
        <v>57</v>
      </c>
      <c r="J1487" s="11">
        <v>0</v>
      </c>
      <c r="K1487" s="11">
        <v>0</v>
      </c>
      <c r="L1487" s="11">
        <f t="shared" si="55"/>
        <v>57</v>
      </c>
      <c r="M1487" s="8" t="s">
        <v>323</v>
      </c>
      <c r="N1487" s="8">
        <v>57</v>
      </c>
      <c r="O1487" s="1" t="s">
        <v>1647</v>
      </c>
      <c r="P1487" s="99">
        <v>102626</v>
      </c>
    </row>
    <row r="1488" spans="1:19" x14ac:dyDescent="0.2">
      <c r="A1488" s="8" t="str">
        <f t="shared" si="54"/>
        <v>SWAYSR00604**C</v>
      </c>
      <c r="B1488" s="8" t="s">
        <v>243</v>
      </c>
      <c r="C1488" s="8" t="s">
        <v>407</v>
      </c>
      <c r="D1488" s="9">
        <v>0.83</v>
      </c>
      <c r="E1488" s="9">
        <v>1</v>
      </c>
      <c r="F1488" s="8" t="s">
        <v>334</v>
      </c>
      <c r="G1488" s="11">
        <v>16</v>
      </c>
      <c r="H1488" s="11">
        <v>0</v>
      </c>
      <c r="I1488" s="11">
        <v>11</v>
      </c>
      <c r="J1488" s="11">
        <v>0</v>
      </c>
      <c r="K1488" s="11">
        <v>0</v>
      </c>
      <c r="L1488" s="11">
        <f t="shared" si="55"/>
        <v>27</v>
      </c>
      <c r="M1488" s="8" t="s">
        <v>289</v>
      </c>
      <c r="N1488" s="8">
        <v>27</v>
      </c>
      <c r="O1488" s="1" t="s">
        <v>1647</v>
      </c>
      <c r="P1488" s="99">
        <v>102626</v>
      </c>
    </row>
    <row r="1489" spans="1:16" x14ac:dyDescent="0.2">
      <c r="A1489" s="8" t="str">
        <f t="shared" si="54"/>
        <v>SWAYSR00604**C</v>
      </c>
      <c r="B1489" s="8" t="s">
        <v>243</v>
      </c>
      <c r="C1489" s="8" t="s">
        <v>407</v>
      </c>
      <c r="D1489" s="9">
        <v>1.1499999999999999</v>
      </c>
      <c r="E1489" s="9">
        <v>1.47</v>
      </c>
      <c r="F1489" s="8" t="s">
        <v>290</v>
      </c>
      <c r="G1489" s="11">
        <v>16</v>
      </c>
      <c r="H1489" s="11">
        <v>0</v>
      </c>
      <c r="I1489" s="11">
        <v>14</v>
      </c>
      <c r="J1489" s="11">
        <v>0</v>
      </c>
      <c r="K1489" s="11">
        <v>0</v>
      </c>
      <c r="L1489" s="11">
        <f t="shared" si="55"/>
        <v>30</v>
      </c>
      <c r="M1489" s="8" t="s">
        <v>291</v>
      </c>
      <c r="N1489" s="8">
        <v>30</v>
      </c>
      <c r="O1489" s="1" t="s">
        <v>1647</v>
      </c>
      <c r="P1489" s="99">
        <v>102626</v>
      </c>
    </row>
    <row r="1490" spans="1:16" x14ac:dyDescent="0.2">
      <c r="A1490" s="8" t="str">
        <f t="shared" si="54"/>
        <v>SWAYSR00604**C</v>
      </c>
      <c r="B1490" s="8" t="s">
        <v>243</v>
      </c>
      <c r="C1490" s="8" t="s">
        <v>407</v>
      </c>
      <c r="D1490" s="9">
        <v>1.47</v>
      </c>
      <c r="E1490" s="9">
        <v>3.66</v>
      </c>
      <c r="F1490" s="8" t="s">
        <v>322</v>
      </c>
      <c r="G1490" s="11">
        <v>0</v>
      </c>
      <c r="H1490" s="11">
        <v>0</v>
      </c>
      <c r="I1490" s="11">
        <v>144</v>
      </c>
      <c r="J1490" s="11">
        <v>0</v>
      </c>
      <c r="K1490" s="11">
        <v>0</v>
      </c>
      <c r="L1490" s="11">
        <f t="shared" si="55"/>
        <v>144</v>
      </c>
      <c r="M1490" s="8" t="s">
        <v>323</v>
      </c>
      <c r="N1490" s="8">
        <v>144</v>
      </c>
      <c r="O1490" s="1" t="s">
        <v>1647</v>
      </c>
      <c r="P1490" s="99">
        <v>102626</v>
      </c>
    </row>
    <row r="1491" spans="1:16" x14ac:dyDescent="0.2">
      <c r="A1491" s="8" t="str">
        <f t="shared" si="54"/>
        <v>SWAYSR00604**C</v>
      </c>
      <c r="B1491" s="8" t="s">
        <v>243</v>
      </c>
      <c r="C1491" s="8" t="s">
        <v>407</v>
      </c>
      <c r="D1491" s="9">
        <v>3.66</v>
      </c>
      <c r="E1491" s="9">
        <v>3.8</v>
      </c>
      <c r="F1491" s="8">
        <v>8</v>
      </c>
      <c r="G1491" s="11">
        <v>0</v>
      </c>
      <c r="H1491" s="11">
        <v>0</v>
      </c>
      <c r="I1491" s="11">
        <v>11</v>
      </c>
      <c r="J1491" s="11">
        <v>0</v>
      </c>
      <c r="K1491" s="11">
        <v>0</v>
      </c>
      <c r="L1491" s="11">
        <f t="shared" si="55"/>
        <v>11</v>
      </c>
      <c r="M1491" s="8" t="s">
        <v>284</v>
      </c>
      <c r="N1491" s="8">
        <v>11</v>
      </c>
      <c r="O1491" s="1" t="s">
        <v>1647</v>
      </c>
      <c r="P1491" s="99">
        <v>102626</v>
      </c>
    </row>
    <row r="1492" spans="1:16" x14ac:dyDescent="0.2">
      <c r="A1492" s="8" t="str">
        <f t="shared" si="54"/>
        <v>SWAYSR00604**C</v>
      </c>
      <c r="B1492" s="8" t="s">
        <v>243</v>
      </c>
      <c r="C1492" s="8" t="s">
        <v>407</v>
      </c>
      <c r="D1492" s="9">
        <v>4.1900000000000004</v>
      </c>
      <c r="E1492" s="9">
        <v>4.3600000000000003</v>
      </c>
      <c r="F1492" s="8">
        <v>8</v>
      </c>
      <c r="G1492" s="11">
        <v>0</v>
      </c>
      <c r="H1492" s="11">
        <v>0</v>
      </c>
      <c r="I1492" s="11">
        <v>11</v>
      </c>
      <c r="J1492" s="11">
        <v>0</v>
      </c>
      <c r="K1492" s="11">
        <v>0</v>
      </c>
      <c r="L1492" s="11">
        <f t="shared" si="55"/>
        <v>11</v>
      </c>
      <c r="M1492" s="8" t="s">
        <v>285</v>
      </c>
      <c r="N1492" s="8">
        <v>11</v>
      </c>
      <c r="O1492" s="1" t="s">
        <v>1647</v>
      </c>
      <c r="P1492" s="99">
        <v>102626</v>
      </c>
    </row>
    <row r="1493" spans="1:16" x14ac:dyDescent="0.2">
      <c r="A1493" s="8" t="str">
        <f t="shared" si="54"/>
        <v>SWAYSR00604**C</v>
      </c>
      <c r="B1493" s="8" t="s">
        <v>243</v>
      </c>
      <c r="C1493" s="8" t="s">
        <v>407</v>
      </c>
      <c r="D1493" s="9">
        <v>4.3600000000000003</v>
      </c>
      <c r="E1493" s="9">
        <v>4.45</v>
      </c>
      <c r="F1493" s="8" t="s">
        <v>322</v>
      </c>
      <c r="G1493" s="11">
        <v>0</v>
      </c>
      <c r="H1493" s="11">
        <v>0</v>
      </c>
      <c r="I1493" s="11">
        <v>6</v>
      </c>
      <c r="J1493" s="11">
        <v>0</v>
      </c>
      <c r="K1493" s="11">
        <v>0</v>
      </c>
      <c r="L1493" s="11">
        <f t="shared" si="55"/>
        <v>6</v>
      </c>
      <c r="M1493" s="8" t="s">
        <v>323</v>
      </c>
      <c r="N1493" s="8">
        <v>6</v>
      </c>
      <c r="O1493" s="1" t="s">
        <v>1647</v>
      </c>
      <c r="P1493" s="99">
        <v>102626</v>
      </c>
    </row>
    <row r="1494" spans="1:16" x14ac:dyDescent="0.2">
      <c r="A1494" s="8" t="str">
        <f t="shared" si="54"/>
        <v>SWAYSR00604**C</v>
      </c>
      <c r="B1494" s="8" t="s">
        <v>243</v>
      </c>
      <c r="C1494" s="8" t="s">
        <v>407</v>
      </c>
      <c r="D1494" s="9">
        <v>4.45</v>
      </c>
      <c r="E1494" s="9">
        <v>4.7300000000000004</v>
      </c>
      <c r="F1494" s="8">
        <v>16</v>
      </c>
      <c r="G1494" s="11">
        <v>0</v>
      </c>
      <c r="H1494" s="11">
        <v>0</v>
      </c>
      <c r="I1494" s="11">
        <v>53</v>
      </c>
      <c r="J1494" s="11">
        <v>0</v>
      </c>
      <c r="K1494" s="11">
        <v>0</v>
      </c>
      <c r="L1494" s="11">
        <f t="shared" si="55"/>
        <v>53</v>
      </c>
      <c r="M1494" s="8" t="s">
        <v>445</v>
      </c>
      <c r="N1494" s="8">
        <v>53</v>
      </c>
      <c r="O1494" s="1" t="s">
        <v>1647</v>
      </c>
      <c r="P1494" s="99">
        <v>102626</v>
      </c>
    </row>
    <row r="1495" spans="1:16" x14ac:dyDescent="0.2">
      <c r="A1495" s="8" t="str">
        <f t="shared" si="54"/>
        <v>SWAYSR00604**C</v>
      </c>
      <c r="B1495" s="8" t="s">
        <v>243</v>
      </c>
      <c r="C1495" s="8" t="s">
        <v>407</v>
      </c>
      <c r="D1495" s="9">
        <v>4.7300000000000004</v>
      </c>
      <c r="E1495" s="9">
        <v>5.89</v>
      </c>
      <c r="F1495" s="8" t="s">
        <v>322</v>
      </c>
      <c r="G1495" s="11">
        <v>0</v>
      </c>
      <c r="H1495" s="11">
        <v>0</v>
      </c>
      <c r="I1495" s="11">
        <v>77</v>
      </c>
      <c r="J1495" s="11">
        <v>0</v>
      </c>
      <c r="K1495" s="11">
        <v>0</v>
      </c>
      <c r="L1495" s="11">
        <f t="shared" si="55"/>
        <v>77</v>
      </c>
      <c r="M1495" s="8" t="s">
        <v>323</v>
      </c>
      <c r="N1495" s="8">
        <v>77</v>
      </c>
      <c r="O1495" s="1" t="s">
        <v>1647</v>
      </c>
      <c r="P1495" s="99">
        <v>102626</v>
      </c>
    </row>
    <row r="1496" spans="1:16" x14ac:dyDescent="0.2">
      <c r="A1496" s="8" t="str">
        <f t="shared" si="54"/>
        <v>SWAYSR00604**C</v>
      </c>
      <c r="B1496" s="8" t="s">
        <v>243</v>
      </c>
      <c r="C1496" s="8" t="s">
        <v>407</v>
      </c>
      <c r="D1496" s="9">
        <v>6.23</v>
      </c>
      <c r="E1496" s="9">
        <v>6.35</v>
      </c>
      <c r="F1496" s="8">
        <v>15</v>
      </c>
      <c r="G1496" s="11">
        <v>0</v>
      </c>
      <c r="H1496" s="11">
        <v>0</v>
      </c>
      <c r="I1496" s="11">
        <v>7</v>
      </c>
      <c r="J1496" s="11">
        <v>0</v>
      </c>
      <c r="K1496" s="11">
        <v>0</v>
      </c>
      <c r="L1496" s="11">
        <f t="shared" si="55"/>
        <v>7</v>
      </c>
      <c r="M1496" s="8" t="s">
        <v>323</v>
      </c>
      <c r="N1496" s="8">
        <v>7</v>
      </c>
      <c r="O1496" s="1" t="s">
        <v>1647</v>
      </c>
      <c r="P1496" s="99">
        <v>102626</v>
      </c>
    </row>
    <row r="1497" spans="1:16" x14ac:dyDescent="0.2">
      <c r="A1497" s="8" t="str">
        <f t="shared" si="54"/>
        <v>SWAYSR00604**C</v>
      </c>
      <c r="B1497" s="8" t="s">
        <v>243</v>
      </c>
      <c r="C1497" s="8" t="s">
        <v>407</v>
      </c>
      <c r="D1497" s="9">
        <v>6.35</v>
      </c>
      <c r="E1497" s="9">
        <v>6.75</v>
      </c>
      <c r="F1497" s="8">
        <v>16</v>
      </c>
      <c r="G1497" s="11">
        <v>0</v>
      </c>
      <c r="H1497" s="11">
        <v>0</v>
      </c>
      <c r="I1497" s="11">
        <v>60</v>
      </c>
      <c r="J1497" s="11">
        <v>0</v>
      </c>
      <c r="K1497" s="11">
        <v>0</v>
      </c>
      <c r="L1497" s="11">
        <f t="shared" si="55"/>
        <v>60</v>
      </c>
      <c r="M1497" s="8" t="s">
        <v>286</v>
      </c>
      <c r="N1497" s="8">
        <v>60</v>
      </c>
      <c r="O1497" s="1" t="s">
        <v>1647</v>
      </c>
      <c r="P1497" s="99">
        <v>102626</v>
      </c>
    </row>
    <row r="1498" spans="1:16" x14ac:dyDescent="0.2">
      <c r="A1498" s="8" t="str">
        <f t="shared" si="54"/>
        <v>SWAYSR00604**C</v>
      </c>
      <c r="B1498" s="8" t="s">
        <v>243</v>
      </c>
      <c r="C1498" s="8" t="s">
        <v>407</v>
      </c>
      <c r="D1498" s="9">
        <v>6.75</v>
      </c>
      <c r="E1498" s="9">
        <v>7.41</v>
      </c>
      <c r="F1498" s="8" t="s">
        <v>322</v>
      </c>
      <c r="G1498" s="11">
        <v>0</v>
      </c>
      <c r="H1498" s="11">
        <v>0</v>
      </c>
      <c r="I1498" s="11">
        <v>45</v>
      </c>
      <c r="J1498" s="11">
        <v>0</v>
      </c>
      <c r="K1498" s="11">
        <v>0</v>
      </c>
      <c r="L1498" s="11">
        <f t="shared" si="55"/>
        <v>45</v>
      </c>
      <c r="M1498" s="8" t="s">
        <v>323</v>
      </c>
      <c r="N1498" s="8">
        <v>45</v>
      </c>
      <c r="O1498" s="1" t="s">
        <v>1647</v>
      </c>
      <c r="P1498" s="99">
        <v>102626</v>
      </c>
    </row>
    <row r="1499" spans="1:16" x14ac:dyDescent="0.2">
      <c r="A1499" s="8" t="str">
        <f t="shared" si="54"/>
        <v>SWAYSR00604**C</v>
      </c>
      <c r="B1499" s="8" t="s">
        <v>243</v>
      </c>
      <c r="C1499" s="8" t="s">
        <v>407</v>
      </c>
      <c r="D1499" s="9">
        <v>7.41</v>
      </c>
      <c r="E1499" s="9">
        <v>7.61</v>
      </c>
      <c r="F1499" s="8">
        <v>6</v>
      </c>
      <c r="G1499" s="11">
        <v>16</v>
      </c>
      <c r="H1499" s="11">
        <v>0</v>
      </c>
      <c r="I1499" s="11">
        <v>11</v>
      </c>
      <c r="J1499" s="11">
        <v>0</v>
      </c>
      <c r="K1499" s="11">
        <v>0</v>
      </c>
      <c r="L1499" s="11">
        <f t="shared" si="55"/>
        <v>27</v>
      </c>
      <c r="M1499" s="8" t="s">
        <v>287</v>
      </c>
      <c r="N1499" s="8">
        <v>27</v>
      </c>
      <c r="O1499" s="1" t="s">
        <v>1647</v>
      </c>
      <c r="P1499" s="99">
        <v>102626</v>
      </c>
    </row>
    <row r="1500" spans="1:16" x14ac:dyDescent="0.2">
      <c r="A1500" s="8" t="str">
        <f t="shared" si="54"/>
        <v>SWAYSR00604**C</v>
      </c>
      <c r="B1500" s="8" t="s">
        <v>243</v>
      </c>
      <c r="C1500" s="8" t="s">
        <v>407</v>
      </c>
      <c r="D1500" s="9">
        <v>7.61</v>
      </c>
      <c r="E1500" s="9">
        <v>7.81</v>
      </c>
      <c r="F1500" s="8">
        <v>6</v>
      </c>
      <c r="G1500" s="11">
        <v>16</v>
      </c>
      <c r="H1500" s="11">
        <v>0</v>
      </c>
      <c r="I1500" s="11">
        <v>11</v>
      </c>
      <c r="J1500" s="11">
        <v>0</v>
      </c>
      <c r="K1500" s="11">
        <v>0</v>
      </c>
      <c r="L1500" s="11">
        <f t="shared" si="55"/>
        <v>27</v>
      </c>
      <c r="M1500" s="8" t="s">
        <v>288</v>
      </c>
      <c r="N1500" s="8">
        <v>27</v>
      </c>
      <c r="O1500" s="1" t="s">
        <v>1647</v>
      </c>
      <c r="P1500" s="99">
        <v>102626</v>
      </c>
    </row>
    <row r="1501" spans="1:16" x14ac:dyDescent="0.2">
      <c r="A1501" s="8" t="str">
        <f t="shared" si="54"/>
        <v>SWAYSR00604**C</v>
      </c>
      <c r="B1501" s="8" t="s">
        <v>243</v>
      </c>
      <c r="C1501" s="8" t="s">
        <v>407</v>
      </c>
      <c r="D1501" s="9">
        <v>7.81</v>
      </c>
      <c r="E1501" s="9">
        <v>12.2</v>
      </c>
      <c r="F1501" s="8" t="s">
        <v>322</v>
      </c>
      <c r="G1501" s="11">
        <v>0</v>
      </c>
      <c r="H1501" s="11">
        <v>0</v>
      </c>
      <c r="I1501" s="11">
        <v>286</v>
      </c>
      <c r="J1501" s="11">
        <v>0</v>
      </c>
      <c r="K1501" s="11">
        <v>0</v>
      </c>
      <c r="L1501" s="11">
        <f t="shared" si="55"/>
        <v>286</v>
      </c>
      <c r="M1501" s="8" t="s">
        <v>323</v>
      </c>
      <c r="N1501" s="8">
        <v>286</v>
      </c>
      <c r="O1501" s="1" t="s">
        <v>1647</v>
      </c>
      <c r="P1501" s="99">
        <v>102626</v>
      </c>
    </row>
    <row r="1502" spans="1:16" x14ac:dyDescent="0.2">
      <c r="A1502" s="8" t="str">
        <f t="shared" si="54"/>
        <v>SWAYSR00604**C</v>
      </c>
      <c r="B1502" s="8" t="s">
        <v>243</v>
      </c>
      <c r="C1502" s="8" t="s">
        <v>407</v>
      </c>
      <c r="D1502" s="9">
        <v>12.2</v>
      </c>
      <c r="E1502" s="9">
        <v>12.6</v>
      </c>
      <c r="F1502" s="8" t="s">
        <v>334</v>
      </c>
      <c r="G1502" s="11">
        <v>32</v>
      </c>
      <c r="H1502" s="11">
        <v>0</v>
      </c>
      <c r="I1502" s="11">
        <v>22</v>
      </c>
      <c r="J1502" s="11">
        <v>0</v>
      </c>
      <c r="K1502" s="11">
        <v>0</v>
      </c>
      <c r="L1502" s="11">
        <f t="shared" si="55"/>
        <v>54</v>
      </c>
      <c r="M1502" s="8" t="s">
        <v>292</v>
      </c>
      <c r="N1502" s="8">
        <v>54</v>
      </c>
      <c r="O1502" s="1" t="s">
        <v>1647</v>
      </c>
      <c r="P1502" s="99">
        <v>102626</v>
      </c>
    </row>
    <row r="1503" spans="1:16" x14ac:dyDescent="0.2">
      <c r="A1503" s="8" t="str">
        <f t="shared" si="54"/>
        <v>SWAYSR00604**C</v>
      </c>
      <c r="B1503" s="8" t="s">
        <v>243</v>
      </c>
      <c r="C1503" s="8" t="s">
        <v>407</v>
      </c>
      <c r="D1503" s="9">
        <v>12.6</v>
      </c>
      <c r="E1503" s="9">
        <v>18.5</v>
      </c>
      <c r="F1503" s="8" t="s">
        <v>322</v>
      </c>
      <c r="G1503" s="11">
        <v>0</v>
      </c>
      <c r="H1503" s="11">
        <v>0</v>
      </c>
      <c r="I1503" s="11">
        <v>381</v>
      </c>
      <c r="J1503" s="11">
        <v>0</v>
      </c>
      <c r="K1503" s="11">
        <v>0</v>
      </c>
      <c r="L1503" s="11">
        <f t="shared" si="55"/>
        <v>381</v>
      </c>
      <c r="M1503" s="8" t="s">
        <v>323</v>
      </c>
      <c r="N1503" s="8">
        <v>381</v>
      </c>
      <c r="O1503" s="1" t="s">
        <v>1647</v>
      </c>
      <c r="P1503" s="99">
        <v>102626</v>
      </c>
    </row>
    <row r="1504" spans="1:16" x14ac:dyDescent="0.2">
      <c r="A1504" s="8" t="str">
        <f t="shared" si="54"/>
        <v>SWAYSR00604**C</v>
      </c>
      <c r="B1504" s="8" t="s">
        <v>243</v>
      </c>
      <c r="C1504" s="8" t="s">
        <v>407</v>
      </c>
      <c r="D1504" s="9">
        <v>18.5</v>
      </c>
      <c r="E1504" s="9">
        <v>18.84</v>
      </c>
      <c r="F1504" s="8" t="s">
        <v>355</v>
      </c>
      <c r="G1504" s="11">
        <v>32</v>
      </c>
      <c r="H1504" s="11">
        <v>0</v>
      </c>
      <c r="I1504" s="11">
        <v>22</v>
      </c>
      <c r="J1504" s="11">
        <v>0</v>
      </c>
      <c r="K1504" s="11">
        <v>0</v>
      </c>
      <c r="L1504" s="11">
        <f t="shared" si="55"/>
        <v>54</v>
      </c>
      <c r="M1504" s="8" t="s">
        <v>293</v>
      </c>
      <c r="N1504" s="8">
        <v>54</v>
      </c>
      <c r="O1504" s="1" t="s">
        <v>1647</v>
      </c>
      <c r="P1504" s="99">
        <v>102626</v>
      </c>
    </row>
    <row r="1505" spans="1:16" x14ac:dyDescent="0.2">
      <c r="A1505" s="8" t="str">
        <f t="shared" si="54"/>
        <v>SWAYSR00604**C</v>
      </c>
      <c r="B1505" s="8" t="s">
        <v>243</v>
      </c>
      <c r="C1505" s="8" t="s">
        <v>407</v>
      </c>
      <c r="D1505" s="9">
        <v>18.84</v>
      </c>
      <c r="E1505" s="9">
        <v>19.48</v>
      </c>
      <c r="F1505" s="8" t="s">
        <v>322</v>
      </c>
      <c r="G1505" s="11">
        <v>0</v>
      </c>
      <c r="H1505" s="11">
        <v>0</v>
      </c>
      <c r="I1505" s="11">
        <v>40</v>
      </c>
      <c r="J1505" s="11">
        <v>0</v>
      </c>
      <c r="K1505" s="11">
        <v>0</v>
      </c>
      <c r="L1505" s="11">
        <f t="shared" si="55"/>
        <v>40</v>
      </c>
      <c r="M1505" s="8" t="s">
        <v>323</v>
      </c>
      <c r="N1505" s="8">
        <v>40</v>
      </c>
      <c r="O1505" s="1" t="s">
        <v>1647</v>
      </c>
      <c r="P1505" s="99">
        <v>102626</v>
      </c>
    </row>
    <row r="1506" spans="1:16" x14ac:dyDescent="0.2">
      <c r="A1506" s="8" t="str">
        <f t="shared" si="54"/>
        <v>SWAYSR00604**C</v>
      </c>
      <c r="B1506" s="8" t="s">
        <v>243</v>
      </c>
      <c r="C1506" s="8" t="s">
        <v>407</v>
      </c>
      <c r="D1506" s="9">
        <v>19.48</v>
      </c>
      <c r="E1506" s="9">
        <v>19.88</v>
      </c>
      <c r="F1506" s="8" t="s">
        <v>334</v>
      </c>
      <c r="G1506" s="11">
        <v>32</v>
      </c>
      <c r="H1506" s="11">
        <v>0</v>
      </c>
      <c r="I1506" s="11">
        <v>22</v>
      </c>
      <c r="J1506" s="11">
        <v>0</v>
      </c>
      <c r="K1506" s="11">
        <v>0</v>
      </c>
      <c r="L1506" s="11">
        <f t="shared" si="55"/>
        <v>54</v>
      </c>
      <c r="M1506" s="8" t="s">
        <v>108</v>
      </c>
      <c r="N1506" s="8">
        <v>54</v>
      </c>
      <c r="O1506" s="1" t="s">
        <v>1647</v>
      </c>
      <c r="P1506" s="99">
        <v>102626</v>
      </c>
    </row>
    <row r="1507" spans="1:16" x14ac:dyDescent="0.2">
      <c r="A1507" s="8" t="str">
        <f t="shared" si="54"/>
        <v>SWAYSR00604**C</v>
      </c>
      <c r="B1507" s="8" t="s">
        <v>243</v>
      </c>
      <c r="C1507" s="8" t="s">
        <v>407</v>
      </c>
      <c r="D1507" s="9">
        <v>19.88</v>
      </c>
      <c r="E1507" s="9">
        <v>20.5</v>
      </c>
      <c r="F1507" s="8" t="s">
        <v>322</v>
      </c>
      <c r="G1507" s="11">
        <v>0</v>
      </c>
      <c r="H1507" s="11">
        <v>0</v>
      </c>
      <c r="I1507" s="11">
        <v>41</v>
      </c>
      <c r="J1507" s="11">
        <v>0</v>
      </c>
      <c r="K1507" s="11">
        <v>0</v>
      </c>
      <c r="L1507" s="11">
        <f t="shared" si="55"/>
        <v>41</v>
      </c>
      <c r="M1507" s="8" t="s">
        <v>323</v>
      </c>
      <c r="N1507" s="8">
        <v>41</v>
      </c>
      <c r="O1507" s="1" t="s">
        <v>1647</v>
      </c>
      <c r="P1507" s="99">
        <v>102626</v>
      </c>
    </row>
    <row r="1508" spans="1:16" x14ac:dyDescent="0.2">
      <c r="A1508" s="8" t="str">
        <f t="shared" si="54"/>
        <v>SWAYSR00604**C</v>
      </c>
      <c r="B1508" s="8" t="s">
        <v>243</v>
      </c>
      <c r="C1508" s="8" t="s">
        <v>407</v>
      </c>
      <c r="D1508" s="9">
        <v>20.5</v>
      </c>
      <c r="E1508" s="9">
        <v>20.66</v>
      </c>
      <c r="F1508" s="8" t="s">
        <v>355</v>
      </c>
      <c r="G1508" s="11">
        <v>16</v>
      </c>
      <c r="H1508" s="11">
        <v>0</v>
      </c>
      <c r="I1508" s="11">
        <v>11</v>
      </c>
      <c r="J1508" s="11">
        <v>0</v>
      </c>
      <c r="K1508" s="11">
        <v>0</v>
      </c>
      <c r="L1508" s="11">
        <f t="shared" si="55"/>
        <v>27</v>
      </c>
      <c r="M1508" s="8" t="s">
        <v>294</v>
      </c>
      <c r="N1508" s="8">
        <v>27</v>
      </c>
      <c r="O1508" s="1" t="s">
        <v>1647</v>
      </c>
      <c r="P1508" s="99">
        <v>102626</v>
      </c>
    </row>
    <row r="1509" spans="1:16" x14ac:dyDescent="0.2">
      <c r="A1509" s="8" t="str">
        <f t="shared" si="54"/>
        <v>SWAYUS00030**C</v>
      </c>
      <c r="B1509" s="8" t="s">
        <v>243</v>
      </c>
      <c r="C1509" s="8" t="s">
        <v>408</v>
      </c>
      <c r="D1509" s="9">
        <v>0</v>
      </c>
      <c r="E1509" s="9">
        <v>0.06</v>
      </c>
      <c r="F1509" s="8">
        <v>5</v>
      </c>
      <c r="G1509" s="11">
        <v>0</v>
      </c>
      <c r="H1509" s="11">
        <v>0</v>
      </c>
      <c r="I1509" s="11">
        <v>0</v>
      </c>
      <c r="J1509" s="11">
        <v>9</v>
      </c>
      <c r="K1509" s="11">
        <v>13</v>
      </c>
      <c r="L1509" s="11">
        <f t="shared" si="55"/>
        <v>22</v>
      </c>
      <c r="M1509" s="8" t="s">
        <v>413</v>
      </c>
      <c r="N1509" s="8">
        <v>9</v>
      </c>
      <c r="O1509" s="1" t="s">
        <v>1647</v>
      </c>
      <c r="P1509" s="99">
        <v>102626</v>
      </c>
    </row>
    <row r="1510" spans="1:16" x14ac:dyDescent="0.2">
      <c r="A1510" s="8" t="str">
        <f t="shared" si="54"/>
        <v>SWAYUS00030**C</v>
      </c>
      <c r="B1510" s="8" t="s">
        <v>243</v>
      </c>
      <c r="C1510" s="8" t="s">
        <v>408</v>
      </c>
      <c r="D1510" s="9">
        <v>0</v>
      </c>
      <c r="E1510" s="9">
        <v>1.04</v>
      </c>
      <c r="F1510" s="8" t="s">
        <v>317</v>
      </c>
      <c r="G1510" s="11">
        <v>0</v>
      </c>
      <c r="H1510" s="11">
        <v>0</v>
      </c>
      <c r="I1510" s="11">
        <v>0</v>
      </c>
      <c r="J1510" s="11">
        <v>139</v>
      </c>
      <c r="K1510" s="11">
        <v>13</v>
      </c>
      <c r="L1510" s="11">
        <f t="shared" si="55"/>
        <v>152</v>
      </c>
      <c r="M1510" s="8" t="s">
        <v>413</v>
      </c>
      <c r="N1510" s="8">
        <v>139</v>
      </c>
      <c r="O1510" s="1" t="s">
        <v>1647</v>
      </c>
      <c r="P1510" s="99">
        <v>102626</v>
      </c>
    </row>
    <row r="1511" spans="1:16" x14ac:dyDescent="0.2">
      <c r="A1511" s="8" t="str">
        <f t="shared" si="54"/>
        <v>SWAYUS00030**C</v>
      </c>
      <c r="B1511" s="8" t="s">
        <v>243</v>
      </c>
      <c r="C1511" s="8" t="s">
        <v>408</v>
      </c>
      <c r="D1511" s="9">
        <v>1.04</v>
      </c>
      <c r="E1511" s="9">
        <v>9.34</v>
      </c>
      <c r="F1511" s="8" t="s">
        <v>317</v>
      </c>
      <c r="G1511" s="11">
        <v>0</v>
      </c>
      <c r="H1511" s="11">
        <v>0</v>
      </c>
      <c r="I1511" s="11">
        <v>0</v>
      </c>
      <c r="J1511" s="11">
        <v>1045</v>
      </c>
      <c r="K1511" s="11">
        <v>0</v>
      </c>
      <c r="L1511" s="11">
        <f t="shared" si="55"/>
        <v>1045</v>
      </c>
      <c r="M1511" s="8" t="s">
        <v>413</v>
      </c>
      <c r="N1511" s="8">
        <v>1045</v>
      </c>
      <c r="O1511" s="1" t="s">
        <v>1647</v>
      </c>
      <c r="P1511" s="99">
        <v>102626</v>
      </c>
    </row>
    <row r="1512" spans="1:16" x14ac:dyDescent="0.2">
      <c r="A1512" s="8" t="str">
        <f t="shared" si="54"/>
        <v>SWAYUS00030**C</v>
      </c>
      <c r="B1512" s="8" t="s">
        <v>243</v>
      </c>
      <c r="C1512" s="8" t="s">
        <v>408</v>
      </c>
      <c r="D1512" s="9">
        <v>6.72</v>
      </c>
      <c r="E1512" s="9">
        <v>6.7299999999999995</v>
      </c>
      <c r="F1512" s="8" t="s">
        <v>300</v>
      </c>
      <c r="G1512" s="11">
        <v>0</v>
      </c>
      <c r="H1512" s="11">
        <v>0</v>
      </c>
      <c r="I1512" s="11">
        <v>0</v>
      </c>
      <c r="J1512" s="11">
        <v>16</v>
      </c>
      <c r="K1512" s="11">
        <v>10</v>
      </c>
      <c r="L1512" s="11">
        <f t="shared" si="55"/>
        <v>26</v>
      </c>
      <c r="M1512" s="8" t="s">
        <v>301</v>
      </c>
      <c r="N1512" s="8">
        <v>26</v>
      </c>
      <c r="O1512" s="1" t="s">
        <v>1647</v>
      </c>
      <c r="P1512" s="99">
        <v>102626</v>
      </c>
    </row>
    <row r="1513" spans="1:16" x14ac:dyDescent="0.2">
      <c r="A1513" s="8" t="str">
        <f t="shared" si="54"/>
        <v>SWAYUS00030**C</v>
      </c>
      <c r="B1513" s="8" t="s">
        <v>243</v>
      </c>
      <c r="C1513" s="8" t="s">
        <v>408</v>
      </c>
      <c r="D1513" s="9">
        <v>7.29</v>
      </c>
      <c r="E1513" s="9">
        <v>7.3</v>
      </c>
      <c r="F1513" s="8" t="s">
        <v>600</v>
      </c>
      <c r="G1513" s="11">
        <v>0</v>
      </c>
      <c r="H1513" s="11">
        <v>0</v>
      </c>
      <c r="I1513" s="11">
        <v>0</v>
      </c>
      <c r="J1513" s="11">
        <v>12</v>
      </c>
      <c r="K1513" s="11">
        <v>10</v>
      </c>
      <c r="L1513" s="11">
        <f t="shared" si="55"/>
        <v>22</v>
      </c>
      <c r="M1513" s="8" t="s">
        <v>302</v>
      </c>
      <c r="N1513" s="8">
        <v>22</v>
      </c>
      <c r="O1513" s="1" t="s">
        <v>1647</v>
      </c>
      <c r="P1513" s="99">
        <v>102626</v>
      </c>
    </row>
    <row r="1514" spans="1:16" x14ac:dyDescent="0.2">
      <c r="A1514" s="8" t="str">
        <f t="shared" si="54"/>
        <v>SWAYUS00030**C</v>
      </c>
      <c r="B1514" s="8" t="s">
        <v>243</v>
      </c>
      <c r="C1514" s="8" t="s">
        <v>408</v>
      </c>
      <c r="D1514" s="9">
        <v>11.07</v>
      </c>
      <c r="E1514" s="9">
        <v>19.850000000000001</v>
      </c>
      <c r="F1514" s="8" t="s">
        <v>317</v>
      </c>
      <c r="G1514" s="11">
        <v>772</v>
      </c>
      <c r="H1514" s="11">
        <v>0</v>
      </c>
      <c r="I1514" s="11">
        <v>0</v>
      </c>
      <c r="J1514" s="11">
        <v>0</v>
      </c>
      <c r="K1514" s="11">
        <v>0</v>
      </c>
      <c r="L1514" s="11">
        <v>386</v>
      </c>
      <c r="M1514" s="8" t="s">
        <v>759</v>
      </c>
      <c r="N1514" s="8">
        <v>386</v>
      </c>
      <c r="O1514" s="1" t="s">
        <v>1647</v>
      </c>
      <c r="P1514" s="99">
        <v>102626</v>
      </c>
    </row>
    <row r="1515" spans="1:16" x14ac:dyDescent="0.2">
      <c r="A1515" s="8" t="str">
        <f t="shared" si="54"/>
        <v>SWAYUS00030**C</v>
      </c>
      <c r="B1515" s="8" t="s">
        <v>243</v>
      </c>
      <c r="C1515" s="8" t="s">
        <v>408</v>
      </c>
      <c r="D1515" s="9">
        <v>15.51</v>
      </c>
      <c r="E1515" s="9">
        <v>15.52</v>
      </c>
      <c r="F1515" s="8" t="s">
        <v>319</v>
      </c>
      <c r="G1515" s="11">
        <v>0</v>
      </c>
      <c r="H1515" s="11">
        <v>0</v>
      </c>
      <c r="I1515" s="11">
        <v>0</v>
      </c>
      <c r="J1515" s="11">
        <v>47</v>
      </c>
      <c r="K1515" s="11">
        <v>85</v>
      </c>
      <c r="L1515" s="11">
        <f t="shared" ref="L1515:L1540" si="56">SUM(G1515:K1515)</f>
        <v>132</v>
      </c>
      <c r="M1515" s="8" t="s">
        <v>179</v>
      </c>
      <c r="N1515" s="8">
        <v>95</v>
      </c>
      <c r="O1515" s="1" t="s">
        <v>1647</v>
      </c>
      <c r="P1515" s="99">
        <v>102626</v>
      </c>
    </row>
    <row r="1516" spans="1:16" x14ac:dyDescent="0.2">
      <c r="A1516" s="8" t="str">
        <f t="shared" si="54"/>
        <v>SWAYUS00030**C</v>
      </c>
      <c r="B1516" s="8" t="s">
        <v>243</v>
      </c>
      <c r="C1516" s="8" t="s">
        <v>408</v>
      </c>
      <c r="D1516" s="9">
        <v>15.51</v>
      </c>
      <c r="E1516" s="9">
        <v>15.52</v>
      </c>
      <c r="F1516" s="8" t="s">
        <v>319</v>
      </c>
      <c r="G1516" s="11">
        <v>0</v>
      </c>
      <c r="H1516" s="11">
        <v>0</v>
      </c>
      <c r="I1516" s="11">
        <v>0</v>
      </c>
      <c r="J1516" s="11">
        <v>47</v>
      </c>
      <c r="K1516" s="11">
        <v>48</v>
      </c>
      <c r="L1516" s="11">
        <f t="shared" si="56"/>
        <v>95</v>
      </c>
      <c r="M1516" s="8" t="s">
        <v>664</v>
      </c>
      <c r="N1516" s="8">
        <v>95</v>
      </c>
      <c r="O1516" s="1" t="s">
        <v>1647</v>
      </c>
      <c r="P1516" s="99">
        <v>102626</v>
      </c>
    </row>
    <row r="1517" spans="1:16" x14ac:dyDescent="0.2">
      <c r="A1517" s="8" t="str">
        <f t="shared" si="54"/>
        <v>SWAYUS00030**C</v>
      </c>
      <c r="B1517" s="8" t="s">
        <v>243</v>
      </c>
      <c r="C1517" s="8" t="s">
        <v>408</v>
      </c>
      <c r="D1517" s="9">
        <v>19.850000000000001</v>
      </c>
      <c r="E1517" s="9">
        <v>23.88</v>
      </c>
      <c r="F1517" s="8">
        <v>5</v>
      </c>
      <c r="G1517" s="11">
        <v>0</v>
      </c>
      <c r="H1517" s="11">
        <v>0</v>
      </c>
      <c r="I1517" s="11">
        <v>0</v>
      </c>
      <c r="J1517" s="11">
        <v>534</v>
      </c>
      <c r="K1517" s="11">
        <v>0</v>
      </c>
      <c r="L1517" s="11">
        <f t="shared" si="56"/>
        <v>534</v>
      </c>
      <c r="M1517" s="8" t="s">
        <v>178</v>
      </c>
      <c r="N1517" s="8">
        <v>534</v>
      </c>
      <c r="O1517" s="1" t="s">
        <v>1660</v>
      </c>
      <c r="P1517" s="3">
        <v>105561</v>
      </c>
    </row>
    <row r="1518" spans="1:16" x14ac:dyDescent="0.2">
      <c r="A1518" s="8" t="str">
        <f t="shared" si="54"/>
        <v>SWAYUS00030**C</v>
      </c>
      <c r="B1518" s="8" t="s">
        <v>243</v>
      </c>
      <c r="C1518" s="8" t="s">
        <v>408</v>
      </c>
      <c r="D1518" s="9">
        <v>20.149999999999999</v>
      </c>
      <c r="E1518" s="9">
        <v>20.16</v>
      </c>
      <c r="F1518" s="8" t="s">
        <v>409</v>
      </c>
      <c r="G1518" s="11">
        <v>32</v>
      </c>
      <c r="H1518" s="11">
        <v>0</v>
      </c>
      <c r="I1518" s="11">
        <v>0</v>
      </c>
      <c r="J1518" s="11">
        <v>0</v>
      </c>
      <c r="K1518" s="11">
        <v>0</v>
      </c>
      <c r="L1518" s="11">
        <f t="shared" si="56"/>
        <v>32</v>
      </c>
      <c r="M1518" s="8" t="s">
        <v>295</v>
      </c>
      <c r="N1518" s="8">
        <v>32</v>
      </c>
      <c r="O1518" s="1" t="s">
        <v>1660</v>
      </c>
      <c r="P1518" s="3">
        <v>105561</v>
      </c>
    </row>
    <row r="1519" spans="1:16" x14ac:dyDescent="0.2">
      <c r="A1519" s="8" t="str">
        <f t="shared" si="54"/>
        <v>SWAYUS00030**C</v>
      </c>
      <c r="B1519" s="8" t="s">
        <v>243</v>
      </c>
      <c r="C1519" s="8" t="s">
        <v>408</v>
      </c>
      <c r="D1519" s="9">
        <v>20.350000000000001</v>
      </c>
      <c r="E1519" s="9">
        <v>20.360000000000003</v>
      </c>
      <c r="F1519" s="8">
        <v>9</v>
      </c>
      <c r="G1519" s="11">
        <v>30</v>
      </c>
      <c r="H1519" s="11">
        <v>0</v>
      </c>
      <c r="I1519" s="11">
        <v>0</v>
      </c>
      <c r="J1519" s="11">
        <v>0</v>
      </c>
      <c r="K1519" s="11">
        <v>0</v>
      </c>
      <c r="L1519" s="11">
        <f t="shared" si="56"/>
        <v>30</v>
      </c>
      <c r="M1519" s="8" t="s">
        <v>296</v>
      </c>
      <c r="N1519" s="8">
        <v>30</v>
      </c>
      <c r="O1519" s="1" t="s">
        <v>1660</v>
      </c>
      <c r="P1519" s="3">
        <v>105561</v>
      </c>
    </row>
    <row r="1520" spans="1:16" x14ac:dyDescent="0.2">
      <c r="A1520" s="8" t="str">
        <f t="shared" si="54"/>
        <v>SWAYUS00030**C</v>
      </c>
      <c r="B1520" s="8" t="s">
        <v>243</v>
      </c>
      <c r="C1520" s="8" t="s">
        <v>408</v>
      </c>
      <c r="D1520" s="9">
        <v>21.01</v>
      </c>
      <c r="E1520" s="9">
        <v>21.020000000000003</v>
      </c>
      <c r="F1520" s="8" t="s">
        <v>409</v>
      </c>
      <c r="G1520" s="11">
        <v>30</v>
      </c>
      <c r="H1520" s="11">
        <v>0</v>
      </c>
      <c r="I1520" s="11">
        <v>0</v>
      </c>
      <c r="J1520" s="11">
        <v>0</v>
      </c>
      <c r="K1520" s="11">
        <v>0</v>
      </c>
      <c r="L1520" s="11">
        <f t="shared" si="56"/>
        <v>30</v>
      </c>
      <c r="M1520" s="8" t="s">
        <v>297</v>
      </c>
      <c r="N1520" s="8">
        <v>30</v>
      </c>
      <c r="O1520" s="1" t="s">
        <v>1660</v>
      </c>
      <c r="P1520" s="3">
        <v>105561</v>
      </c>
    </row>
    <row r="1521" spans="1:16" x14ac:dyDescent="0.2">
      <c r="A1521" s="8" t="str">
        <f t="shared" si="54"/>
        <v>SWAYUS00030**C</v>
      </c>
      <c r="B1521" s="8" t="s">
        <v>243</v>
      </c>
      <c r="C1521" s="8" t="s">
        <v>408</v>
      </c>
      <c r="D1521" s="9">
        <v>23.88</v>
      </c>
      <c r="E1521" s="9">
        <v>23.89</v>
      </c>
      <c r="F1521" s="8" t="s">
        <v>324</v>
      </c>
      <c r="G1521" s="11">
        <v>64</v>
      </c>
      <c r="H1521" s="11">
        <v>0</v>
      </c>
      <c r="I1521" s="11">
        <v>0</v>
      </c>
      <c r="J1521" s="11">
        <v>0</v>
      </c>
      <c r="K1521" s="11">
        <v>0</v>
      </c>
      <c r="L1521" s="11">
        <f t="shared" si="56"/>
        <v>64</v>
      </c>
      <c r="M1521" s="8" t="s">
        <v>298</v>
      </c>
      <c r="N1521" s="8">
        <v>64</v>
      </c>
      <c r="O1521" s="1" t="s">
        <v>1660</v>
      </c>
      <c r="P1521" s="3">
        <v>105561</v>
      </c>
    </row>
    <row r="1522" spans="1:16" x14ac:dyDescent="0.2">
      <c r="A1522" s="8" t="str">
        <f t="shared" si="54"/>
        <v>SWAYUS00030**C</v>
      </c>
      <c r="B1522" s="8" t="s">
        <v>243</v>
      </c>
      <c r="C1522" s="8" t="s">
        <v>408</v>
      </c>
      <c r="D1522" s="9">
        <v>23.88</v>
      </c>
      <c r="E1522" s="9">
        <v>26.46</v>
      </c>
      <c r="F1522" s="8" t="s">
        <v>317</v>
      </c>
      <c r="G1522" s="11">
        <v>0</v>
      </c>
      <c r="H1522" s="11">
        <v>0</v>
      </c>
      <c r="I1522" s="11">
        <v>0</v>
      </c>
      <c r="J1522" s="11">
        <v>344</v>
      </c>
      <c r="K1522" s="11">
        <v>0</v>
      </c>
      <c r="L1522" s="11">
        <f t="shared" si="56"/>
        <v>344</v>
      </c>
      <c r="M1522" s="8" t="s">
        <v>413</v>
      </c>
      <c r="N1522" s="8">
        <v>344</v>
      </c>
      <c r="O1522" s="1" t="s">
        <v>1660</v>
      </c>
      <c r="P1522" s="3">
        <v>105561</v>
      </c>
    </row>
    <row r="1523" spans="1:16" x14ac:dyDescent="0.2">
      <c r="A1523" s="8" t="str">
        <f t="shared" si="54"/>
        <v>SWAYUS00030**C</v>
      </c>
      <c r="B1523" s="8" t="s">
        <v>243</v>
      </c>
      <c r="C1523" s="8" t="s">
        <v>408</v>
      </c>
      <c r="D1523" s="9">
        <v>26.24</v>
      </c>
      <c r="E1523" s="9">
        <v>26.25</v>
      </c>
      <c r="F1523" s="8" t="s">
        <v>319</v>
      </c>
      <c r="G1523" s="11">
        <v>0</v>
      </c>
      <c r="H1523" s="11">
        <v>0</v>
      </c>
      <c r="I1523" s="11">
        <v>17</v>
      </c>
      <c r="J1523" s="11">
        <v>10</v>
      </c>
      <c r="K1523" s="11">
        <v>96</v>
      </c>
      <c r="L1523" s="11">
        <f t="shared" si="56"/>
        <v>123</v>
      </c>
      <c r="M1523" s="8" t="s">
        <v>299</v>
      </c>
      <c r="N1523" s="8">
        <v>123</v>
      </c>
      <c r="O1523" s="1" t="s">
        <v>1660</v>
      </c>
      <c r="P1523" s="3">
        <v>105561</v>
      </c>
    </row>
    <row r="1524" spans="1:16" x14ac:dyDescent="0.2">
      <c r="A1524" s="8" t="str">
        <f t="shared" si="54"/>
        <v>SWAYUS00042**C</v>
      </c>
      <c r="B1524" s="8" t="s">
        <v>243</v>
      </c>
      <c r="C1524" s="8" t="s">
        <v>416</v>
      </c>
      <c r="D1524" s="9">
        <v>0</v>
      </c>
      <c r="E1524" s="9">
        <v>0.24</v>
      </c>
      <c r="F1524" s="8" t="s">
        <v>423</v>
      </c>
      <c r="G1524" s="11">
        <v>0</v>
      </c>
      <c r="H1524" s="11">
        <v>0</v>
      </c>
      <c r="I1524" s="11">
        <v>0</v>
      </c>
      <c r="J1524" s="11">
        <v>33</v>
      </c>
      <c r="K1524" s="11">
        <v>0</v>
      </c>
      <c r="L1524" s="11">
        <f t="shared" si="56"/>
        <v>33</v>
      </c>
      <c r="M1524" s="8" t="s">
        <v>511</v>
      </c>
      <c r="N1524" s="8">
        <v>33</v>
      </c>
      <c r="O1524" s="1" t="s">
        <v>1647</v>
      </c>
      <c r="P1524" s="99">
        <v>102626</v>
      </c>
    </row>
    <row r="1525" spans="1:16" x14ac:dyDescent="0.2">
      <c r="A1525" s="8" t="str">
        <f t="shared" si="54"/>
        <v>SWAYUS00042**C</v>
      </c>
      <c r="B1525" s="8" t="s">
        <v>243</v>
      </c>
      <c r="C1525" s="8" t="s">
        <v>416</v>
      </c>
      <c r="D1525" s="9">
        <v>0.24</v>
      </c>
      <c r="E1525" s="9">
        <v>0.47</v>
      </c>
      <c r="F1525" s="8" t="s">
        <v>423</v>
      </c>
      <c r="G1525" s="11">
        <v>78</v>
      </c>
      <c r="H1525" s="11">
        <v>0</v>
      </c>
      <c r="I1525" s="11">
        <v>15</v>
      </c>
      <c r="J1525" s="11">
        <v>14</v>
      </c>
      <c r="K1525" s="11">
        <v>0</v>
      </c>
      <c r="L1525" s="11">
        <f t="shared" si="56"/>
        <v>107</v>
      </c>
      <c r="M1525" s="8" t="s">
        <v>422</v>
      </c>
      <c r="N1525" s="8">
        <v>107</v>
      </c>
      <c r="O1525" s="1" t="s">
        <v>1647</v>
      </c>
      <c r="P1525" s="99">
        <v>102626</v>
      </c>
    </row>
    <row r="1526" spans="1:16" x14ac:dyDescent="0.2">
      <c r="A1526" s="8" t="str">
        <f t="shared" si="54"/>
        <v>SWAYUS00042**C</v>
      </c>
      <c r="B1526" s="8" t="s">
        <v>243</v>
      </c>
      <c r="C1526" s="8" t="s">
        <v>416</v>
      </c>
      <c r="D1526" s="9">
        <v>0.47</v>
      </c>
      <c r="E1526" s="9">
        <v>0.8</v>
      </c>
      <c r="F1526" s="8" t="s">
        <v>322</v>
      </c>
      <c r="G1526" s="11">
        <v>0</v>
      </c>
      <c r="H1526" s="11">
        <v>0</v>
      </c>
      <c r="I1526" s="11">
        <v>19</v>
      </c>
      <c r="J1526" s="11">
        <v>0</v>
      </c>
      <c r="K1526" s="11">
        <v>0</v>
      </c>
      <c r="L1526" s="11">
        <f t="shared" si="56"/>
        <v>19</v>
      </c>
      <c r="M1526" s="8" t="s">
        <v>323</v>
      </c>
      <c r="N1526" s="8">
        <v>19</v>
      </c>
      <c r="O1526" s="1" t="s">
        <v>1647</v>
      </c>
      <c r="P1526" s="99">
        <v>102626</v>
      </c>
    </row>
    <row r="1527" spans="1:16" x14ac:dyDescent="0.2">
      <c r="A1527" s="8" t="str">
        <f t="shared" si="54"/>
        <v>SWAYUS00042**C</v>
      </c>
      <c r="B1527" s="8" t="s">
        <v>243</v>
      </c>
      <c r="C1527" s="8" t="s">
        <v>416</v>
      </c>
      <c r="D1527" s="9">
        <v>1.87</v>
      </c>
      <c r="E1527" s="9">
        <v>3.31</v>
      </c>
      <c r="F1527" s="8" t="s">
        <v>322</v>
      </c>
      <c r="G1527" s="11">
        <v>0</v>
      </c>
      <c r="H1527" s="11">
        <v>0</v>
      </c>
      <c r="I1527" s="11">
        <v>94</v>
      </c>
      <c r="J1527" s="11">
        <v>0</v>
      </c>
      <c r="K1527" s="11">
        <v>0</v>
      </c>
      <c r="L1527" s="11">
        <f t="shared" si="56"/>
        <v>94</v>
      </c>
      <c r="M1527" s="8" t="s">
        <v>323</v>
      </c>
      <c r="N1527" s="8">
        <v>94</v>
      </c>
      <c r="O1527" s="1" t="s">
        <v>1647</v>
      </c>
      <c r="P1527" s="99">
        <v>102626</v>
      </c>
    </row>
    <row r="1528" spans="1:16" x14ac:dyDescent="0.2">
      <c r="A1528" s="8" t="str">
        <f t="shared" si="54"/>
        <v>SWAYUS00250**C</v>
      </c>
      <c r="B1528" s="8" t="s">
        <v>243</v>
      </c>
      <c r="C1528" s="8" t="s">
        <v>439</v>
      </c>
      <c r="D1528" s="9">
        <v>0</v>
      </c>
      <c r="E1528" s="9">
        <v>1.84</v>
      </c>
      <c r="F1528" s="8" t="s">
        <v>322</v>
      </c>
      <c r="G1528" s="11">
        <v>0</v>
      </c>
      <c r="H1528" s="11">
        <v>0</v>
      </c>
      <c r="I1528" s="11">
        <v>121</v>
      </c>
      <c r="J1528" s="11">
        <v>0</v>
      </c>
      <c r="K1528" s="11">
        <v>0</v>
      </c>
      <c r="L1528" s="11">
        <f t="shared" si="56"/>
        <v>121</v>
      </c>
      <c r="M1528" s="8" t="s">
        <v>323</v>
      </c>
      <c r="N1528" s="8">
        <v>121</v>
      </c>
      <c r="O1528" s="1" t="s">
        <v>1660</v>
      </c>
      <c r="P1528" s="3">
        <v>105561</v>
      </c>
    </row>
    <row r="1529" spans="1:16" x14ac:dyDescent="0.2">
      <c r="A1529" s="8" t="str">
        <f t="shared" si="54"/>
        <v>SWAYUS00250**C</v>
      </c>
      <c r="B1529" s="8" t="s">
        <v>243</v>
      </c>
      <c r="C1529" s="8" t="s">
        <v>439</v>
      </c>
      <c r="D1529" s="9">
        <v>1.84</v>
      </c>
      <c r="E1529" s="9">
        <v>2</v>
      </c>
      <c r="F1529" s="8" t="s">
        <v>329</v>
      </c>
      <c r="G1529" s="11">
        <v>0</v>
      </c>
      <c r="H1529" s="11">
        <v>0</v>
      </c>
      <c r="I1529" s="11">
        <v>37</v>
      </c>
      <c r="J1529" s="11">
        <v>0</v>
      </c>
      <c r="K1529" s="11">
        <v>0</v>
      </c>
      <c r="L1529" s="11">
        <f t="shared" si="56"/>
        <v>37</v>
      </c>
      <c r="M1529" s="8" t="s">
        <v>343</v>
      </c>
      <c r="N1529" s="8">
        <v>37</v>
      </c>
      <c r="O1529" s="1" t="s">
        <v>1660</v>
      </c>
      <c r="P1529" s="3">
        <v>105561</v>
      </c>
    </row>
    <row r="1530" spans="1:16" x14ac:dyDescent="0.2">
      <c r="A1530" s="8" t="str">
        <f t="shared" si="54"/>
        <v>SWAYUS00250**C</v>
      </c>
      <c r="B1530" s="8" t="s">
        <v>243</v>
      </c>
      <c r="C1530" s="8" t="s">
        <v>439</v>
      </c>
      <c r="D1530" s="9">
        <v>2</v>
      </c>
      <c r="E1530" s="9">
        <v>6.73</v>
      </c>
      <c r="F1530" s="8" t="s">
        <v>322</v>
      </c>
      <c r="G1530" s="11">
        <v>0</v>
      </c>
      <c r="H1530" s="11">
        <v>0</v>
      </c>
      <c r="I1530" s="11">
        <v>323</v>
      </c>
      <c r="J1530" s="11">
        <v>5</v>
      </c>
      <c r="K1530" s="11">
        <v>0</v>
      </c>
      <c r="L1530" s="11">
        <f t="shared" si="56"/>
        <v>328</v>
      </c>
      <c r="M1530" s="8" t="s">
        <v>323</v>
      </c>
      <c r="N1530" s="8">
        <v>328</v>
      </c>
      <c r="O1530" s="1" t="s">
        <v>1660</v>
      </c>
      <c r="P1530" s="3">
        <v>105561</v>
      </c>
    </row>
    <row r="1531" spans="1:16" x14ac:dyDescent="0.2">
      <c r="A1531" s="8" t="str">
        <f t="shared" si="54"/>
        <v>SWAYUS00250**C</v>
      </c>
      <c r="B1531" s="8" t="s">
        <v>243</v>
      </c>
      <c r="C1531" s="8" t="s">
        <v>439</v>
      </c>
      <c r="D1531" s="9">
        <v>6.73</v>
      </c>
      <c r="E1531" s="9">
        <v>8.09</v>
      </c>
      <c r="F1531" s="8" t="s">
        <v>106</v>
      </c>
      <c r="G1531" s="11">
        <v>0</v>
      </c>
      <c r="H1531" s="11">
        <v>0</v>
      </c>
      <c r="I1531" s="11">
        <v>0</v>
      </c>
      <c r="J1531" s="11">
        <v>186</v>
      </c>
      <c r="K1531" s="11">
        <v>15</v>
      </c>
      <c r="L1531" s="11">
        <f t="shared" si="56"/>
        <v>201</v>
      </c>
      <c r="M1531" s="8" t="s">
        <v>308</v>
      </c>
      <c r="N1531" s="8">
        <v>186</v>
      </c>
      <c r="O1531" s="1" t="s">
        <v>1660</v>
      </c>
      <c r="P1531" s="3">
        <v>105561</v>
      </c>
    </row>
    <row r="1532" spans="1:16" x14ac:dyDescent="0.2">
      <c r="A1532" s="8" t="str">
        <f t="shared" si="54"/>
        <v>SWAYUS00250**C</v>
      </c>
      <c r="B1532" s="8" t="s">
        <v>243</v>
      </c>
      <c r="C1532" s="8" t="s">
        <v>439</v>
      </c>
      <c r="D1532" s="9">
        <v>12.29</v>
      </c>
      <c r="E1532" s="9">
        <v>12.299999999999999</v>
      </c>
      <c r="F1532" s="8" t="s">
        <v>319</v>
      </c>
      <c r="G1532" s="11">
        <v>0</v>
      </c>
      <c r="H1532" s="11">
        <v>0</v>
      </c>
      <c r="I1532" s="11">
        <v>0</v>
      </c>
      <c r="J1532" s="11">
        <v>16</v>
      </c>
      <c r="K1532" s="11">
        <v>66</v>
      </c>
      <c r="L1532" s="11">
        <f t="shared" si="56"/>
        <v>82</v>
      </c>
      <c r="M1532" s="8" t="s">
        <v>303</v>
      </c>
      <c r="N1532" s="8">
        <v>82</v>
      </c>
      <c r="O1532" s="1" t="s">
        <v>1660</v>
      </c>
      <c r="P1532" s="3">
        <v>105561</v>
      </c>
    </row>
    <row r="1533" spans="1:16" x14ac:dyDescent="0.2">
      <c r="A1533" s="8" t="str">
        <f t="shared" si="54"/>
        <v>SWAYUS00250**C</v>
      </c>
      <c r="B1533" s="8" t="s">
        <v>243</v>
      </c>
      <c r="C1533" s="8" t="s">
        <v>439</v>
      </c>
      <c r="D1533" s="9">
        <v>12.49</v>
      </c>
      <c r="E1533" s="9">
        <v>13.13</v>
      </c>
      <c r="F1533" s="8" t="s">
        <v>317</v>
      </c>
      <c r="G1533" s="11">
        <v>0</v>
      </c>
      <c r="H1533" s="11">
        <v>0</v>
      </c>
      <c r="I1533" s="11">
        <v>0</v>
      </c>
      <c r="J1533" s="11">
        <v>87</v>
      </c>
      <c r="K1533" s="11">
        <v>0</v>
      </c>
      <c r="L1533" s="11">
        <f t="shared" si="56"/>
        <v>87</v>
      </c>
      <c r="M1533" s="8" t="s">
        <v>413</v>
      </c>
      <c r="N1533" s="8">
        <v>87</v>
      </c>
      <c r="O1533" s="1" t="s">
        <v>1660</v>
      </c>
      <c r="P1533" s="3">
        <v>105561</v>
      </c>
    </row>
    <row r="1534" spans="1:16" x14ac:dyDescent="0.2">
      <c r="A1534" s="8" t="str">
        <f t="shared" si="54"/>
        <v>SWAYUS00250**C</v>
      </c>
      <c r="B1534" s="8" t="s">
        <v>243</v>
      </c>
      <c r="C1534" s="8" t="s">
        <v>439</v>
      </c>
      <c r="D1534" s="9">
        <v>13.13</v>
      </c>
      <c r="E1534" s="9">
        <v>13.86</v>
      </c>
      <c r="F1534" s="8" t="s">
        <v>317</v>
      </c>
      <c r="G1534" s="11">
        <v>0</v>
      </c>
      <c r="H1534" s="11">
        <v>0</v>
      </c>
      <c r="I1534" s="11">
        <v>0</v>
      </c>
      <c r="J1534" s="11">
        <v>96</v>
      </c>
      <c r="K1534" s="11">
        <v>0</v>
      </c>
      <c r="L1534" s="11">
        <f t="shared" si="56"/>
        <v>96</v>
      </c>
      <c r="M1534" s="8" t="s">
        <v>413</v>
      </c>
      <c r="N1534" s="8">
        <v>96</v>
      </c>
      <c r="O1534" s="1" t="s">
        <v>1660</v>
      </c>
      <c r="P1534" s="3">
        <v>105561</v>
      </c>
    </row>
    <row r="1535" spans="1:16" x14ac:dyDescent="0.2">
      <c r="A1535" s="8" t="str">
        <f t="shared" si="54"/>
        <v>SWAYUS00250**C</v>
      </c>
      <c r="B1535" s="8" t="s">
        <v>243</v>
      </c>
      <c r="C1535" s="8" t="s">
        <v>439</v>
      </c>
      <c r="D1535" s="9">
        <v>13.34</v>
      </c>
      <c r="E1535" s="9">
        <v>14.01</v>
      </c>
      <c r="F1535" s="8" t="s">
        <v>317</v>
      </c>
      <c r="G1535" s="11">
        <v>0</v>
      </c>
      <c r="H1535" s="11">
        <v>0</v>
      </c>
      <c r="I1535" s="11">
        <v>37</v>
      </c>
      <c r="J1535" s="11">
        <v>177</v>
      </c>
      <c r="K1535" s="11">
        <v>58</v>
      </c>
      <c r="L1535" s="11">
        <f t="shared" si="56"/>
        <v>272</v>
      </c>
      <c r="M1535" s="8" t="s">
        <v>304</v>
      </c>
      <c r="N1535" s="8">
        <v>272</v>
      </c>
      <c r="O1535" s="1" t="s">
        <v>1660</v>
      </c>
      <c r="P1535" s="3">
        <v>105561</v>
      </c>
    </row>
    <row r="1536" spans="1:16" x14ac:dyDescent="0.2">
      <c r="A1536" s="8" t="str">
        <f t="shared" si="54"/>
        <v>SWAYUS00250**C</v>
      </c>
      <c r="B1536" s="8" t="s">
        <v>243</v>
      </c>
      <c r="C1536" s="8" t="s">
        <v>439</v>
      </c>
      <c r="D1536" s="9">
        <v>13.7</v>
      </c>
      <c r="E1536" s="9">
        <v>13.709999999999999</v>
      </c>
      <c r="F1536" s="8" t="s">
        <v>319</v>
      </c>
      <c r="G1536" s="11">
        <v>0</v>
      </c>
      <c r="H1536" s="11">
        <v>0</v>
      </c>
      <c r="I1536" s="11">
        <v>0</v>
      </c>
      <c r="J1536" s="11">
        <v>20</v>
      </c>
      <c r="K1536" s="11">
        <v>133</v>
      </c>
      <c r="L1536" s="11">
        <f t="shared" si="56"/>
        <v>153</v>
      </c>
      <c r="M1536" s="8" t="s">
        <v>305</v>
      </c>
      <c r="N1536" s="8">
        <v>153</v>
      </c>
      <c r="O1536" s="1" t="s">
        <v>1660</v>
      </c>
      <c r="P1536" s="3">
        <v>105561</v>
      </c>
    </row>
    <row r="1537" spans="1:19" x14ac:dyDescent="0.2">
      <c r="A1537" s="8" t="str">
        <f t="shared" si="54"/>
        <v>SWAYUS00250**C</v>
      </c>
      <c r="B1537" s="8" t="s">
        <v>243</v>
      </c>
      <c r="C1537" s="8" t="s">
        <v>439</v>
      </c>
      <c r="D1537" s="9">
        <v>14.35</v>
      </c>
      <c r="E1537" s="9">
        <v>14.72</v>
      </c>
      <c r="F1537" s="8" t="s">
        <v>246</v>
      </c>
      <c r="G1537" s="11">
        <v>0</v>
      </c>
      <c r="H1537" s="11">
        <v>0</v>
      </c>
      <c r="I1537" s="11">
        <v>55</v>
      </c>
      <c r="J1537" s="11">
        <v>50</v>
      </c>
      <c r="K1537" s="11">
        <v>0</v>
      </c>
      <c r="L1537" s="11">
        <f t="shared" si="56"/>
        <v>105</v>
      </c>
      <c r="M1537" s="8" t="s">
        <v>306</v>
      </c>
      <c r="N1537" s="8">
        <v>105</v>
      </c>
      <c r="O1537" s="1" t="s">
        <v>1647</v>
      </c>
      <c r="P1537" s="101">
        <v>102626</v>
      </c>
    </row>
    <row r="1538" spans="1:19" x14ac:dyDescent="0.2">
      <c r="A1538" s="8" t="str">
        <f t="shared" si="54"/>
        <v>SWAYUS00250**C</v>
      </c>
      <c r="B1538" s="8" t="s">
        <v>243</v>
      </c>
      <c r="C1538" s="8" t="s">
        <v>439</v>
      </c>
      <c r="D1538" s="9">
        <v>14.72</v>
      </c>
      <c r="E1538" s="9">
        <v>18.13</v>
      </c>
      <c r="F1538" s="8" t="s">
        <v>322</v>
      </c>
      <c r="G1538" s="11">
        <v>0</v>
      </c>
      <c r="H1538" s="11">
        <v>0</v>
      </c>
      <c r="I1538" s="11">
        <v>222</v>
      </c>
      <c r="J1538" s="11">
        <v>0</v>
      </c>
      <c r="K1538" s="11">
        <v>0</v>
      </c>
      <c r="L1538" s="11">
        <f t="shared" si="56"/>
        <v>222</v>
      </c>
      <c r="M1538" s="8" t="s">
        <v>323</v>
      </c>
      <c r="N1538" s="8">
        <v>222</v>
      </c>
      <c r="O1538" s="1" t="s">
        <v>1617</v>
      </c>
      <c r="P1538" s="99">
        <v>101469</v>
      </c>
      <c r="R1538" s="104" t="s">
        <v>1608</v>
      </c>
      <c r="S1538" s="96" t="s">
        <v>1664</v>
      </c>
    </row>
    <row r="1539" spans="1:19" x14ac:dyDescent="0.2">
      <c r="A1539" s="8" t="str">
        <f t="shared" si="54"/>
        <v>SWAYUS00250**C</v>
      </c>
      <c r="B1539" s="8" t="s">
        <v>243</v>
      </c>
      <c r="C1539" s="8" t="s">
        <v>439</v>
      </c>
      <c r="D1539" s="9">
        <v>19.739999999999998</v>
      </c>
      <c r="E1539" s="9">
        <v>21.8</v>
      </c>
      <c r="F1539" s="8" t="s">
        <v>322</v>
      </c>
      <c r="G1539" s="11">
        <v>0</v>
      </c>
      <c r="H1539" s="11">
        <v>0</v>
      </c>
      <c r="I1539" s="11">
        <v>182</v>
      </c>
      <c r="J1539" s="11">
        <v>0</v>
      </c>
      <c r="K1539" s="11">
        <v>0</v>
      </c>
      <c r="L1539" s="11">
        <f t="shared" si="56"/>
        <v>182</v>
      </c>
      <c r="M1539" s="8" t="s">
        <v>323</v>
      </c>
      <c r="N1539" s="8">
        <v>182</v>
      </c>
      <c r="O1539" s="1" t="s">
        <v>1617</v>
      </c>
      <c r="P1539" s="99">
        <v>101469</v>
      </c>
      <c r="R1539" s="104" t="s">
        <v>1608</v>
      </c>
      <c r="S1539" s="96" t="s">
        <v>1664</v>
      </c>
    </row>
    <row r="1540" spans="1:19" x14ac:dyDescent="0.2">
      <c r="A1540" s="8" t="str">
        <f t="shared" si="54"/>
        <v>SWAYUS00250**C</v>
      </c>
      <c r="B1540" s="8" t="s">
        <v>243</v>
      </c>
      <c r="C1540" s="8" t="s">
        <v>439</v>
      </c>
      <c r="D1540" s="9">
        <v>21.8</v>
      </c>
      <c r="E1540" s="9">
        <v>22.46</v>
      </c>
      <c r="F1540" s="8" t="s">
        <v>329</v>
      </c>
      <c r="G1540" s="11">
        <v>0</v>
      </c>
      <c r="H1540" s="11">
        <v>0</v>
      </c>
      <c r="I1540" s="11">
        <v>87</v>
      </c>
      <c r="J1540" s="11">
        <v>0</v>
      </c>
      <c r="K1540" s="11">
        <v>0</v>
      </c>
      <c r="L1540" s="11">
        <f t="shared" si="56"/>
        <v>87</v>
      </c>
      <c r="M1540" s="8" t="s">
        <v>307</v>
      </c>
      <c r="N1540" s="8">
        <v>87</v>
      </c>
      <c r="O1540" s="1" t="s">
        <v>1617</v>
      </c>
      <c r="P1540" s="99">
        <v>101469</v>
      </c>
      <c r="R1540" s="104" t="s">
        <v>1608</v>
      </c>
      <c r="S1540" s="96" t="s">
        <v>1664</v>
      </c>
    </row>
    <row r="1541" spans="1:19" x14ac:dyDescent="0.2">
      <c r="A1541" s="8" t="str">
        <f t="shared" si="54"/>
        <v>SWAYUS00250**C</v>
      </c>
      <c r="B1541" s="8" t="s">
        <v>243</v>
      </c>
      <c r="C1541" s="8" t="s">
        <v>439</v>
      </c>
      <c r="D1541" s="9">
        <v>22.46</v>
      </c>
      <c r="E1541" s="9">
        <v>24.22</v>
      </c>
      <c r="F1541" s="8" t="s">
        <v>322</v>
      </c>
      <c r="G1541" s="11">
        <v>0</v>
      </c>
      <c r="H1541" s="11">
        <v>0</v>
      </c>
      <c r="I1541" s="11">
        <v>116</v>
      </c>
      <c r="J1541" s="11">
        <v>0</v>
      </c>
      <c r="K1541" s="11">
        <v>0</v>
      </c>
      <c r="L1541" s="11">
        <v>116</v>
      </c>
      <c r="M1541" s="8" t="s">
        <v>323</v>
      </c>
      <c r="N1541" s="8">
        <v>116</v>
      </c>
      <c r="O1541" s="1" t="s">
        <v>1617</v>
      </c>
      <c r="P1541" s="99">
        <v>101469</v>
      </c>
      <c r="R1541" s="104" t="s">
        <v>1608</v>
      </c>
      <c r="S1541" s="96" t="s">
        <v>1664</v>
      </c>
    </row>
    <row r="1542" spans="1:19" x14ac:dyDescent="0.2">
      <c r="A1542" s="8" t="str">
        <f t="shared" si="54"/>
        <v>SWAYUS00250**C</v>
      </c>
      <c r="B1542" s="8" t="s">
        <v>243</v>
      </c>
      <c r="C1542" s="8" t="s">
        <v>439</v>
      </c>
      <c r="D1542" s="9">
        <v>24.22</v>
      </c>
      <c r="E1542" s="9">
        <v>24.62</v>
      </c>
      <c r="F1542" s="8" t="s">
        <v>334</v>
      </c>
      <c r="G1542" s="11">
        <v>32</v>
      </c>
      <c r="H1542" s="11">
        <v>0</v>
      </c>
      <c r="I1542" s="11">
        <v>22</v>
      </c>
      <c r="J1542" s="11">
        <v>0</v>
      </c>
      <c r="K1542" s="11">
        <v>0</v>
      </c>
      <c r="L1542" s="11">
        <f>SUM(G1542:K1542)</f>
        <v>54</v>
      </c>
      <c r="M1542" s="8" t="s">
        <v>253</v>
      </c>
      <c r="N1542" s="8">
        <v>54</v>
      </c>
      <c r="O1542" s="1" t="s">
        <v>1617</v>
      </c>
      <c r="P1542" s="99">
        <v>101469</v>
      </c>
      <c r="R1542" s="104" t="s">
        <v>1608</v>
      </c>
      <c r="S1542" s="96" t="s">
        <v>1664</v>
      </c>
    </row>
    <row r="1543" spans="1:19" x14ac:dyDescent="0.2">
      <c r="A1543" s="8" t="str">
        <f t="shared" si="54"/>
        <v>SWAYUS00250**C</v>
      </c>
      <c r="B1543" s="8" t="s">
        <v>243</v>
      </c>
      <c r="C1543" s="8" t="s">
        <v>439</v>
      </c>
      <c r="D1543" s="9">
        <v>24.62</v>
      </c>
      <c r="E1543" s="9">
        <v>26.57</v>
      </c>
      <c r="F1543" s="8" t="s">
        <v>322</v>
      </c>
      <c r="G1543" s="11">
        <v>0</v>
      </c>
      <c r="H1543" s="11">
        <v>0</v>
      </c>
      <c r="I1543" s="11">
        <v>129</v>
      </c>
      <c r="J1543" s="11">
        <v>0</v>
      </c>
      <c r="K1543" s="11">
        <v>0</v>
      </c>
      <c r="L1543" s="11">
        <f>SUM(G1543:K1543)</f>
        <v>129</v>
      </c>
      <c r="M1543" s="8" t="s">
        <v>323</v>
      </c>
      <c r="N1543" s="8">
        <v>129</v>
      </c>
      <c r="O1543" s="1" t="s">
        <v>1617</v>
      </c>
      <c r="P1543" s="99">
        <v>101469</v>
      </c>
      <c r="R1543" s="104" t="s">
        <v>1608</v>
      </c>
      <c r="S1543" s="96" t="s">
        <v>1664</v>
      </c>
    </row>
    <row r="1544" spans="1:19" x14ac:dyDescent="0.2">
      <c r="A1544" s="8" t="str">
        <f t="shared" si="54"/>
        <v>SWAYUS00250**C</v>
      </c>
      <c r="B1544" s="8" t="s">
        <v>243</v>
      </c>
      <c r="C1544" s="8" t="s">
        <v>439</v>
      </c>
      <c r="D1544" s="9">
        <v>27.26</v>
      </c>
      <c r="E1544" s="9">
        <v>30.32</v>
      </c>
      <c r="F1544" s="8" t="s">
        <v>322</v>
      </c>
      <c r="G1544" s="11">
        <v>0</v>
      </c>
      <c r="H1544" s="11">
        <v>0</v>
      </c>
      <c r="I1544" s="11">
        <v>202</v>
      </c>
      <c r="J1544" s="11">
        <v>0</v>
      </c>
      <c r="K1544" s="11">
        <v>0</v>
      </c>
      <c r="L1544" s="11">
        <f>SUM(G1544:K1544)</f>
        <v>202</v>
      </c>
      <c r="M1544" s="8" t="s">
        <v>323</v>
      </c>
      <c r="N1544" s="8">
        <v>202</v>
      </c>
      <c r="O1544" s="1" t="s">
        <v>1617</v>
      </c>
      <c r="P1544" s="99">
        <v>101469</v>
      </c>
      <c r="R1544" s="104" t="s">
        <v>1608</v>
      </c>
      <c r="S1544" s="96" t="s">
        <v>1664</v>
      </c>
    </row>
    <row r="1547" spans="1:19" x14ac:dyDescent="0.2">
      <c r="R1547" s="104" t="s">
        <v>1656</v>
      </c>
      <c r="S1547" s="96" t="s">
        <v>1657</v>
      </c>
    </row>
    <row r="1548" spans="1:19" x14ac:dyDescent="0.2">
      <c r="P1548" s="110" t="s">
        <v>1655</v>
      </c>
      <c r="Q1548" s="96">
        <f>SUMIF(R2:R1544,"X",L2:L1544)</f>
        <v>36890.720000000001</v>
      </c>
      <c r="R1548" s="111">
        <v>7</v>
      </c>
      <c r="S1548" s="112">
        <f>Q1548*R1548</f>
        <v>258235.04</v>
      </c>
    </row>
  </sheetData>
  <autoFilter ref="A1:S1544" xr:uid="{2D6D94FB-40A5-4B6E-B439-688E65B3E661}"/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EE0F2-AEFE-419B-9C2B-D376B2EDEECE}">
  <sheetPr filterMode="1"/>
  <dimension ref="A1:S1552"/>
  <sheetViews>
    <sheetView tabSelected="1" zoomScale="90" zoomScaleNormal="90" workbookViewId="0">
      <pane xSplit="5" ySplit="1" topLeftCell="J22" activePane="bottomRight" state="frozen"/>
      <selection pane="topRight" activeCell="F1" sqref="F1"/>
      <selection pane="bottomLeft" activeCell="A2" sqref="A2"/>
      <selection pane="bottomRight" activeCell="Q2" sqref="Q2"/>
    </sheetView>
  </sheetViews>
  <sheetFormatPr defaultRowHeight="15" x14ac:dyDescent="0.2"/>
  <cols>
    <col min="1" max="1" width="21.28515625" style="8" bestFit="1" customWidth="1"/>
    <col min="2" max="2" width="11.85546875" style="1" customWidth="1"/>
    <col min="3" max="3" width="12.42578125" style="1" customWidth="1"/>
    <col min="4" max="5" width="10.28515625" style="4" customWidth="1"/>
    <col min="6" max="6" width="12.28515625" style="1" bestFit="1" customWidth="1"/>
    <col min="7" max="12" width="11.7109375" style="1" customWidth="1"/>
    <col min="13" max="13" width="96.28515625" style="1" bestFit="1" customWidth="1"/>
    <col min="14" max="14" width="13.7109375" style="3" bestFit="1" customWidth="1"/>
    <col min="15" max="15" width="17.42578125" style="3" bestFit="1" customWidth="1"/>
    <col min="16" max="16" width="10.28515625" style="3" bestFit="1" customWidth="1"/>
    <col min="17" max="17" width="9.140625" style="96"/>
    <col min="18" max="18" width="9.140625" style="104"/>
    <col min="19" max="19" width="26.28515625" style="96" bestFit="1" customWidth="1"/>
  </cols>
  <sheetData>
    <row r="1" spans="1:19" s="95" customFormat="1" ht="31.5" x14ac:dyDescent="0.2">
      <c r="A1" s="91" t="s">
        <v>678</v>
      </c>
      <c r="B1" s="91" t="s">
        <v>309</v>
      </c>
      <c r="C1" s="91" t="s">
        <v>310</v>
      </c>
      <c r="D1" s="92" t="s">
        <v>677</v>
      </c>
      <c r="E1" s="92" t="s">
        <v>676</v>
      </c>
      <c r="F1" s="91" t="s">
        <v>311</v>
      </c>
      <c r="G1" s="91" t="s">
        <v>312</v>
      </c>
      <c r="H1" s="91" t="s">
        <v>313</v>
      </c>
      <c r="I1" s="91" t="s">
        <v>1599</v>
      </c>
      <c r="J1" s="91" t="s">
        <v>1598</v>
      </c>
      <c r="K1" s="91" t="s">
        <v>1600</v>
      </c>
      <c r="L1" s="91" t="s">
        <v>679</v>
      </c>
      <c r="M1" s="91" t="s">
        <v>675</v>
      </c>
      <c r="N1" s="93" t="s">
        <v>314</v>
      </c>
      <c r="O1" s="93" t="s">
        <v>674</v>
      </c>
      <c r="P1" s="94" t="s">
        <v>849</v>
      </c>
      <c r="Q1" s="93" t="s">
        <v>1672</v>
      </c>
      <c r="R1" s="94" t="s">
        <v>1673</v>
      </c>
      <c r="S1" s="93" t="s">
        <v>1602</v>
      </c>
    </row>
    <row r="2" spans="1:19" hidden="1" x14ac:dyDescent="0.2">
      <c r="A2" s="8" t="str">
        <f t="shared" ref="A2:A65" si="0">"S"&amp;B2&amp;MID(C2,1,2)&amp;"00"&amp;MID(C2,4,3)&amp;"**C"</f>
        <v>SASDIR00071**C</v>
      </c>
      <c r="B2" s="8" t="s">
        <v>315</v>
      </c>
      <c r="C2" s="8" t="s">
        <v>316</v>
      </c>
      <c r="D2" s="4">
        <v>0</v>
      </c>
      <c r="E2" s="4">
        <v>9.0399999999999991</v>
      </c>
      <c r="F2" s="1" t="s">
        <v>317</v>
      </c>
      <c r="G2" s="5">
        <v>1591</v>
      </c>
      <c r="H2" s="5">
        <v>0</v>
      </c>
      <c r="I2" s="5">
        <v>0</v>
      </c>
      <c r="J2" s="5">
        <v>0</v>
      </c>
      <c r="K2" s="5">
        <v>0</v>
      </c>
      <c r="L2" s="5">
        <f t="shared" ref="L2:L52" si="1">SUM(G2:K2)</f>
        <v>1591</v>
      </c>
      <c r="M2" s="1" t="s">
        <v>318</v>
      </c>
      <c r="N2" s="1">
        <v>1591</v>
      </c>
      <c r="O2" s="1" t="s">
        <v>1674</v>
      </c>
      <c r="P2" s="99">
        <v>108032</v>
      </c>
    </row>
    <row r="3" spans="1:19" hidden="1" x14ac:dyDescent="0.2">
      <c r="A3" s="8" t="str">
        <f t="shared" si="0"/>
        <v>SASDIR00071**C</v>
      </c>
      <c r="B3" s="8" t="s">
        <v>315</v>
      </c>
      <c r="C3" s="8" t="s">
        <v>316</v>
      </c>
      <c r="D3" s="4">
        <v>7.94</v>
      </c>
      <c r="E3" s="4">
        <v>7.95</v>
      </c>
      <c r="F3" s="1" t="s">
        <v>319</v>
      </c>
      <c r="G3" s="5">
        <v>93</v>
      </c>
      <c r="H3" s="5">
        <v>0</v>
      </c>
      <c r="I3" s="5">
        <v>30</v>
      </c>
      <c r="J3" s="5"/>
      <c r="K3" s="5">
        <v>0</v>
      </c>
      <c r="L3" s="5">
        <f t="shared" si="1"/>
        <v>123</v>
      </c>
      <c r="M3" s="1" t="s">
        <v>320</v>
      </c>
      <c r="N3" s="1">
        <v>123</v>
      </c>
      <c r="O3" s="1" t="s">
        <v>1674</v>
      </c>
      <c r="P3" s="99">
        <v>108032</v>
      </c>
    </row>
    <row r="4" spans="1:19" hidden="1" x14ac:dyDescent="0.2">
      <c r="A4" s="8" t="str">
        <f t="shared" si="0"/>
        <v>SASDIR00071**C</v>
      </c>
      <c r="B4" s="8" t="s">
        <v>315</v>
      </c>
      <c r="C4" s="8" t="s">
        <v>316</v>
      </c>
      <c r="D4" s="4">
        <v>9.0399999999999991</v>
      </c>
      <c r="E4" s="4">
        <v>16.14</v>
      </c>
      <c r="F4" s="1" t="s">
        <v>317</v>
      </c>
      <c r="G4" s="5">
        <v>1250</v>
      </c>
      <c r="H4" s="5">
        <v>0</v>
      </c>
      <c r="I4" s="5">
        <v>0</v>
      </c>
      <c r="J4" s="5">
        <v>0</v>
      </c>
      <c r="K4" s="5">
        <v>0</v>
      </c>
      <c r="L4" s="5">
        <f t="shared" si="1"/>
        <v>1250</v>
      </c>
      <c r="M4" s="1" t="s">
        <v>318</v>
      </c>
      <c r="N4" s="1">
        <v>1250</v>
      </c>
      <c r="O4" s="1" t="s">
        <v>1674</v>
      </c>
      <c r="P4" s="99">
        <v>108032</v>
      </c>
    </row>
    <row r="5" spans="1:19" hidden="1" x14ac:dyDescent="0.2">
      <c r="A5" s="8" t="str">
        <f t="shared" si="0"/>
        <v>SASDSR00003**C</v>
      </c>
      <c r="B5" s="8" t="s">
        <v>315</v>
      </c>
      <c r="C5" s="8" t="s">
        <v>321</v>
      </c>
      <c r="D5" s="4">
        <v>0</v>
      </c>
      <c r="E5" s="4">
        <v>3.17</v>
      </c>
      <c r="F5" s="1" t="s">
        <v>322</v>
      </c>
      <c r="G5" s="5">
        <v>0</v>
      </c>
      <c r="H5" s="5">
        <v>0</v>
      </c>
      <c r="I5" s="5">
        <v>207</v>
      </c>
      <c r="J5" s="5">
        <v>0</v>
      </c>
      <c r="K5" s="5">
        <v>0</v>
      </c>
      <c r="L5" s="5">
        <f t="shared" si="1"/>
        <v>207</v>
      </c>
      <c r="M5" s="1" t="s">
        <v>323</v>
      </c>
      <c r="N5" s="1">
        <v>207</v>
      </c>
      <c r="O5" s="1" t="s">
        <v>1660</v>
      </c>
      <c r="P5" s="3">
        <v>105561</v>
      </c>
    </row>
    <row r="6" spans="1:19" hidden="1" x14ac:dyDescent="0.2">
      <c r="A6" s="8" t="str">
        <f t="shared" si="0"/>
        <v>SASDSR00003**C</v>
      </c>
      <c r="B6" s="1" t="s">
        <v>315</v>
      </c>
      <c r="C6" s="8" t="s">
        <v>321</v>
      </c>
      <c r="D6" s="4">
        <v>3.17</v>
      </c>
      <c r="E6" s="4">
        <v>3.93</v>
      </c>
      <c r="F6" s="1" t="s">
        <v>324</v>
      </c>
      <c r="G6" s="5">
        <v>0</v>
      </c>
      <c r="H6" s="5">
        <v>0</v>
      </c>
      <c r="I6" s="5">
        <v>61</v>
      </c>
      <c r="J6" s="5">
        <v>21</v>
      </c>
      <c r="K6" s="5">
        <v>0</v>
      </c>
      <c r="L6" s="5">
        <f t="shared" si="1"/>
        <v>82</v>
      </c>
      <c r="M6" s="1" t="s">
        <v>325</v>
      </c>
      <c r="N6" s="1">
        <v>82</v>
      </c>
      <c r="O6" s="1" t="s">
        <v>1660</v>
      </c>
      <c r="P6" s="3">
        <v>105561</v>
      </c>
    </row>
    <row r="7" spans="1:19" hidden="1" x14ac:dyDescent="0.2">
      <c r="A7" s="8" t="str">
        <f t="shared" si="0"/>
        <v>SASDSR00003**C</v>
      </c>
      <c r="B7" s="1" t="s">
        <v>315</v>
      </c>
      <c r="C7" s="8" t="s">
        <v>321</v>
      </c>
      <c r="D7" s="4">
        <v>7.05</v>
      </c>
      <c r="E7" s="4">
        <v>8.15</v>
      </c>
      <c r="F7" s="1" t="s">
        <v>322</v>
      </c>
      <c r="G7" s="5">
        <v>0</v>
      </c>
      <c r="H7" s="5">
        <v>0</v>
      </c>
      <c r="I7" s="5">
        <v>96</v>
      </c>
      <c r="J7" s="5">
        <v>0</v>
      </c>
      <c r="K7" s="5">
        <v>0</v>
      </c>
      <c r="L7" s="5">
        <f t="shared" si="1"/>
        <v>96</v>
      </c>
      <c r="M7" s="1" t="s">
        <v>323</v>
      </c>
      <c r="N7" s="1">
        <v>96</v>
      </c>
      <c r="O7" s="1" t="s">
        <v>1660</v>
      </c>
      <c r="P7" s="3">
        <v>105561</v>
      </c>
    </row>
    <row r="8" spans="1:19" hidden="1" x14ac:dyDescent="0.2">
      <c r="A8" s="8" t="str">
        <f t="shared" si="0"/>
        <v>SASDSR00039**C</v>
      </c>
      <c r="B8" s="1" t="s">
        <v>315</v>
      </c>
      <c r="C8" s="1" t="s">
        <v>326</v>
      </c>
      <c r="D8" s="4">
        <v>0</v>
      </c>
      <c r="E8" s="4">
        <v>0.37</v>
      </c>
      <c r="F8" s="1" t="s">
        <v>327</v>
      </c>
      <c r="G8" s="5">
        <v>0</v>
      </c>
      <c r="H8" s="5">
        <v>0</v>
      </c>
      <c r="I8" s="5">
        <v>44</v>
      </c>
      <c r="J8" s="5">
        <v>0</v>
      </c>
      <c r="K8" s="5">
        <v>0</v>
      </c>
      <c r="L8" s="5">
        <f t="shared" si="1"/>
        <v>44</v>
      </c>
      <c r="M8" s="1" t="s">
        <v>328</v>
      </c>
      <c r="N8" s="1">
        <v>44</v>
      </c>
      <c r="O8" s="1" t="s">
        <v>1660</v>
      </c>
      <c r="P8" s="3">
        <v>105561</v>
      </c>
    </row>
    <row r="9" spans="1:19" hidden="1" x14ac:dyDescent="0.2">
      <c r="A9" s="8" t="str">
        <f t="shared" si="0"/>
        <v>SASDSR00039**C</v>
      </c>
      <c r="B9" s="1" t="s">
        <v>315</v>
      </c>
      <c r="C9" s="1" t="s">
        <v>326</v>
      </c>
      <c r="D9" s="4">
        <v>0.37</v>
      </c>
      <c r="E9" s="4">
        <v>0.61</v>
      </c>
      <c r="F9" s="1" t="s">
        <v>322</v>
      </c>
      <c r="G9" s="5">
        <v>0</v>
      </c>
      <c r="H9" s="5">
        <v>0</v>
      </c>
      <c r="I9" s="5">
        <v>16</v>
      </c>
      <c r="J9" s="5">
        <v>0</v>
      </c>
      <c r="K9" s="5">
        <v>0</v>
      </c>
      <c r="L9" s="5">
        <f t="shared" si="1"/>
        <v>16</v>
      </c>
      <c r="M9" s="1" t="s">
        <v>323</v>
      </c>
      <c r="N9" s="1">
        <v>16</v>
      </c>
      <c r="O9" s="1" t="s">
        <v>1660</v>
      </c>
      <c r="P9" s="3">
        <v>105561</v>
      </c>
    </row>
    <row r="10" spans="1:19" hidden="1" x14ac:dyDescent="0.2">
      <c r="A10" s="8" t="str">
        <f t="shared" si="0"/>
        <v>SASDSR00039**C</v>
      </c>
      <c r="B10" s="1" t="s">
        <v>315</v>
      </c>
      <c r="C10" s="1" t="s">
        <v>326</v>
      </c>
      <c r="D10" s="4">
        <v>0.61</v>
      </c>
      <c r="E10" s="4">
        <v>0.89</v>
      </c>
      <c r="F10" s="1" t="s">
        <v>329</v>
      </c>
      <c r="G10" s="5">
        <v>0</v>
      </c>
      <c r="H10" s="5">
        <v>0</v>
      </c>
      <c r="I10" s="5">
        <v>37</v>
      </c>
      <c r="J10" s="5">
        <v>0</v>
      </c>
      <c r="K10" s="5">
        <v>0</v>
      </c>
      <c r="L10" s="5">
        <f t="shared" si="1"/>
        <v>37</v>
      </c>
      <c r="M10" s="1" t="s">
        <v>330</v>
      </c>
      <c r="N10" s="1">
        <v>37</v>
      </c>
      <c r="O10" s="1" t="s">
        <v>1660</v>
      </c>
      <c r="P10" s="3">
        <v>105561</v>
      </c>
    </row>
    <row r="11" spans="1:19" hidden="1" x14ac:dyDescent="0.2">
      <c r="A11" s="8" t="str">
        <f t="shared" si="0"/>
        <v>SASDSR00039**C</v>
      </c>
      <c r="B11" s="1" t="s">
        <v>315</v>
      </c>
      <c r="C11" s="1" t="s">
        <v>326</v>
      </c>
      <c r="D11" s="4">
        <v>0.89</v>
      </c>
      <c r="E11" s="4">
        <v>1.4</v>
      </c>
      <c r="F11" s="1" t="s">
        <v>322</v>
      </c>
      <c r="G11" s="5">
        <v>0</v>
      </c>
      <c r="H11" s="5">
        <v>0</v>
      </c>
      <c r="I11" s="5">
        <v>34</v>
      </c>
      <c r="J11" s="5">
        <v>0</v>
      </c>
      <c r="K11" s="5">
        <v>0</v>
      </c>
      <c r="L11" s="5">
        <f t="shared" si="1"/>
        <v>34</v>
      </c>
      <c r="M11" s="1" t="s">
        <v>323</v>
      </c>
      <c r="N11" s="1">
        <v>34</v>
      </c>
      <c r="O11" s="1" t="s">
        <v>1660</v>
      </c>
      <c r="P11" s="3">
        <v>105561</v>
      </c>
    </row>
    <row r="12" spans="1:19" hidden="1" x14ac:dyDescent="0.2">
      <c r="A12" s="8" t="str">
        <f t="shared" si="0"/>
        <v>SASDSR00039**C</v>
      </c>
      <c r="B12" s="1" t="s">
        <v>315</v>
      </c>
      <c r="C12" s="1" t="s">
        <v>326</v>
      </c>
      <c r="D12" s="4">
        <v>1.4</v>
      </c>
      <c r="E12" s="4">
        <v>1.74</v>
      </c>
      <c r="F12" s="1" t="s">
        <v>324</v>
      </c>
      <c r="G12" s="5">
        <v>0</v>
      </c>
      <c r="H12" s="5">
        <v>0</v>
      </c>
      <c r="I12" s="5">
        <v>22</v>
      </c>
      <c r="J12" s="5">
        <v>0</v>
      </c>
      <c r="K12" s="5">
        <v>0</v>
      </c>
      <c r="L12" s="5">
        <f t="shared" si="1"/>
        <v>22</v>
      </c>
      <c r="M12" s="1" t="s">
        <v>331</v>
      </c>
      <c r="N12" s="1">
        <v>22</v>
      </c>
      <c r="O12" s="1" t="s">
        <v>1660</v>
      </c>
      <c r="P12" s="3">
        <v>105561</v>
      </c>
    </row>
    <row r="13" spans="1:19" hidden="1" x14ac:dyDescent="0.2">
      <c r="A13" s="8" t="str">
        <f t="shared" si="0"/>
        <v>SASDSR00039**C</v>
      </c>
      <c r="B13" s="1" t="s">
        <v>315</v>
      </c>
      <c r="C13" s="1" t="s">
        <v>326</v>
      </c>
      <c r="D13" s="4">
        <v>1.74</v>
      </c>
      <c r="E13" s="4">
        <v>2.4300000000000002</v>
      </c>
      <c r="F13" s="1" t="s">
        <v>322</v>
      </c>
      <c r="G13" s="5">
        <v>0</v>
      </c>
      <c r="H13" s="5">
        <v>0</v>
      </c>
      <c r="I13" s="5">
        <v>46</v>
      </c>
      <c r="J13" s="5">
        <v>0</v>
      </c>
      <c r="K13" s="5">
        <v>0</v>
      </c>
      <c r="L13" s="5">
        <f t="shared" si="1"/>
        <v>46</v>
      </c>
      <c r="M13" s="1" t="s">
        <v>323</v>
      </c>
      <c r="N13" s="1">
        <v>46</v>
      </c>
      <c r="O13" s="1" t="s">
        <v>1660</v>
      </c>
      <c r="P13" s="3">
        <v>105561</v>
      </c>
    </row>
    <row r="14" spans="1:19" hidden="1" x14ac:dyDescent="0.2">
      <c r="A14" s="8" t="str">
        <f t="shared" si="0"/>
        <v>SASDSR00039**C</v>
      </c>
      <c r="B14" s="1" t="s">
        <v>315</v>
      </c>
      <c r="C14" s="1" t="s">
        <v>326</v>
      </c>
      <c r="D14" s="4">
        <v>2.4300000000000002</v>
      </c>
      <c r="E14" s="4">
        <v>2.71</v>
      </c>
      <c r="F14" s="1" t="s">
        <v>327</v>
      </c>
      <c r="G14" s="5">
        <v>0</v>
      </c>
      <c r="H14" s="5">
        <v>0</v>
      </c>
      <c r="I14" s="5">
        <v>50</v>
      </c>
      <c r="J14" s="5">
        <v>0</v>
      </c>
      <c r="K14" s="5">
        <v>0</v>
      </c>
      <c r="L14" s="5">
        <f t="shared" si="1"/>
        <v>50</v>
      </c>
      <c r="M14" s="1" t="s">
        <v>330</v>
      </c>
      <c r="N14" s="1">
        <v>50</v>
      </c>
      <c r="O14" s="1" t="s">
        <v>1660</v>
      </c>
      <c r="P14" s="3">
        <v>105561</v>
      </c>
    </row>
    <row r="15" spans="1:19" hidden="1" x14ac:dyDescent="0.2">
      <c r="A15" s="8" t="str">
        <f t="shared" si="0"/>
        <v>SASDSR00039**C</v>
      </c>
      <c r="B15" s="1" t="s">
        <v>315</v>
      </c>
      <c r="C15" s="1" t="s">
        <v>326</v>
      </c>
      <c r="D15" s="4">
        <v>2.71</v>
      </c>
      <c r="E15" s="4">
        <v>3.81</v>
      </c>
      <c r="F15" s="1" t="s">
        <v>322</v>
      </c>
      <c r="G15" s="5">
        <v>0</v>
      </c>
      <c r="H15" s="5">
        <v>0</v>
      </c>
      <c r="I15" s="5">
        <v>73</v>
      </c>
      <c r="J15" s="5">
        <v>0</v>
      </c>
      <c r="K15" s="5">
        <v>0</v>
      </c>
      <c r="L15" s="5">
        <f t="shared" si="1"/>
        <v>73</v>
      </c>
      <c r="M15" s="1" t="s">
        <v>323</v>
      </c>
      <c r="N15" s="1">
        <v>73</v>
      </c>
      <c r="O15" s="1" t="s">
        <v>1660</v>
      </c>
      <c r="P15" s="3">
        <v>105561</v>
      </c>
    </row>
    <row r="16" spans="1:19" hidden="1" x14ac:dyDescent="0.2">
      <c r="A16" s="8" t="str">
        <f t="shared" si="0"/>
        <v>SASDSR00039**C</v>
      </c>
      <c r="B16" s="1" t="s">
        <v>315</v>
      </c>
      <c r="C16" s="1" t="s">
        <v>326</v>
      </c>
      <c r="D16" s="4">
        <v>3.81</v>
      </c>
      <c r="E16" s="4">
        <v>3.98</v>
      </c>
      <c r="F16" s="1" t="s">
        <v>324</v>
      </c>
      <c r="G16" s="5">
        <v>16</v>
      </c>
      <c r="H16" s="5">
        <v>0</v>
      </c>
      <c r="I16" s="5">
        <v>11</v>
      </c>
      <c r="J16" s="5">
        <v>0</v>
      </c>
      <c r="K16" s="5">
        <v>0</v>
      </c>
      <c r="L16" s="5">
        <f t="shared" si="1"/>
        <v>27</v>
      </c>
      <c r="M16" s="1" t="s">
        <v>332</v>
      </c>
      <c r="N16" s="1">
        <v>27</v>
      </c>
      <c r="O16" s="1" t="s">
        <v>1660</v>
      </c>
      <c r="P16" s="3">
        <v>105561</v>
      </c>
    </row>
    <row r="17" spans="1:18" hidden="1" x14ac:dyDescent="0.2">
      <c r="A17" s="8" t="str">
        <f t="shared" si="0"/>
        <v>SASDSR00039**C</v>
      </c>
      <c r="B17" s="1" t="s">
        <v>315</v>
      </c>
      <c r="C17" s="1" t="s">
        <v>326</v>
      </c>
      <c r="D17" s="4">
        <v>4.79</v>
      </c>
      <c r="E17" s="4">
        <v>6.53</v>
      </c>
      <c r="F17" s="1" t="s">
        <v>322</v>
      </c>
      <c r="G17" s="5">
        <v>0</v>
      </c>
      <c r="H17" s="5">
        <v>0</v>
      </c>
      <c r="I17" s="5">
        <v>122</v>
      </c>
      <c r="J17" s="5">
        <v>0</v>
      </c>
      <c r="K17" s="5">
        <v>0</v>
      </c>
      <c r="L17" s="5">
        <f t="shared" si="1"/>
        <v>122</v>
      </c>
      <c r="M17" s="1" t="s">
        <v>323</v>
      </c>
      <c r="N17" s="1">
        <v>122</v>
      </c>
      <c r="O17" s="1" t="s">
        <v>1660</v>
      </c>
      <c r="P17" s="3">
        <v>105561</v>
      </c>
    </row>
    <row r="18" spans="1:18" hidden="1" x14ac:dyDescent="0.2">
      <c r="A18" s="8" t="str">
        <f t="shared" si="0"/>
        <v>SASDSR00039**C</v>
      </c>
      <c r="B18" s="1" t="s">
        <v>315</v>
      </c>
      <c r="C18" s="1" t="s">
        <v>326</v>
      </c>
      <c r="D18" s="4">
        <v>6.53</v>
      </c>
      <c r="E18" s="4">
        <v>7.04</v>
      </c>
      <c r="F18" s="1" t="s">
        <v>329</v>
      </c>
      <c r="G18" s="5">
        <v>0</v>
      </c>
      <c r="H18" s="5">
        <v>0</v>
      </c>
      <c r="I18" s="5">
        <v>67</v>
      </c>
      <c r="J18" s="5">
        <v>0</v>
      </c>
      <c r="K18" s="5">
        <v>0</v>
      </c>
      <c r="L18" s="5">
        <f t="shared" si="1"/>
        <v>67</v>
      </c>
      <c r="M18" s="2" t="s">
        <v>110</v>
      </c>
      <c r="N18" s="1">
        <v>67</v>
      </c>
      <c r="O18" s="1" t="s">
        <v>1660</v>
      </c>
      <c r="P18" s="3">
        <v>105561</v>
      </c>
    </row>
    <row r="19" spans="1:18" hidden="1" x14ac:dyDescent="0.2">
      <c r="A19" s="8" t="str">
        <f t="shared" si="0"/>
        <v>SASDSR00039**C</v>
      </c>
      <c r="B19" s="1" t="s">
        <v>315</v>
      </c>
      <c r="C19" s="1" t="s">
        <v>326</v>
      </c>
      <c r="D19" s="4">
        <v>7.04</v>
      </c>
      <c r="E19" s="4">
        <v>8.1300000000000008</v>
      </c>
      <c r="F19" s="1" t="s">
        <v>322</v>
      </c>
      <c r="G19" s="5">
        <v>0</v>
      </c>
      <c r="H19" s="5">
        <v>0</v>
      </c>
      <c r="I19" s="5">
        <v>72</v>
      </c>
      <c r="J19" s="5">
        <v>0</v>
      </c>
      <c r="K19" s="5">
        <v>0</v>
      </c>
      <c r="L19" s="5">
        <f t="shared" si="1"/>
        <v>72</v>
      </c>
      <c r="M19" s="1" t="s">
        <v>323</v>
      </c>
      <c r="N19" s="1">
        <v>72</v>
      </c>
      <c r="O19" s="1" t="s">
        <v>1660</v>
      </c>
      <c r="P19" s="3">
        <v>105561</v>
      </c>
    </row>
    <row r="20" spans="1:18" hidden="1" x14ac:dyDescent="0.2">
      <c r="A20" s="8" t="str">
        <f t="shared" si="0"/>
        <v>SASDSR00058**C</v>
      </c>
      <c r="B20" s="1" t="s">
        <v>315</v>
      </c>
      <c r="C20" s="1" t="s">
        <v>333</v>
      </c>
      <c r="D20" s="4">
        <v>0</v>
      </c>
      <c r="E20" s="4">
        <v>0.17</v>
      </c>
      <c r="F20" s="1" t="s">
        <v>334</v>
      </c>
      <c r="G20" s="5">
        <v>16</v>
      </c>
      <c r="H20" s="5">
        <v>0</v>
      </c>
      <c r="I20" s="5">
        <v>11</v>
      </c>
      <c r="J20" s="5">
        <v>0</v>
      </c>
      <c r="K20" s="5">
        <v>0</v>
      </c>
      <c r="L20" s="5">
        <f t="shared" si="1"/>
        <v>27</v>
      </c>
      <c r="M20" s="1" t="s">
        <v>335</v>
      </c>
      <c r="N20" s="1">
        <v>45</v>
      </c>
      <c r="O20" s="1" t="s">
        <v>1660</v>
      </c>
      <c r="P20" s="3">
        <v>105561</v>
      </c>
    </row>
    <row r="21" spans="1:18" hidden="1" x14ac:dyDescent="0.2">
      <c r="A21" s="8" t="str">
        <f t="shared" si="0"/>
        <v>SASDSR00058**C</v>
      </c>
      <c r="B21" s="1" t="s">
        <v>315</v>
      </c>
      <c r="C21" s="1" t="s">
        <v>333</v>
      </c>
      <c r="D21" s="4">
        <v>0.17</v>
      </c>
      <c r="E21" s="4">
        <v>0.25</v>
      </c>
      <c r="F21" s="1" t="s">
        <v>324</v>
      </c>
      <c r="G21" s="5">
        <v>0</v>
      </c>
      <c r="H21" s="5">
        <v>0</v>
      </c>
      <c r="I21" s="5">
        <v>10</v>
      </c>
      <c r="J21" s="5">
        <v>6</v>
      </c>
      <c r="K21" s="5">
        <v>0</v>
      </c>
      <c r="L21" s="5">
        <f t="shared" si="1"/>
        <v>16</v>
      </c>
      <c r="M21" s="1" t="s">
        <v>336</v>
      </c>
      <c r="N21" s="1">
        <v>14</v>
      </c>
      <c r="O21" s="1" t="s">
        <v>1660</v>
      </c>
      <c r="P21" s="3">
        <v>105561</v>
      </c>
    </row>
    <row r="22" spans="1:18" x14ac:dyDescent="0.2">
      <c r="A22" s="8" t="str">
        <f t="shared" si="0"/>
        <v>SASDSR00058**C</v>
      </c>
      <c r="B22" s="1" t="s">
        <v>315</v>
      </c>
      <c r="C22" s="1" t="s">
        <v>333</v>
      </c>
      <c r="D22" s="4">
        <v>0.25</v>
      </c>
      <c r="E22" s="4">
        <v>3.4</v>
      </c>
      <c r="F22" s="1" t="s">
        <v>322</v>
      </c>
      <c r="G22" s="5">
        <v>0</v>
      </c>
      <c r="H22" s="5">
        <v>0</v>
      </c>
      <c r="I22" s="5">
        <v>204</v>
      </c>
      <c r="J22" s="5">
        <v>0</v>
      </c>
      <c r="K22" s="5">
        <v>0</v>
      </c>
      <c r="L22" s="5">
        <f t="shared" si="1"/>
        <v>204</v>
      </c>
      <c r="M22" s="1" t="s">
        <v>323</v>
      </c>
      <c r="N22" s="1">
        <v>206</v>
      </c>
      <c r="O22" s="1" t="s">
        <v>1647</v>
      </c>
      <c r="P22" s="99">
        <v>102626</v>
      </c>
      <c r="R22" s="104" t="s">
        <v>1608</v>
      </c>
    </row>
    <row r="23" spans="1:18" x14ac:dyDescent="0.2">
      <c r="A23" s="8" t="str">
        <f t="shared" si="0"/>
        <v>SASDSR00058**C</v>
      </c>
      <c r="B23" s="1" t="s">
        <v>315</v>
      </c>
      <c r="C23" s="1" t="s">
        <v>333</v>
      </c>
      <c r="D23" s="4">
        <v>3.4</v>
      </c>
      <c r="E23" s="4">
        <v>3.6</v>
      </c>
      <c r="F23" s="1" t="s">
        <v>329</v>
      </c>
      <c r="G23" s="5">
        <v>0</v>
      </c>
      <c r="H23" s="5">
        <v>0</v>
      </c>
      <c r="I23" s="5">
        <v>26</v>
      </c>
      <c r="J23" s="5">
        <v>0</v>
      </c>
      <c r="K23" s="5">
        <v>0</v>
      </c>
      <c r="L23" s="5">
        <f t="shared" si="1"/>
        <v>26</v>
      </c>
      <c r="M23" s="1" t="s">
        <v>338</v>
      </c>
      <c r="N23" s="1">
        <v>28</v>
      </c>
      <c r="O23" s="1" t="s">
        <v>1647</v>
      </c>
      <c r="P23" s="99">
        <v>102626</v>
      </c>
      <c r="R23" s="104" t="s">
        <v>1608</v>
      </c>
    </row>
    <row r="24" spans="1:18" x14ac:dyDescent="0.2">
      <c r="A24" s="8" t="str">
        <f t="shared" si="0"/>
        <v>SASDSR00058**C</v>
      </c>
      <c r="B24" s="1" t="s">
        <v>315</v>
      </c>
      <c r="C24" s="1" t="s">
        <v>333</v>
      </c>
      <c r="D24" s="4">
        <v>3.6</v>
      </c>
      <c r="E24" s="4">
        <v>5.51</v>
      </c>
      <c r="F24" s="1" t="s">
        <v>322</v>
      </c>
      <c r="G24" s="5">
        <v>0</v>
      </c>
      <c r="H24" s="5">
        <v>0</v>
      </c>
      <c r="I24" s="5">
        <v>125</v>
      </c>
      <c r="J24" s="5">
        <v>0</v>
      </c>
      <c r="K24" s="5">
        <v>0</v>
      </c>
      <c r="L24" s="5">
        <f t="shared" si="1"/>
        <v>125</v>
      </c>
      <c r="M24" s="1" t="s">
        <v>323</v>
      </c>
      <c r="N24" s="1">
        <v>125</v>
      </c>
      <c r="O24" s="1" t="s">
        <v>1647</v>
      </c>
      <c r="P24" s="99">
        <v>102626</v>
      </c>
      <c r="R24" s="104" t="s">
        <v>1608</v>
      </c>
    </row>
    <row r="25" spans="1:18" x14ac:dyDescent="0.2">
      <c r="A25" s="8" t="str">
        <f t="shared" si="0"/>
        <v>SASDSR00058**C</v>
      </c>
      <c r="B25" s="1" t="s">
        <v>315</v>
      </c>
      <c r="C25" s="1" t="s">
        <v>333</v>
      </c>
      <c r="D25" s="4">
        <v>5.51</v>
      </c>
      <c r="E25" s="4">
        <v>5.99</v>
      </c>
      <c r="F25" s="1" t="s">
        <v>329</v>
      </c>
      <c r="G25" s="5">
        <v>0</v>
      </c>
      <c r="H25" s="5">
        <v>0</v>
      </c>
      <c r="I25" s="5">
        <v>43</v>
      </c>
      <c r="J25" s="5">
        <v>0</v>
      </c>
      <c r="K25" s="5">
        <v>0</v>
      </c>
      <c r="L25" s="5">
        <f t="shared" si="1"/>
        <v>43</v>
      </c>
      <c r="M25" s="1" t="s">
        <v>339</v>
      </c>
      <c r="N25" s="1">
        <v>99</v>
      </c>
      <c r="O25" s="1" t="s">
        <v>1647</v>
      </c>
      <c r="P25" s="99">
        <v>102626</v>
      </c>
      <c r="R25" s="104" t="s">
        <v>1608</v>
      </c>
    </row>
    <row r="26" spans="1:18" x14ac:dyDescent="0.2">
      <c r="A26" s="8" t="str">
        <f t="shared" si="0"/>
        <v>SASDSR00058**C</v>
      </c>
      <c r="B26" s="1" t="s">
        <v>315</v>
      </c>
      <c r="C26" s="1" t="s">
        <v>333</v>
      </c>
      <c r="D26" s="4">
        <v>5.99</v>
      </c>
      <c r="E26" s="4">
        <v>8.94</v>
      </c>
      <c r="F26" s="1" t="s">
        <v>322</v>
      </c>
      <c r="G26" s="5">
        <v>0</v>
      </c>
      <c r="H26" s="5">
        <v>0</v>
      </c>
      <c r="I26" s="5">
        <v>205</v>
      </c>
      <c r="J26" s="5">
        <v>0</v>
      </c>
      <c r="K26" s="5">
        <v>0</v>
      </c>
      <c r="L26" s="5">
        <f t="shared" si="1"/>
        <v>205</v>
      </c>
      <c r="M26" s="1" t="s">
        <v>323</v>
      </c>
      <c r="N26" s="1">
        <v>176</v>
      </c>
      <c r="O26" s="1" t="s">
        <v>1647</v>
      </c>
      <c r="P26" s="99">
        <v>102626</v>
      </c>
      <c r="R26" s="104" t="s">
        <v>1608</v>
      </c>
    </row>
    <row r="27" spans="1:18" x14ac:dyDescent="0.2">
      <c r="A27" s="8" t="str">
        <f t="shared" si="0"/>
        <v>SASDSR00058**C</v>
      </c>
      <c r="B27" s="1" t="s">
        <v>315</v>
      </c>
      <c r="C27" s="1" t="s">
        <v>333</v>
      </c>
      <c r="D27" s="4">
        <v>8.94</v>
      </c>
      <c r="E27" s="4">
        <v>9.32</v>
      </c>
      <c r="F27" s="1" t="s">
        <v>340</v>
      </c>
      <c r="G27" s="5">
        <v>16</v>
      </c>
      <c r="H27" s="5">
        <v>0</v>
      </c>
      <c r="I27" s="5">
        <v>11</v>
      </c>
      <c r="J27" s="5">
        <v>0</v>
      </c>
      <c r="K27" s="5">
        <v>0</v>
      </c>
      <c r="L27" s="5">
        <f t="shared" si="1"/>
        <v>27</v>
      </c>
      <c r="M27" s="1" t="s">
        <v>341</v>
      </c>
      <c r="N27" s="1">
        <v>38</v>
      </c>
      <c r="O27" s="1" t="s">
        <v>1647</v>
      </c>
      <c r="P27" s="99">
        <v>102626</v>
      </c>
      <c r="R27" s="104" t="s">
        <v>1608</v>
      </c>
    </row>
    <row r="28" spans="1:18" x14ac:dyDescent="0.2">
      <c r="A28" s="8" t="str">
        <f t="shared" si="0"/>
        <v>SASDSR00058**C</v>
      </c>
      <c r="B28" s="1" t="s">
        <v>315</v>
      </c>
      <c r="C28" s="1" t="s">
        <v>333</v>
      </c>
      <c r="D28" s="4">
        <v>9.32</v>
      </c>
      <c r="E28" s="4">
        <v>11.44</v>
      </c>
      <c r="F28" s="1" t="s">
        <v>322</v>
      </c>
      <c r="G28" s="5">
        <v>0</v>
      </c>
      <c r="H28" s="5">
        <v>0</v>
      </c>
      <c r="I28" s="5">
        <v>148</v>
      </c>
      <c r="J28" s="5">
        <v>0</v>
      </c>
      <c r="K28" s="5">
        <v>0</v>
      </c>
      <c r="L28" s="5">
        <f t="shared" si="1"/>
        <v>148</v>
      </c>
      <c r="M28" s="1" t="s">
        <v>323</v>
      </c>
      <c r="N28" s="1">
        <v>141</v>
      </c>
      <c r="O28" s="1" t="s">
        <v>1647</v>
      </c>
      <c r="P28" s="99">
        <v>102626</v>
      </c>
      <c r="R28" s="104" t="s">
        <v>1608</v>
      </c>
    </row>
    <row r="29" spans="1:18" x14ac:dyDescent="0.2">
      <c r="A29" s="8" t="str">
        <f t="shared" si="0"/>
        <v>SASDSR00058**C</v>
      </c>
      <c r="B29" s="1" t="s">
        <v>315</v>
      </c>
      <c r="C29" s="1" t="s">
        <v>333</v>
      </c>
      <c r="D29" s="4">
        <v>11.44</v>
      </c>
      <c r="E29" s="4">
        <v>11.84</v>
      </c>
      <c r="F29" s="1" t="s">
        <v>334</v>
      </c>
      <c r="G29" s="5">
        <v>32</v>
      </c>
      <c r="H29" s="5">
        <v>0</v>
      </c>
      <c r="I29" s="5">
        <v>21</v>
      </c>
      <c r="J29" s="5">
        <v>0</v>
      </c>
      <c r="K29" s="5">
        <v>0</v>
      </c>
      <c r="L29" s="5">
        <f t="shared" si="1"/>
        <v>53</v>
      </c>
      <c r="M29" s="1" t="s">
        <v>337</v>
      </c>
      <c r="N29" s="1">
        <v>54</v>
      </c>
      <c r="O29" s="1" t="s">
        <v>1647</v>
      </c>
      <c r="P29" s="99">
        <v>102626</v>
      </c>
      <c r="R29" s="104" t="s">
        <v>1608</v>
      </c>
    </row>
    <row r="30" spans="1:18" x14ac:dyDescent="0.2">
      <c r="A30" s="8" t="str">
        <f t="shared" si="0"/>
        <v>SASDSR00058**C</v>
      </c>
      <c r="B30" s="1" t="s">
        <v>315</v>
      </c>
      <c r="C30" s="1" t="s">
        <v>333</v>
      </c>
      <c r="D30" s="4">
        <v>11.84</v>
      </c>
      <c r="E30" s="4">
        <v>14.08</v>
      </c>
      <c r="F30" s="1" t="s">
        <v>322</v>
      </c>
      <c r="G30" s="5">
        <v>0</v>
      </c>
      <c r="H30" s="5">
        <v>0</v>
      </c>
      <c r="I30" s="5">
        <v>152</v>
      </c>
      <c r="J30" s="5">
        <v>0</v>
      </c>
      <c r="K30" s="5">
        <v>0</v>
      </c>
      <c r="L30" s="5">
        <f t="shared" si="1"/>
        <v>152</v>
      </c>
      <c r="M30" s="1" t="s">
        <v>323</v>
      </c>
      <c r="N30" s="1">
        <v>152</v>
      </c>
      <c r="O30" s="1" t="s">
        <v>1647</v>
      </c>
      <c r="P30" s="99">
        <v>102626</v>
      </c>
      <c r="R30" s="104" t="s">
        <v>1608</v>
      </c>
    </row>
    <row r="31" spans="1:18" hidden="1" x14ac:dyDescent="0.2">
      <c r="A31" s="8" t="str">
        <f t="shared" si="0"/>
        <v>SASDSR00060**C</v>
      </c>
      <c r="B31" s="1" t="s">
        <v>315</v>
      </c>
      <c r="C31" s="1" t="s">
        <v>342</v>
      </c>
      <c r="D31" s="4">
        <v>1.22</v>
      </c>
      <c r="E31" s="4">
        <v>3.37</v>
      </c>
      <c r="F31" s="1" t="s">
        <v>322</v>
      </c>
      <c r="G31" s="5">
        <v>0</v>
      </c>
      <c r="H31" s="5">
        <v>0</v>
      </c>
      <c r="I31" s="5">
        <v>153</v>
      </c>
      <c r="J31" s="5">
        <v>0</v>
      </c>
      <c r="K31" s="5">
        <v>0</v>
      </c>
      <c r="L31" s="5">
        <f t="shared" si="1"/>
        <v>153</v>
      </c>
      <c r="M31" s="1" t="s">
        <v>323</v>
      </c>
      <c r="N31" s="1">
        <v>153</v>
      </c>
      <c r="O31" s="1" t="s">
        <v>1660</v>
      </c>
      <c r="P31" s="3">
        <v>105561</v>
      </c>
    </row>
    <row r="32" spans="1:18" hidden="1" x14ac:dyDescent="0.2">
      <c r="A32" s="8" t="str">
        <f t="shared" si="0"/>
        <v>SASDSR00060**C</v>
      </c>
      <c r="B32" s="1" t="s">
        <v>315</v>
      </c>
      <c r="C32" s="1" t="s">
        <v>342</v>
      </c>
      <c r="D32" s="4">
        <v>3.37</v>
      </c>
      <c r="E32" s="4">
        <v>3.6</v>
      </c>
      <c r="F32" s="1">
        <v>15</v>
      </c>
      <c r="G32" s="5">
        <v>0</v>
      </c>
      <c r="H32" s="5">
        <v>0</v>
      </c>
      <c r="I32" s="5">
        <v>28</v>
      </c>
      <c r="J32" s="5">
        <v>0</v>
      </c>
      <c r="K32" s="5">
        <v>0</v>
      </c>
      <c r="L32" s="5">
        <f t="shared" si="1"/>
        <v>28</v>
      </c>
      <c r="M32" s="1" t="s">
        <v>343</v>
      </c>
      <c r="N32" s="1">
        <v>28</v>
      </c>
      <c r="O32" s="1" t="s">
        <v>1660</v>
      </c>
      <c r="P32" s="3">
        <v>105561</v>
      </c>
    </row>
    <row r="33" spans="1:16" hidden="1" x14ac:dyDescent="0.2">
      <c r="A33" s="8" t="str">
        <f t="shared" si="0"/>
        <v>SASDSR00060**C</v>
      </c>
      <c r="B33" s="1" t="s">
        <v>315</v>
      </c>
      <c r="C33" s="1" t="s">
        <v>342</v>
      </c>
      <c r="D33" s="4">
        <v>3.6</v>
      </c>
      <c r="E33" s="4">
        <v>5.31</v>
      </c>
      <c r="F33" s="1" t="s">
        <v>322</v>
      </c>
      <c r="G33" s="5">
        <v>0</v>
      </c>
      <c r="H33" s="5">
        <v>0</v>
      </c>
      <c r="I33" s="5">
        <v>111</v>
      </c>
      <c r="J33" s="5">
        <v>0</v>
      </c>
      <c r="K33" s="5">
        <v>0</v>
      </c>
      <c r="L33" s="5">
        <f t="shared" si="1"/>
        <v>111</v>
      </c>
      <c r="M33" s="1" t="s">
        <v>323</v>
      </c>
      <c r="N33" s="1">
        <v>111</v>
      </c>
      <c r="O33" s="1" t="s">
        <v>1660</v>
      </c>
      <c r="P33" s="3">
        <v>105561</v>
      </c>
    </row>
    <row r="34" spans="1:16" hidden="1" x14ac:dyDescent="0.2">
      <c r="A34" s="8" t="str">
        <f t="shared" si="0"/>
        <v>SASDSR00060**C</v>
      </c>
      <c r="B34" s="1" t="s">
        <v>315</v>
      </c>
      <c r="C34" s="1" t="s">
        <v>342</v>
      </c>
      <c r="D34" s="4">
        <v>5.31</v>
      </c>
      <c r="E34" s="4">
        <v>5.78</v>
      </c>
      <c r="F34" s="1">
        <v>8</v>
      </c>
      <c r="G34" s="5">
        <v>0</v>
      </c>
      <c r="H34" s="5">
        <v>0</v>
      </c>
      <c r="I34" s="5">
        <v>36</v>
      </c>
      <c r="J34" s="5">
        <v>0</v>
      </c>
      <c r="K34" s="5">
        <v>0</v>
      </c>
      <c r="L34" s="5">
        <f t="shared" si="1"/>
        <v>36</v>
      </c>
      <c r="M34" s="1" t="s">
        <v>344</v>
      </c>
      <c r="N34" s="1">
        <v>36</v>
      </c>
      <c r="O34" s="1" t="s">
        <v>1660</v>
      </c>
      <c r="P34" s="3">
        <v>105561</v>
      </c>
    </row>
    <row r="35" spans="1:16" hidden="1" x14ac:dyDescent="0.2">
      <c r="A35" s="8" t="str">
        <f t="shared" si="0"/>
        <v>SASDSR00060**C</v>
      </c>
      <c r="B35" s="1" t="s">
        <v>315</v>
      </c>
      <c r="C35" s="1" t="s">
        <v>342</v>
      </c>
      <c r="D35" s="4">
        <v>5.78</v>
      </c>
      <c r="E35" s="4">
        <v>7.78</v>
      </c>
      <c r="F35" s="1" t="s">
        <v>322</v>
      </c>
      <c r="G35" s="5">
        <v>0</v>
      </c>
      <c r="H35" s="5">
        <v>0</v>
      </c>
      <c r="I35" s="5">
        <v>129</v>
      </c>
      <c r="J35" s="5">
        <v>0</v>
      </c>
      <c r="K35" s="5">
        <v>0</v>
      </c>
      <c r="L35" s="5">
        <f t="shared" si="1"/>
        <v>129</v>
      </c>
      <c r="M35" s="1" t="s">
        <v>323</v>
      </c>
      <c r="N35" s="1">
        <v>129</v>
      </c>
      <c r="O35" s="1" t="s">
        <v>1660</v>
      </c>
      <c r="P35" s="3">
        <v>105561</v>
      </c>
    </row>
    <row r="36" spans="1:16" hidden="1" x14ac:dyDescent="0.2">
      <c r="A36" s="8" t="str">
        <f t="shared" si="0"/>
        <v>SASDSR00060**C</v>
      </c>
      <c r="B36" s="1" t="s">
        <v>315</v>
      </c>
      <c r="C36" s="1" t="s">
        <v>342</v>
      </c>
      <c r="D36" s="4">
        <v>7.78</v>
      </c>
      <c r="E36" s="4">
        <v>8.2100000000000009</v>
      </c>
      <c r="F36" s="1">
        <v>15</v>
      </c>
      <c r="G36" s="5">
        <v>0</v>
      </c>
      <c r="H36" s="5">
        <v>0</v>
      </c>
      <c r="I36" s="5">
        <v>56</v>
      </c>
      <c r="J36" s="5">
        <v>0</v>
      </c>
      <c r="K36" s="5">
        <v>0</v>
      </c>
      <c r="L36" s="5">
        <f t="shared" si="1"/>
        <v>56</v>
      </c>
      <c r="M36" s="1" t="s">
        <v>345</v>
      </c>
      <c r="N36" s="1">
        <v>56</v>
      </c>
      <c r="O36" s="1" t="s">
        <v>1660</v>
      </c>
      <c r="P36" s="3">
        <v>105561</v>
      </c>
    </row>
    <row r="37" spans="1:16" hidden="1" x14ac:dyDescent="0.2">
      <c r="A37" s="8" t="str">
        <f t="shared" si="0"/>
        <v>SASDSR00060**C</v>
      </c>
      <c r="B37" s="1" t="s">
        <v>315</v>
      </c>
      <c r="C37" s="1" t="s">
        <v>342</v>
      </c>
      <c r="D37" s="4">
        <v>8.2100000000000009</v>
      </c>
      <c r="E37" s="4">
        <v>9.0500000000000007</v>
      </c>
      <c r="F37" s="1" t="s">
        <v>322</v>
      </c>
      <c r="G37" s="5">
        <v>0</v>
      </c>
      <c r="H37" s="5">
        <v>0</v>
      </c>
      <c r="I37" s="5">
        <v>55</v>
      </c>
      <c r="J37" s="5">
        <v>0</v>
      </c>
      <c r="K37" s="5">
        <v>0</v>
      </c>
      <c r="L37" s="5">
        <f t="shared" si="1"/>
        <v>55</v>
      </c>
      <c r="M37" s="1" t="s">
        <v>323</v>
      </c>
      <c r="N37" s="1">
        <v>55</v>
      </c>
      <c r="O37" s="1" t="s">
        <v>1674</v>
      </c>
      <c r="P37" s="99">
        <v>108032</v>
      </c>
    </row>
    <row r="38" spans="1:16" hidden="1" x14ac:dyDescent="0.2">
      <c r="A38" s="8" t="str">
        <f t="shared" si="0"/>
        <v>SASDSR00060**C</v>
      </c>
      <c r="B38" s="1" t="s">
        <v>315</v>
      </c>
      <c r="C38" s="1" t="s">
        <v>342</v>
      </c>
      <c r="D38" s="4">
        <v>9.0500000000000007</v>
      </c>
      <c r="E38" s="4">
        <v>9.27</v>
      </c>
      <c r="F38" s="1">
        <v>15</v>
      </c>
      <c r="G38" s="5">
        <v>0</v>
      </c>
      <c r="H38" s="5">
        <v>0</v>
      </c>
      <c r="I38" s="5">
        <v>28</v>
      </c>
      <c r="J38" s="5">
        <v>0</v>
      </c>
      <c r="K38" s="5">
        <v>0</v>
      </c>
      <c r="L38" s="5">
        <f t="shared" si="1"/>
        <v>28</v>
      </c>
      <c r="M38" s="1" t="s">
        <v>343</v>
      </c>
      <c r="N38" s="1">
        <v>28</v>
      </c>
      <c r="O38" s="1" t="s">
        <v>1674</v>
      </c>
      <c r="P38" s="99">
        <v>108032</v>
      </c>
    </row>
    <row r="39" spans="1:16" hidden="1" x14ac:dyDescent="0.2">
      <c r="A39" s="8" t="str">
        <f t="shared" si="0"/>
        <v>SASDSR00060**C</v>
      </c>
      <c r="B39" s="1" t="s">
        <v>315</v>
      </c>
      <c r="C39" s="1" t="s">
        <v>342</v>
      </c>
      <c r="D39" s="4">
        <v>9.27</v>
      </c>
      <c r="E39" s="4">
        <v>10.19</v>
      </c>
      <c r="F39" s="1" t="s">
        <v>322</v>
      </c>
      <c r="G39" s="5">
        <v>0</v>
      </c>
      <c r="H39" s="5">
        <v>0</v>
      </c>
      <c r="I39" s="5">
        <v>60</v>
      </c>
      <c r="J39" s="5">
        <v>0</v>
      </c>
      <c r="K39" s="5">
        <v>0</v>
      </c>
      <c r="L39" s="5">
        <f t="shared" si="1"/>
        <v>60</v>
      </c>
      <c r="M39" s="1" t="s">
        <v>323</v>
      </c>
      <c r="N39" s="1">
        <v>60</v>
      </c>
      <c r="O39" s="1" t="s">
        <v>1674</v>
      </c>
      <c r="P39" s="99">
        <v>108032</v>
      </c>
    </row>
    <row r="40" spans="1:16" hidden="1" x14ac:dyDescent="0.2">
      <c r="A40" s="8" t="str">
        <f t="shared" si="0"/>
        <v>SASDSR00060**C</v>
      </c>
      <c r="B40" s="1" t="s">
        <v>315</v>
      </c>
      <c r="C40" s="1" t="s">
        <v>342</v>
      </c>
      <c r="D40" s="4">
        <v>10.19</v>
      </c>
      <c r="E40" s="4">
        <v>10.53</v>
      </c>
      <c r="F40" s="1" t="s">
        <v>329</v>
      </c>
      <c r="G40" s="5">
        <v>0</v>
      </c>
      <c r="H40" s="5">
        <v>0</v>
      </c>
      <c r="I40" s="5">
        <v>51</v>
      </c>
      <c r="J40" s="5">
        <v>0</v>
      </c>
      <c r="K40" s="5">
        <v>0</v>
      </c>
      <c r="L40" s="5">
        <f t="shared" si="1"/>
        <v>51</v>
      </c>
      <c r="M40" s="1" t="s">
        <v>346</v>
      </c>
      <c r="N40" s="1">
        <v>51</v>
      </c>
      <c r="O40" s="1" t="s">
        <v>1674</v>
      </c>
      <c r="P40" s="99">
        <v>108032</v>
      </c>
    </row>
    <row r="41" spans="1:16" hidden="1" x14ac:dyDescent="0.2">
      <c r="A41" s="8" t="str">
        <f t="shared" si="0"/>
        <v>SASDSR00060**C</v>
      </c>
      <c r="B41" s="1" t="s">
        <v>315</v>
      </c>
      <c r="C41" s="1" t="s">
        <v>342</v>
      </c>
      <c r="D41" s="4">
        <v>11.29</v>
      </c>
      <c r="E41" s="4">
        <v>11.73</v>
      </c>
      <c r="F41" s="1" t="s">
        <v>322</v>
      </c>
      <c r="G41" s="5">
        <v>0</v>
      </c>
      <c r="H41" s="5">
        <v>0</v>
      </c>
      <c r="I41" s="5">
        <v>29</v>
      </c>
      <c r="J41" s="5">
        <v>0</v>
      </c>
      <c r="K41" s="5">
        <v>0</v>
      </c>
      <c r="L41" s="5">
        <f t="shared" si="1"/>
        <v>29</v>
      </c>
      <c r="M41" s="1" t="s">
        <v>323</v>
      </c>
      <c r="N41" s="1">
        <v>164</v>
      </c>
      <c r="O41" s="1" t="s">
        <v>1660</v>
      </c>
      <c r="P41" s="3">
        <v>105561</v>
      </c>
    </row>
    <row r="42" spans="1:16" hidden="1" x14ac:dyDescent="0.2">
      <c r="A42" s="8" t="str">
        <f t="shared" si="0"/>
        <v>SASDSR00060**C</v>
      </c>
      <c r="B42" s="1" t="s">
        <v>315</v>
      </c>
      <c r="C42" s="1" t="s">
        <v>342</v>
      </c>
      <c r="D42" s="4">
        <v>11.73</v>
      </c>
      <c r="E42" s="4">
        <v>15.22</v>
      </c>
      <c r="F42" s="1" t="s">
        <v>322</v>
      </c>
      <c r="G42" s="5">
        <v>0</v>
      </c>
      <c r="H42" s="5">
        <v>0</v>
      </c>
      <c r="I42" s="5">
        <v>230</v>
      </c>
      <c r="J42" s="5">
        <v>0</v>
      </c>
      <c r="K42" s="5">
        <v>0</v>
      </c>
      <c r="L42" s="5">
        <f t="shared" si="1"/>
        <v>230</v>
      </c>
      <c r="M42" s="1" t="s">
        <v>323</v>
      </c>
      <c r="N42" s="1">
        <v>230</v>
      </c>
      <c r="O42" s="1" t="s">
        <v>1674</v>
      </c>
      <c r="P42" s="99">
        <v>108032</v>
      </c>
    </row>
    <row r="43" spans="1:16" hidden="1" x14ac:dyDescent="0.2">
      <c r="A43" s="8" t="str">
        <f t="shared" si="0"/>
        <v>SASDSR00060**C</v>
      </c>
      <c r="B43" s="1" t="s">
        <v>315</v>
      </c>
      <c r="C43" s="1" t="s">
        <v>342</v>
      </c>
      <c r="D43" s="4">
        <v>15.22</v>
      </c>
      <c r="E43" s="4">
        <v>15.44</v>
      </c>
      <c r="F43" s="1" t="s">
        <v>329</v>
      </c>
      <c r="G43" s="5">
        <v>0</v>
      </c>
      <c r="H43" s="5">
        <v>0</v>
      </c>
      <c r="I43" s="5">
        <v>58</v>
      </c>
      <c r="J43" s="5">
        <v>0</v>
      </c>
      <c r="K43" s="5">
        <v>0</v>
      </c>
      <c r="L43" s="5">
        <f t="shared" si="1"/>
        <v>58</v>
      </c>
      <c r="M43" s="1" t="s">
        <v>347</v>
      </c>
      <c r="N43" s="1">
        <v>31</v>
      </c>
      <c r="O43" s="1" t="s">
        <v>1674</v>
      </c>
      <c r="P43" s="99">
        <v>108032</v>
      </c>
    </row>
    <row r="44" spans="1:16" hidden="1" x14ac:dyDescent="0.2">
      <c r="A44" s="8" t="str">
        <f t="shared" si="0"/>
        <v>SASDSR00060**C</v>
      </c>
      <c r="B44" s="1" t="s">
        <v>315</v>
      </c>
      <c r="C44" s="1" t="s">
        <v>342</v>
      </c>
      <c r="D44" s="4">
        <v>15.44</v>
      </c>
      <c r="E44" s="4">
        <v>16.32</v>
      </c>
      <c r="F44" s="1" t="s">
        <v>322</v>
      </c>
      <c r="G44" s="5">
        <v>0</v>
      </c>
      <c r="H44" s="5">
        <v>0</v>
      </c>
      <c r="I44" s="5">
        <v>52</v>
      </c>
      <c r="J44" s="5">
        <v>0</v>
      </c>
      <c r="K44" s="5">
        <v>0</v>
      </c>
      <c r="L44" s="5">
        <f t="shared" si="1"/>
        <v>52</v>
      </c>
      <c r="M44" s="1" t="s">
        <v>323</v>
      </c>
      <c r="N44" s="1">
        <v>52</v>
      </c>
      <c r="O44" s="1" t="s">
        <v>1674</v>
      </c>
      <c r="P44" s="99">
        <v>108032</v>
      </c>
    </row>
    <row r="45" spans="1:16" hidden="1" x14ac:dyDescent="0.2">
      <c r="A45" s="8" t="str">
        <f t="shared" si="0"/>
        <v>SASDSR00060**C</v>
      </c>
      <c r="B45" s="1" t="s">
        <v>315</v>
      </c>
      <c r="C45" s="1" t="s">
        <v>342</v>
      </c>
      <c r="D45" s="4">
        <v>16.32</v>
      </c>
      <c r="E45" s="4">
        <v>16.559999999999999</v>
      </c>
      <c r="F45" s="1" t="s">
        <v>324</v>
      </c>
      <c r="G45" s="5">
        <v>0</v>
      </c>
      <c r="H45" s="5">
        <v>0</v>
      </c>
      <c r="I45" s="5">
        <v>22</v>
      </c>
      <c r="J45" s="5">
        <v>0</v>
      </c>
      <c r="K45" s="5">
        <v>0</v>
      </c>
      <c r="L45" s="5">
        <f t="shared" si="1"/>
        <v>22</v>
      </c>
      <c r="M45" s="1" t="s">
        <v>348</v>
      </c>
      <c r="N45" s="1">
        <v>22</v>
      </c>
      <c r="O45" s="1" t="s">
        <v>1674</v>
      </c>
      <c r="P45" s="99">
        <v>108032</v>
      </c>
    </row>
    <row r="46" spans="1:16" hidden="1" x14ac:dyDescent="0.2">
      <c r="A46" s="8" t="str">
        <f t="shared" si="0"/>
        <v>SASDSR00060**C</v>
      </c>
      <c r="B46" s="1" t="s">
        <v>315</v>
      </c>
      <c r="C46" s="1" t="s">
        <v>342</v>
      </c>
      <c r="D46" s="4">
        <v>26.24</v>
      </c>
      <c r="E46" s="4">
        <v>26.4</v>
      </c>
      <c r="F46" s="1" t="s">
        <v>334</v>
      </c>
      <c r="G46" s="5">
        <v>0</v>
      </c>
      <c r="H46" s="5">
        <v>0</v>
      </c>
      <c r="I46" s="5">
        <v>22</v>
      </c>
      <c r="J46" s="5">
        <v>0</v>
      </c>
      <c r="K46" s="5">
        <v>0</v>
      </c>
      <c r="L46" s="5">
        <f t="shared" si="1"/>
        <v>22</v>
      </c>
      <c r="M46" s="1" t="s">
        <v>349</v>
      </c>
      <c r="N46" s="1">
        <v>22</v>
      </c>
      <c r="O46" s="1" t="s">
        <v>1660</v>
      </c>
      <c r="P46" s="3">
        <v>105561</v>
      </c>
    </row>
    <row r="47" spans="1:16" hidden="1" x14ac:dyDescent="0.2">
      <c r="A47" s="8" t="str">
        <f t="shared" si="0"/>
        <v>SASDSR00060**C</v>
      </c>
      <c r="B47" s="1" t="s">
        <v>315</v>
      </c>
      <c r="C47" s="1" t="s">
        <v>342</v>
      </c>
      <c r="D47" s="4">
        <v>26.4</v>
      </c>
      <c r="E47" s="4">
        <v>26.6</v>
      </c>
      <c r="F47" s="1" t="s">
        <v>329</v>
      </c>
      <c r="G47" s="5">
        <v>0</v>
      </c>
      <c r="H47" s="5">
        <v>0</v>
      </c>
      <c r="I47" s="5">
        <v>29</v>
      </c>
      <c r="J47" s="5">
        <v>0</v>
      </c>
      <c r="K47" s="5">
        <v>0</v>
      </c>
      <c r="L47" s="5">
        <f t="shared" si="1"/>
        <v>29</v>
      </c>
      <c r="M47" s="1" t="s">
        <v>343</v>
      </c>
      <c r="N47" s="1">
        <v>29</v>
      </c>
      <c r="O47" s="1" t="s">
        <v>1660</v>
      </c>
      <c r="P47" s="3">
        <v>105561</v>
      </c>
    </row>
    <row r="48" spans="1:16" hidden="1" x14ac:dyDescent="0.2">
      <c r="A48" s="8" t="str">
        <f t="shared" si="0"/>
        <v>SASDSR00060**C</v>
      </c>
      <c r="B48" s="1" t="s">
        <v>315</v>
      </c>
      <c r="C48" s="1" t="s">
        <v>342</v>
      </c>
      <c r="D48" s="4">
        <v>26.6</v>
      </c>
      <c r="E48" s="4">
        <v>27.49</v>
      </c>
      <c r="F48" s="1" t="s">
        <v>322</v>
      </c>
      <c r="G48" s="5">
        <v>0</v>
      </c>
      <c r="H48" s="5">
        <v>0</v>
      </c>
      <c r="I48" s="5">
        <v>48</v>
      </c>
      <c r="J48" s="5">
        <v>0</v>
      </c>
      <c r="K48" s="5">
        <v>0</v>
      </c>
      <c r="L48" s="5">
        <f t="shared" si="1"/>
        <v>48</v>
      </c>
      <c r="M48" s="1" t="s">
        <v>323</v>
      </c>
      <c r="N48" s="1">
        <v>48</v>
      </c>
      <c r="O48" s="1" t="s">
        <v>1660</v>
      </c>
      <c r="P48" s="3">
        <v>105561</v>
      </c>
    </row>
    <row r="49" spans="1:17" hidden="1" x14ac:dyDescent="0.2">
      <c r="A49" s="8" t="str">
        <f t="shared" si="0"/>
        <v>SASDSR00060**C</v>
      </c>
      <c r="B49" s="1" t="s">
        <v>315</v>
      </c>
      <c r="C49" s="1" t="s">
        <v>342</v>
      </c>
      <c r="D49" s="4">
        <v>27.49</v>
      </c>
      <c r="E49" s="4">
        <v>27.63</v>
      </c>
      <c r="F49" s="1" t="s">
        <v>327</v>
      </c>
      <c r="G49" s="5">
        <v>0</v>
      </c>
      <c r="H49" s="5">
        <v>0</v>
      </c>
      <c r="I49" s="5">
        <v>67</v>
      </c>
      <c r="J49" s="5">
        <v>0</v>
      </c>
      <c r="K49" s="5">
        <v>0</v>
      </c>
      <c r="L49" s="5">
        <f t="shared" si="1"/>
        <v>67</v>
      </c>
      <c r="M49" s="1" t="s">
        <v>347</v>
      </c>
      <c r="N49" s="1">
        <v>67</v>
      </c>
      <c r="O49" s="1" t="s">
        <v>1660</v>
      </c>
      <c r="P49" s="3">
        <v>105561</v>
      </c>
    </row>
    <row r="50" spans="1:17" hidden="1" x14ac:dyDescent="0.2">
      <c r="A50" s="8" t="str">
        <f t="shared" si="0"/>
        <v>SASDSR00060**C</v>
      </c>
      <c r="B50" s="1" t="s">
        <v>315</v>
      </c>
      <c r="C50" s="1" t="s">
        <v>342</v>
      </c>
      <c r="D50" s="4">
        <v>27.63</v>
      </c>
      <c r="E50" s="4">
        <v>28.47</v>
      </c>
      <c r="F50" s="1" t="s">
        <v>322</v>
      </c>
      <c r="G50" s="5">
        <v>0</v>
      </c>
      <c r="H50" s="5">
        <v>0</v>
      </c>
      <c r="I50" s="5">
        <v>18</v>
      </c>
      <c r="J50" s="5">
        <v>0</v>
      </c>
      <c r="K50" s="5">
        <v>0</v>
      </c>
      <c r="L50" s="5">
        <f t="shared" si="1"/>
        <v>18</v>
      </c>
      <c r="M50" s="1" t="s">
        <v>323</v>
      </c>
      <c r="N50" s="1">
        <v>18</v>
      </c>
      <c r="O50" s="1" t="s">
        <v>1660</v>
      </c>
      <c r="P50" s="3">
        <v>105561</v>
      </c>
    </row>
    <row r="51" spans="1:17" hidden="1" x14ac:dyDescent="0.2">
      <c r="A51" s="8" t="str">
        <f t="shared" si="0"/>
        <v>SASDSR00060**C</v>
      </c>
      <c r="B51" s="1" t="s">
        <v>315</v>
      </c>
      <c r="C51" s="1" t="s">
        <v>342</v>
      </c>
      <c r="D51" s="4">
        <v>28.47</v>
      </c>
      <c r="E51" s="4">
        <v>28.61</v>
      </c>
      <c r="F51" s="1" t="s">
        <v>329</v>
      </c>
      <c r="G51" s="5">
        <v>0</v>
      </c>
      <c r="H51" s="5">
        <v>0</v>
      </c>
      <c r="I51" s="5">
        <v>25</v>
      </c>
      <c r="J51" s="5">
        <v>0</v>
      </c>
      <c r="K51" s="5">
        <v>0</v>
      </c>
      <c r="L51" s="5">
        <f t="shared" si="1"/>
        <v>25</v>
      </c>
      <c r="M51" s="1" t="s">
        <v>343</v>
      </c>
      <c r="N51" s="1">
        <v>25</v>
      </c>
      <c r="O51" s="1" t="s">
        <v>1660</v>
      </c>
      <c r="P51" s="3">
        <v>105561</v>
      </c>
    </row>
    <row r="52" spans="1:17" hidden="1" x14ac:dyDescent="0.2">
      <c r="A52" s="8" t="str">
        <f t="shared" si="0"/>
        <v>SASDSR00060**C</v>
      </c>
      <c r="B52" s="1" t="s">
        <v>315</v>
      </c>
      <c r="C52" s="1" t="s">
        <v>342</v>
      </c>
      <c r="D52" s="4">
        <v>28.61</v>
      </c>
      <c r="E52" s="4">
        <v>29.09</v>
      </c>
      <c r="F52" s="1" t="s">
        <v>322</v>
      </c>
      <c r="G52" s="5">
        <v>0</v>
      </c>
      <c r="H52" s="5">
        <v>0</v>
      </c>
      <c r="I52" s="5">
        <v>57</v>
      </c>
      <c r="J52" s="5">
        <v>0</v>
      </c>
      <c r="K52" s="5">
        <v>0</v>
      </c>
      <c r="L52" s="5">
        <f t="shared" si="1"/>
        <v>57</v>
      </c>
      <c r="M52" s="1" t="s">
        <v>323</v>
      </c>
      <c r="N52" s="1">
        <v>57</v>
      </c>
      <c r="O52" s="1" t="s">
        <v>1660</v>
      </c>
      <c r="P52" s="3">
        <v>105561</v>
      </c>
    </row>
    <row r="53" spans="1:17" hidden="1" x14ac:dyDescent="0.2">
      <c r="A53" s="8" t="str">
        <f t="shared" si="0"/>
        <v>SASDSR00060**C</v>
      </c>
      <c r="B53" s="1" t="s">
        <v>315</v>
      </c>
      <c r="C53" s="1" t="s">
        <v>342</v>
      </c>
      <c r="D53" s="4">
        <v>29.09</v>
      </c>
      <c r="E53" s="4">
        <v>30.15</v>
      </c>
      <c r="F53" s="1">
        <v>15</v>
      </c>
      <c r="G53" s="5">
        <v>0</v>
      </c>
      <c r="H53" s="5">
        <v>0</v>
      </c>
      <c r="I53" s="5">
        <v>20</v>
      </c>
      <c r="J53" s="5">
        <v>0</v>
      </c>
      <c r="K53" s="5">
        <v>0</v>
      </c>
      <c r="L53" s="5">
        <v>20</v>
      </c>
      <c r="M53" s="1" t="s">
        <v>343</v>
      </c>
      <c r="N53" s="1">
        <v>20</v>
      </c>
      <c r="O53" s="1" t="s">
        <v>1660</v>
      </c>
      <c r="P53" s="3">
        <v>105561</v>
      </c>
    </row>
    <row r="54" spans="1:17" hidden="1" x14ac:dyDescent="0.2">
      <c r="A54" s="8" t="str">
        <f t="shared" si="0"/>
        <v>SASDSR00060**C</v>
      </c>
      <c r="B54" s="1" t="s">
        <v>315</v>
      </c>
      <c r="C54" s="1" t="s">
        <v>342</v>
      </c>
      <c r="D54" s="4">
        <v>30.15</v>
      </c>
      <c r="E54" s="4">
        <v>30.32</v>
      </c>
      <c r="F54" s="1" t="s">
        <v>334</v>
      </c>
      <c r="G54" s="5">
        <v>32</v>
      </c>
      <c r="H54" s="5">
        <v>0</v>
      </c>
      <c r="I54" s="5">
        <v>22</v>
      </c>
      <c r="J54" s="5">
        <v>0</v>
      </c>
      <c r="K54" s="5">
        <v>0</v>
      </c>
      <c r="L54" s="5">
        <f t="shared" ref="L54:L117" si="2">SUM(G54:K54)</f>
        <v>54</v>
      </c>
      <c r="M54" s="1" t="s">
        <v>337</v>
      </c>
      <c r="N54" s="1">
        <v>54</v>
      </c>
      <c r="O54" s="1" t="s">
        <v>1660</v>
      </c>
      <c r="P54" s="3">
        <v>105561</v>
      </c>
    </row>
    <row r="55" spans="1:17" hidden="1" x14ac:dyDescent="0.2">
      <c r="A55" s="8" t="str">
        <f t="shared" si="0"/>
        <v>SASDSR00060**C</v>
      </c>
      <c r="B55" s="1" t="s">
        <v>315</v>
      </c>
      <c r="C55" s="1" t="s">
        <v>342</v>
      </c>
      <c r="D55" s="4">
        <v>30.32</v>
      </c>
      <c r="E55" s="4">
        <v>32.83</v>
      </c>
      <c r="F55" s="1" t="s">
        <v>1488</v>
      </c>
      <c r="G55" s="5">
        <v>16</v>
      </c>
      <c r="H55" s="5">
        <v>0</v>
      </c>
      <c r="I55" s="5">
        <v>164</v>
      </c>
      <c r="J55" s="5">
        <v>0</v>
      </c>
      <c r="K55" s="5">
        <v>0</v>
      </c>
      <c r="L55" s="5">
        <f t="shared" si="2"/>
        <v>180</v>
      </c>
      <c r="M55" s="1" t="s">
        <v>1490</v>
      </c>
      <c r="N55" s="1">
        <v>153</v>
      </c>
      <c r="O55" s="1" t="s">
        <v>1660</v>
      </c>
      <c r="P55" s="3">
        <v>105561</v>
      </c>
    </row>
    <row r="56" spans="1:17" hidden="1" x14ac:dyDescent="0.2">
      <c r="A56" s="8" t="str">
        <f t="shared" si="0"/>
        <v>SASDSR00089**C</v>
      </c>
      <c r="B56" s="1" t="s">
        <v>315</v>
      </c>
      <c r="C56" s="1" t="s">
        <v>350</v>
      </c>
      <c r="D56" s="4">
        <v>0</v>
      </c>
      <c r="E56" s="4">
        <v>0.2</v>
      </c>
      <c r="F56" s="1" t="s">
        <v>334</v>
      </c>
      <c r="G56" s="5">
        <v>16</v>
      </c>
      <c r="H56" s="5">
        <v>0</v>
      </c>
      <c r="I56" s="5">
        <v>13</v>
      </c>
      <c r="J56" s="5">
        <v>0</v>
      </c>
      <c r="K56" s="5">
        <v>0</v>
      </c>
      <c r="L56" s="5">
        <f t="shared" si="2"/>
        <v>29</v>
      </c>
      <c r="M56" s="1" t="s">
        <v>354</v>
      </c>
      <c r="N56" s="1">
        <v>29</v>
      </c>
      <c r="O56" s="1" t="s">
        <v>1662</v>
      </c>
      <c r="P56" s="99">
        <v>115132</v>
      </c>
      <c r="Q56" s="99"/>
    </row>
    <row r="57" spans="1:17" hidden="1" x14ac:dyDescent="0.2">
      <c r="A57" s="8" t="str">
        <f t="shared" si="0"/>
        <v>SASDSR00089**C</v>
      </c>
      <c r="B57" s="1" t="s">
        <v>315</v>
      </c>
      <c r="C57" s="1" t="s">
        <v>350</v>
      </c>
      <c r="D57" s="4">
        <v>0.2</v>
      </c>
      <c r="E57" s="4">
        <v>3.44</v>
      </c>
      <c r="F57" s="1" t="s">
        <v>322</v>
      </c>
      <c r="G57" s="5">
        <v>0</v>
      </c>
      <c r="H57" s="5">
        <v>0</v>
      </c>
      <c r="I57" s="5">
        <v>214</v>
      </c>
      <c r="J57" s="5">
        <v>0</v>
      </c>
      <c r="K57" s="5">
        <v>0</v>
      </c>
      <c r="L57" s="5">
        <f t="shared" si="2"/>
        <v>214</v>
      </c>
      <c r="M57" s="1" t="s">
        <v>323</v>
      </c>
      <c r="N57" s="1">
        <v>214</v>
      </c>
      <c r="O57" s="1" t="s">
        <v>1662</v>
      </c>
      <c r="P57" s="99">
        <v>115132</v>
      </c>
      <c r="Q57" s="99"/>
    </row>
    <row r="58" spans="1:17" hidden="1" x14ac:dyDescent="0.2">
      <c r="A58" s="8" t="str">
        <f t="shared" si="0"/>
        <v>SASDSR00089**C</v>
      </c>
      <c r="B58" s="1" t="s">
        <v>315</v>
      </c>
      <c r="C58" s="1" t="s">
        <v>350</v>
      </c>
      <c r="D58" s="4">
        <v>3.44</v>
      </c>
      <c r="E58" s="4">
        <v>3.84</v>
      </c>
      <c r="F58" s="1">
        <v>6</v>
      </c>
      <c r="G58" s="5">
        <v>32</v>
      </c>
      <c r="H58" s="5">
        <v>0</v>
      </c>
      <c r="I58" s="5">
        <v>22</v>
      </c>
      <c r="J58" s="5">
        <v>0</v>
      </c>
      <c r="K58" s="5">
        <v>0</v>
      </c>
      <c r="L58" s="5">
        <f t="shared" si="2"/>
        <v>54</v>
      </c>
      <c r="M58" s="1" t="s">
        <v>351</v>
      </c>
      <c r="N58" s="1">
        <v>54</v>
      </c>
      <c r="O58" s="1" t="s">
        <v>1662</v>
      </c>
      <c r="P58" s="99">
        <v>115132</v>
      </c>
      <c r="Q58" s="99"/>
    </row>
    <row r="59" spans="1:17" hidden="1" x14ac:dyDescent="0.2">
      <c r="A59" s="8" t="str">
        <f t="shared" si="0"/>
        <v>SASDSR00089**C</v>
      </c>
      <c r="B59" s="1" t="s">
        <v>315</v>
      </c>
      <c r="C59" s="1" t="s">
        <v>350</v>
      </c>
      <c r="D59" s="4">
        <v>3.84</v>
      </c>
      <c r="E59" s="4">
        <v>4.75</v>
      </c>
      <c r="F59" s="1" t="s">
        <v>322</v>
      </c>
      <c r="G59" s="5">
        <v>0</v>
      </c>
      <c r="H59" s="5">
        <v>0</v>
      </c>
      <c r="I59" s="5">
        <v>57</v>
      </c>
      <c r="J59" s="5">
        <v>0</v>
      </c>
      <c r="K59" s="5">
        <v>0</v>
      </c>
      <c r="L59" s="5">
        <f t="shared" si="2"/>
        <v>57</v>
      </c>
      <c r="M59" s="1" t="s">
        <v>323</v>
      </c>
      <c r="N59" s="1">
        <v>57</v>
      </c>
      <c r="O59" s="1" t="s">
        <v>1662</v>
      </c>
      <c r="P59" s="99">
        <v>115132</v>
      </c>
      <c r="Q59" s="99"/>
    </row>
    <row r="60" spans="1:17" hidden="1" x14ac:dyDescent="0.2">
      <c r="A60" s="8" t="str">
        <f t="shared" si="0"/>
        <v>SASDSR00089**C</v>
      </c>
      <c r="B60" s="1" t="s">
        <v>315</v>
      </c>
      <c r="C60" s="1" t="s">
        <v>350</v>
      </c>
      <c r="D60" s="4">
        <v>5.43</v>
      </c>
      <c r="E60" s="4">
        <v>8.84</v>
      </c>
      <c r="F60" s="1" t="s">
        <v>322</v>
      </c>
      <c r="G60" s="5">
        <v>0</v>
      </c>
      <c r="H60" s="5">
        <v>0</v>
      </c>
      <c r="I60" s="5">
        <v>222</v>
      </c>
      <c r="J60" s="5">
        <v>0</v>
      </c>
      <c r="K60" s="5">
        <v>0</v>
      </c>
      <c r="L60" s="5">
        <f t="shared" si="2"/>
        <v>222</v>
      </c>
      <c r="M60" s="1" t="s">
        <v>323</v>
      </c>
      <c r="N60" s="1">
        <v>222</v>
      </c>
      <c r="O60" s="1" t="s">
        <v>1662</v>
      </c>
      <c r="P60" s="99">
        <v>115132</v>
      </c>
      <c r="Q60" s="99"/>
    </row>
    <row r="61" spans="1:17" hidden="1" x14ac:dyDescent="0.2">
      <c r="A61" s="8" t="str">
        <f t="shared" si="0"/>
        <v>SASDSR00089**C</v>
      </c>
      <c r="B61" s="1" t="s">
        <v>315</v>
      </c>
      <c r="C61" s="1" t="s">
        <v>350</v>
      </c>
      <c r="D61" s="4">
        <v>8.84</v>
      </c>
      <c r="E61" s="4">
        <v>9.0399999999999991</v>
      </c>
      <c r="F61" s="1">
        <v>6</v>
      </c>
      <c r="G61" s="5">
        <v>16</v>
      </c>
      <c r="H61" s="5">
        <v>0</v>
      </c>
      <c r="I61" s="5">
        <v>11</v>
      </c>
      <c r="J61" s="5">
        <v>0</v>
      </c>
      <c r="K61" s="5">
        <v>0</v>
      </c>
      <c r="L61" s="5">
        <f t="shared" si="2"/>
        <v>27</v>
      </c>
      <c r="M61" s="1" t="s">
        <v>352</v>
      </c>
      <c r="N61" s="1">
        <v>27</v>
      </c>
      <c r="O61" s="1" t="s">
        <v>1662</v>
      </c>
      <c r="P61" s="99">
        <v>115132</v>
      </c>
      <c r="Q61" s="99"/>
    </row>
    <row r="62" spans="1:17" hidden="1" x14ac:dyDescent="0.2">
      <c r="A62" s="8" t="str">
        <f t="shared" si="0"/>
        <v>SASDSR00089**C</v>
      </c>
      <c r="B62" s="1" t="s">
        <v>315</v>
      </c>
      <c r="C62" s="1" t="s">
        <v>350</v>
      </c>
      <c r="D62" s="4">
        <v>9.0399999999999991</v>
      </c>
      <c r="E62" s="4">
        <v>9.24</v>
      </c>
      <c r="F62" s="1">
        <v>6</v>
      </c>
      <c r="G62" s="5">
        <v>16</v>
      </c>
      <c r="H62" s="5">
        <v>0</v>
      </c>
      <c r="I62" s="5">
        <v>11</v>
      </c>
      <c r="J62" s="5">
        <v>0</v>
      </c>
      <c r="K62" s="5">
        <v>0</v>
      </c>
      <c r="L62" s="5">
        <f t="shared" si="2"/>
        <v>27</v>
      </c>
      <c r="M62" s="1" t="s">
        <v>353</v>
      </c>
      <c r="N62" s="1">
        <v>27</v>
      </c>
      <c r="O62" s="1" t="s">
        <v>1662</v>
      </c>
      <c r="P62" s="99">
        <v>115132</v>
      </c>
      <c r="Q62" s="99"/>
    </row>
    <row r="63" spans="1:17" hidden="1" x14ac:dyDescent="0.2">
      <c r="A63" s="8" t="str">
        <f t="shared" si="0"/>
        <v>SASDSR00089**C</v>
      </c>
      <c r="B63" s="1" t="s">
        <v>315</v>
      </c>
      <c r="C63" s="1" t="s">
        <v>350</v>
      </c>
      <c r="D63" s="4">
        <v>9.24</v>
      </c>
      <c r="E63" s="4">
        <v>12.03</v>
      </c>
      <c r="F63" s="1" t="s">
        <v>322</v>
      </c>
      <c r="G63" s="5">
        <v>0</v>
      </c>
      <c r="H63" s="5">
        <v>0</v>
      </c>
      <c r="I63" s="5">
        <v>178</v>
      </c>
      <c r="J63" s="5">
        <v>0</v>
      </c>
      <c r="K63" s="5">
        <v>0</v>
      </c>
      <c r="L63" s="5">
        <f t="shared" si="2"/>
        <v>178</v>
      </c>
      <c r="M63" s="1" t="s">
        <v>323</v>
      </c>
      <c r="N63" s="1">
        <v>178</v>
      </c>
      <c r="O63" s="1" t="s">
        <v>1662</v>
      </c>
      <c r="P63" s="99">
        <v>115132</v>
      </c>
      <c r="Q63" s="99"/>
    </row>
    <row r="64" spans="1:17" hidden="1" x14ac:dyDescent="0.2">
      <c r="A64" s="8" t="str">
        <f t="shared" si="0"/>
        <v>SASDSR00089**C</v>
      </c>
      <c r="B64" s="1" t="s">
        <v>315</v>
      </c>
      <c r="C64" s="1" t="s">
        <v>350</v>
      </c>
      <c r="D64" s="4">
        <v>12.03</v>
      </c>
      <c r="E64" s="4">
        <v>12.35</v>
      </c>
      <c r="F64" s="1" t="s">
        <v>355</v>
      </c>
      <c r="G64" s="5">
        <v>32</v>
      </c>
      <c r="H64" s="5">
        <v>0</v>
      </c>
      <c r="I64" s="5">
        <v>34</v>
      </c>
      <c r="J64" s="5">
        <v>0</v>
      </c>
      <c r="K64" s="5">
        <v>0</v>
      </c>
      <c r="L64" s="5">
        <f t="shared" si="2"/>
        <v>66</v>
      </c>
      <c r="M64" s="1" t="s">
        <v>356</v>
      </c>
      <c r="N64" s="1">
        <v>66</v>
      </c>
      <c r="O64" s="1" t="s">
        <v>1662</v>
      </c>
      <c r="P64" s="99">
        <v>115132</v>
      </c>
      <c r="Q64" s="99"/>
    </row>
    <row r="65" spans="1:19" hidden="1" x14ac:dyDescent="0.2">
      <c r="A65" s="8" t="str">
        <f t="shared" si="0"/>
        <v>SASDSR00089**C</v>
      </c>
      <c r="B65" s="1" t="s">
        <v>315</v>
      </c>
      <c r="C65" s="1" t="s">
        <v>350</v>
      </c>
      <c r="D65" s="4">
        <v>12.35</v>
      </c>
      <c r="E65" s="4">
        <v>13.33</v>
      </c>
      <c r="F65" s="1" t="s">
        <v>322</v>
      </c>
      <c r="G65" s="5">
        <v>0</v>
      </c>
      <c r="H65" s="5">
        <v>0</v>
      </c>
      <c r="I65" s="5">
        <v>65</v>
      </c>
      <c r="J65" s="5">
        <v>0</v>
      </c>
      <c r="K65" s="5">
        <v>0</v>
      </c>
      <c r="L65" s="5">
        <f t="shared" si="2"/>
        <v>65</v>
      </c>
      <c r="M65" s="1" t="s">
        <v>323</v>
      </c>
      <c r="N65" s="1">
        <v>65</v>
      </c>
      <c r="O65" s="1" t="s">
        <v>1662</v>
      </c>
      <c r="P65" s="99">
        <v>115132</v>
      </c>
      <c r="Q65" s="99"/>
    </row>
    <row r="66" spans="1:19" hidden="1" x14ac:dyDescent="0.2">
      <c r="A66" s="8" t="str">
        <f t="shared" ref="A66:A129" si="3">"S"&amp;B66&amp;MID(C66,1,2)&amp;"00"&amp;MID(C66,4,3)&amp;"**C"</f>
        <v>SASDSR00089**C</v>
      </c>
      <c r="B66" s="1" t="s">
        <v>315</v>
      </c>
      <c r="C66" s="1" t="s">
        <v>350</v>
      </c>
      <c r="D66" s="4">
        <v>13.33</v>
      </c>
      <c r="E66" s="4">
        <v>13.67</v>
      </c>
      <c r="F66" s="1" t="s">
        <v>324</v>
      </c>
      <c r="G66" s="5">
        <v>0</v>
      </c>
      <c r="H66" s="5">
        <v>0</v>
      </c>
      <c r="I66" s="5">
        <v>22</v>
      </c>
      <c r="J66" s="5">
        <v>0</v>
      </c>
      <c r="K66" s="5">
        <v>0</v>
      </c>
      <c r="L66" s="5">
        <f t="shared" si="2"/>
        <v>22</v>
      </c>
      <c r="M66" s="1" t="s">
        <v>357</v>
      </c>
      <c r="N66" s="1">
        <v>22</v>
      </c>
      <c r="O66" s="1" t="s">
        <v>1662</v>
      </c>
      <c r="P66" s="99">
        <v>115132</v>
      </c>
      <c r="Q66" s="99"/>
    </row>
    <row r="67" spans="1:19" hidden="1" x14ac:dyDescent="0.2">
      <c r="A67" s="8" t="str">
        <f t="shared" si="3"/>
        <v>SASDSR00089**C</v>
      </c>
      <c r="B67" s="1" t="s">
        <v>315</v>
      </c>
      <c r="C67" s="1" t="s">
        <v>350</v>
      </c>
      <c r="D67" s="4">
        <v>13.67</v>
      </c>
      <c r="E67" s="4">
        <v>14.54</v>
      </c>
      <c r="F67" s="1" t="s">
        <v>322</v>
      </c>
      <c r="G67" s="5">
        <v>0</v>
      </c>
      <c r="H67" s="5">
        <v>0</v>
      </c>
      <c r="I67" s="5">
        <v>57</v>
      </c>
      <c r="J67" s="5">
        <v>0</v>
      </c>
      <c r="K67" s="5">
        <v>0</v>
      </c>
      <c r="L67" s="5">
        <f t="shared" si="2"/>
        <v>57</v>
      </c>
      <c r="M67" s="1" t="s">
        <v>323</v>
      </c>
      <c r="N67" s="1">
        <v>57</v>
      </c>
      <c r="O67" s="1" t="s">
        <v>1662</v>
      </c>
      <c r="P67" s="99">
        <v>115132</v>
      </c>
      <c r="Q67" s="99"/>
    </row>
    <row r="68" spans="1:19" hidden="1" x14ac:dyDescent="0.2">
      <c r="A68" s="8" t="str">
        <f t="shared" si="3"/>
        <v>SASDSR00089**C</v>
      </c>
      <c r="B68" s="1" t="s">
        <v>315</v>
      </c>
      <c r="C68" s="1" t="s">
        <v>350</v>
      </c>
      <c r="D68" s="4">
        <v>15.5</v>
      </c>
      <c r="E68" s="4">
        <v>17.62</v>
      </c>
      <c r="F68" s="1" t="s">
        <v>322</v>
      </c>
      <c r="G68" s="5">
        <v>0</v>
      </c>
      <c r="H68" s="5">
        <v>0</v>
      </c>
      <c r="I68" s="5">
        <v>140</v>
      </c>
      <c r="J68" s="5">
        <v>0</v>
      </c>
      <c r="K68" s="5">
        <v>0</v>
      </c>
      <c r="L68" s="5">
        <f t="shared" si="2"/>
        <v>140</v>
      </c>
      <c r="M68" s="1" t="s">
        <v>323</v>
      </c>
      <c r="N68" s="1">
        <v>140</v>
      </c>
      <c r="O68" s="1" t="s">
        <v>1674</v>
      </c>
      <c r="P68" s="99">
        <v>108032</v>
      </c>
    </row>
    <row r="69" spans="1:19" hidden="1" x14ac:dyDescent="0.2">
      <c r="A69" s="8" t="str">
        <f t="shared" si="3"/>
        <v>SASDSR00089**C</v>
      </c>
      <c r="B69" s="1" t="s">
        <v>315</v>
      </c>
      <c r="C69" s="1" t="s">
        <v>350</v>
      </c>
      <c r="D69" s="4">
        <v>17.62</v>
      </c>
      <c r="E69" s="4">
        <v>17.850000000000001</v>
      </c>
      <c r="F69" s="1" t="s">
        <v>327</v>
      </c>
      <c r="G69" s="5">
        <v>0</v>
      </c>
      <c r="H69" s="5">
        <v>0</v>
      </c>
      <c r="I69" s="5">
        <v>24</v>
      </c>
      <c r="J69" s="5">
        <v>0</v>
      </c>
      <c r="K69" s="5">
        <v>0</v>
      </c>
      <c r="L69" s="5">
        <f t="shared" si="2"/>
        <v>24</v>
      </c>
      <c r="M69" s="1" t="s">
        <v>347</v>
      </c>
      <c r="N69" s="1">
        <v>24</v>
      </c>
      <c r="O69" s="1" t="s">
        <v>1674</v>
      </c>
      <c r="P69" s="99">
        <v>108032</v>
      </c>
    </row>
    <row r="70" spans="1:19" hidden="1" x14ac:dyDescent="0.2">
      <c r="A70" s="8" t="str">
        <f t="shared" si="3"/>
        <v>SASDSR00089**C</v>
      </c>
      <c r="B70" s="1" t="s">
        <v>315</v>
      </c>
      <c r="C70" s="1" t="s">
        <v>350</v>
      </c>
      <c r="D70" s="4">
        <v>17.850000000000001</v>
      </c>
      <c r="E70" s="4">
        <v>18.43</v>
      </c>
      <c r="F70" s="1" t="s">
        <v>322</v>
      </c>
      <c r="G70" s="5">
        <v>0</v>
      </c>
      <c r="H70" s="5">
        <v>0</v>
      </c>
      <c r="I70" s="5">
        <v>44</v>
      </c>
      <c r="J70" s="5">
        <v>0</v>
      </c>
      <c r="K70" s="5">
        <v>0</v>
      </c>
      <c r="L70" s="5">
        <f t="shared" si="2"/>
        <v>44</v>
      </c>
      <c r="M70" s="1" t="s">
        <v>323</v>
      </c>
      <c r="N70" s="1">
        <v>44</v>
      </c>
      <c r="O70" s="1" t="s">
        <v>1674</v>
      </c>
      <c r="P70" s="99">
        <v>108032</v>
      </c>
    </row>
    <row r="71" spans="1:19" x14ac:dyDescent="0.2">
      <c r="A71" s="8" t="str">
        <f t="shared" si="3"/>
        <v>SASDSR00095**C</v>
      </c>
      <c r="B71" s="1" t="s">
        <v>315</v>
      </c>
      <c r="C71" s="1" t="s">
        <v>359</v>
      </c>
      <c r="D71" s="4">
        <v>0</v>
      </c>
      <c r="E71" s="4">
        <v>1.29</v>
      </c>
      <c r="F71" s="1" t="s">
        <v>322</v>
      </c>
      <c r="G71" s="5">
        <v>0</v>
      </c>
      <c r="H71" s="5">
        <v>0</v>
      </c>
      <c r="I71" s="5">
        <v>85</v>
      </c>
      <c r="J71" s="5">
        <v>0</v>
      </c>
      <c r="K71" s="5">
        <v>0</v>
      </c>
      <c r="L71" s="5">
        <f t="shared" si="2"/>
        <v>85</v>
      </c>
      <c r="M71" s="1" t="s">
        <v>323</v>
      </c>
      <c r="N71" s="1">
        <v>85</v>
      </c>
      <c r="O71" s="1" t="s">
        <v>1649</v>
      </c>
      <c r="P71" s="99">
        <v>102972</v>
      </c>
      <c r="Q71" s="99"/>
      <c r="R71" s="104" t="s">
        <v>1608</v>
      </c>
    </row>
    <row r="72" spans="1:19" x14ac:dyDescent="0.2">
      <c r="A72" s="8" t="str">
        <f t="shared" si="3"/>
        <v>SASDSR00095**C</v>
      </c>
      <c r="B72" s="1" t="s">
        <v>315</v>
      </c>
      <c r="C72" s="1" t="s">
        <v>359</v>
      </c>
      <c r="D72" s="4">
        <v>1.29</v>
      </c>
      <c r="E72" s="4">
        <v>1.46</v>
      </c>
      <c r="F72" s="1" t="s">
        <v>334</v>
      </c>
      <c r="G72" s="5">
        <v>16</v>
      </c>
      <c r="H72" s="5">
        <v>0</v>
      </c>
      <c r="I72" s="5">
        <v>11</v>
      </c>
      <c r="J72" s="5">
        <v>0</v>
      </c>
      <c r="K72" s="5">
        <v>0</v>
      </c>
      <c r="L72" s="5">
        <f t="shared" si="2"/>
        <v>27</v>
      </c>
      <c r="M72" s="1" t="s">
        <v>364</v>
      </c>
      <c r="N72" s="1">
        <v>27</v>
      </c>
      <c r="O72" s="1" t="s">
        <v>1649</v>
      </c>
      <c r="P72" s="99">
        <v>102972</v>
      </c>
      <c r="Q72" s="99"/>
      <c r="R72" s="104" t="s">
        <v>1608</v>
      </c>
    </row>
    <row r="73" spans="1:19" x14ac:dyDescent="0.2">
      <c r="A73" s="8" t="str">
        <f t="shared" si="3"/>
        <v>SASDSR00095**C</v>
      </c>
      <c r="B73" s="1" t="s">
        <v>315</v>
      </c>
      <c r="C73" s="1" t="s">
        <v>359</v>
      </c>
      <c r="D73" s="4">
        <v>1.46</v>
      </c>
      <c r="E73" s="4">
        <v>1.63</v>
      </c>
      <c r="F73" s="1" t="s">
        <v>334</v>
      </c>
      <c r="G73" s="5">
        <v>16</v>
      </c>
      <c r="H73" s="5">
        <v>0</v>
      </c>
      <c r="I73" s="5">
        <v>11</v>
      </c>
      <c r="J73" s="5">
        <v>0</v>
      </c>
      <c r="K73" s="5">
        <v>0</v>
      </c>
      <c r="L73" s="5">
        <f t="shared" si="2"/>
        <v>27</v>
      </c>
      <c r="M73" s="1" t="s">
        <v>365</v>
      </c>
      <c r="N73" s="1">
        <v>27</v>
      </c>
      <c r="O73" s="1" t="s">
        <v>1649</v>
      </c>
      <c r="P73" s="3">
        <v>102972</v>
      </c>
      <c r="R73" s="104" t="s">
        <v>1608</v>
      </c>
    </row>
    <row r="74" spans="1:19" x14ac:dyDescent="0.2">
      <c r="A74" s="8" t="str">
        <f t="shared" si="3"/>
        <v>SASDSR00095**C</v>
      </c>
      <c r="B74" s="1" t="s">
        <v>315</v>
      </c>
      <c r="C74" s="1" t="s">
        <v>359</v>
      </c>
      <c r="D74" s="4">
        <v>1.63</v>
      </c>
      <c r="E74" s="4">
        <v>6.31</v>
      </c>
      <c r="F74" s="1" t="s">
        <v>322</v>
      </c>
      <c r="G74" s="5">
        <v>0</v>
      </c>
      <c r="H74" s="5">
        <v>0</v>
      </c>
      <c r="I74" s="5">
        <v>335</v>
      </c>
      <c r="J74" s="5">
        <v>0</v>
      </c>
      <c r="K74" s="5">
        <v>0</v>
      </c>
      <c r="L74" s="5">
        <f t="shared" si="2"/>
        <v>335</v>
      </c>
      <c r="M74" s="1" t="s">
        <v>323</v>
      </c>
      <c r="N74" s="1">
        <v>335</v>
      </c>
      <c r="O74" s="1" t="s">
        <v>1649</v>
      </c>
      <c r="P74" s="3">
        <v>102972</v>
      </c>
      <c r="R74" s="104" t="s">
        <v>1608</v>
      </c>
    </row>
    <row r="75" spans="1:19" x14ac:dyDescent="0.2">
      <c r="A75" s="8" t="str">
        <f t="shared" si="3"/>
        <v>SASDSR00095**C</v>
      </c>
      <c r="B75" s="1" t="s">
        <v>315</v>
      </c>
      <c r="C75" s="1" t="s">
        <v>359</v>
      </c>
      <c r="D75" s="4">
        <v>6.31</v>
      </c>
      <c r="E75" s="4">
        <v>6.65</v>
      </c>
      <c r="F75" s="1">
        <v>6</v>
      </c>
      <c r="G75" s="5">
        <v>32</v>
      </c>
      <c r="H75" s="5">
        <v>0</v>
      </c>
      <c r="I75" s="5">
        <v>22</v>
      </c>
      <c r="J75" s="5">
        <v>0</v>
      </c>
      <c r="K75" s="5">
        <v>0</v>
      </c>
      <c r="L75" s="5">
        <f t="shared" si="2"/>
        <v>54</v>
      </c>
      <c r="M75" s="1" t="s">
        <v>360</v>
      </c>
      <c r="N75" s="1">
        <v>54</v>
      </c>
      <c r="O75" s="1" t="s">
        <v>1649</v>
      </c>
      <c r="P75" s="3">
        <v>102972</v>
      </c>
      <c r="R75" s="104" t="s">
        <v>1608</v>
      </c>
    </row>
    <row r="76" spans="1:19" hidden="1" x14ac:dyDescent="0.2">
      <c r="A76" s="8" t="str">
        <f t="shared" si="3"/>
        <v>SASDSR00095**C</v>
      </c>
      <c r="B76" s="1" t="s">
        <v>315</v>
      </c>
      <c r="C76" s="1" t="s">
        <v>359</v>
      </c>
      <c r="D76" s="4">
        <v>6.65</v>
      </c>
      <c r="E76" s="4">
        <v>9.52</v>
      </c>
      <c r="F76" s="1" t="s">
        <v>322</v>
      </c>
      <c r="G76" s="5">
        <v>0</v>
      </c>
      <c r="H76" s="5">
        <v>0</v>
      </c>
      <c r="I76" s="5">
        <v>188</v>
      </c>
      <c r="J76" s="5">
        <v>0</v>
      </c>
      <c r="K76" s="5">
        <v>0</v>
      </c>
      <c r="L76" s="5">
        <f t="shared" si="2"/>
        <v>188</v>
      </c>
      <c r="M76" s="1" t="s">
        <v>323</v>
      </c>
      <c r="N76" s="1">
        <v>188</v>
      </c>
      <c r="O76" s="1" t="s">
        <v>1660</v>
      </c>
      <c r="P76" s="3">
        <v>105561</v>
      </c>
      <c r="Q76" s="96">
        <v>119430</v>
      </c>
      <c r="S76" s="96" t="s">
        <v>1677</v>
      </c>
    </row>
    <row r="77" spans="1:19" hidden="1" x14ac:dyDescent="0.2">
      <c r="A77" s="8" t="str">
        <f t="shared" si="3"/>
        <v>SASDSR00095**C</v>
      </c>
      <c r="B77" s="1" t="s">
        <v>315</v>
      </c>
      <c r="C77" s="1" t="s">
        <v>359</v>
      </c>
      <c r="D77" s="4">
        <v>9.52</v>
      </c>
      <c r="E77" s="4">
        <v>9.69</v>
      </c>
      <c r="F77" s="1">
        <v>8</v>
      </c>
      <c r="G77" s="5">
        <v>0</v>
      </c>
      <c r="H77" s="5">
        <v>0</v>
      </c>
      <c r="I77" s="5">
        <v>11</v>
      </c>
      <c r="J77" s="5">
        <v>0</v>
      </c>
      <c r="K77" s="5">
        <v>0</v>
      </c>
      <c r="L77" s="5">
        <f t="shared" si="2"/>
        <v>11</v>
      </c>
      <c r="M77" s="1" t="s">
        <v>361</v>
      </c>
      <c r="N77" s="1">
        <v>11</v>
      </c>
      <c r="O77" s="1" t="s">
        <v>1660</v>
      </c>
      <c r="P77" s="3">
        <v>105561</v>
      </c>
      <c r="Q77" s="96">
        <v>119430</v>
      </c>
      <c r="S77" s="96" t="s">
        <v>1677</v>
      </c>
    </row>
    <row r="78" spans="1:19" hidden="1" x14ac:dyDescent="0.2">
      <c r="A78" s="8" t="str">
        <f t="shared" si="3"/>
        <v>SASDSR00095**C</v>
      </c>
      <c r="B78" s="1" t="s">
        <v>315</v>
      </c>
      <c r="C78" s="1" t="s">
        <v>359</v>
      </c>
      <c r="D78" s="4">
        <v>9.69</v>
      </c>
      <c r="E78" s="4">
        <v>9.86</v>
      </c>
      <c r="F78" s="1">
        <v>8</v>
      </c>
      <c r="G78" s="5">
        <v>0</v>
      </c>
      <c r="H78" s="5">
        <v>0</v>
      </c>
      <c r="I78" s="5">
        <v>11</v>
      </c>
      <c r="J78" s="5">
        <v>0</v>
      </c>
      <c r="K78" s="5">
        <v>0</v>
      </c>
      <c r="L78" s="5">
        <f t="shared" si="2"/>
        <v>11</v>
      </c>
      <c r="M78" s="1" t="s">
        <v>362</v>
      </c>
      <c r="N78" s="1">
        <v>11</v>
      </c>
      <c r="O78" s="1" t="s">
        <v>1660</v>
      </c>
      <c r="P78" s="3">
        <v>105561</v>
      </c>
      <c r="Q78" s="96">
        <v>119430</v>
      </c>
      <c r="S78" s="96" t="s">
        <v>1677</v>
      </c>
    </row>
    <row r="79" spans="1:19" hidden="1" x14ac:dyDescent="0.2">
      <c r="A79" s="8" t="str">
        <f t="shared" si="3"/>
        <v>SASDSR00095**C</v>
      </c>
      <c r="B79" s="1" t="s">
        <v>315</v>
      </c>
      <c r="C79" s="1" t="s">
        <v>359</v>
      </c>
      <c r="D79" s="4">
        <v>9.86</v>
      </c>
      <c r="E79" s="4">
        <v>9.99</v>
      </c>
      <c r="F79" s="1" t="s">
        <v>322</v>
      </c>
      <c r="G79" s="5">
        <v>0</v>
      </c>
      <c r="H79" s="5">
        <v>0</v>
      </c>
      <c r="I79" s="5">
        <v>9</v>
      </c>
      <c r="J79" s="5">
        <v>0</v>
      </c>
      <c r="K79" s="5">
        <v>0</v>
      </c>
      <c r="L79" s="5">
        <f t="shared" si="2"/>
        <v>9</v>
      </c>
      <c r="M79" s="1" t="s">
        <v>323</v>
      </c>
      <c r="N79" s="1">
        <v>9</v>
      </c>
      <c r="O79" s="1" t="s">
        <v>1660</v>
      </c>
      <c r="P79" s="3">
        <v>105561</v>
      </c>
      <c r="Q79" s="96">
        <v>119430</v>
      </c>
      <c r="S79" s="96" t="s">
        <v>1677</v>
      </c>
    </row>
    <row r="80" spans="1:19" hidden="1" x14ac:dyDescent="0.2">
      <c r="A80" s="8" t="str">
        <f t="shared" si="3"/>
        <v>SASDSR00095**C</v>
      </c>
      <c r="B80" s="1" t="s">
        <v>315</v>
      </c>
      <c r="C80" s="1" t="s">
        <v>359</v>
      </c>
      <c r="D80" s="4">
        <v>9.99</v>
      </c>
      <c r="E80" s="4">
        <v>10.33</v>
      </c>
      <c r="F80" s="1">
        <v>8</v>
      </c>
      <c r="G80" s="5">
        <v>0</v>
      </c>
      <c r="H80" s="5">
        <v>0</v>
      </c>
      <c r="I80" s="5">
        <v>22</v>
      </c>
      <c r="J80" s="5">
        <v>0</v>
      </c>
      <c r="K80" s="5">
        <v>0</v>
      </c>
      <c r="L80" s="5">
        <f t="shared" si="2"/>
        <v>22</v>
      </c>
      <c r="M80" s="1" t="s">
        <v>363</v>
      </c>
      <c r="N80" s="1">
        <v>22</v>
      </c>
      <c r="O80" s="1" t="s">
        <v>1660</v>
      </c>
      <c r="P80" s="3">
        <v>105561</v>
      </c>
      <c r="Q80" s="96">
        <v>119430</v>
      </c>
      <c r="S80" s="96" t="s">
        <v>1677</v>
      </c>
    </row>
    <row r="81" spans="1:19" hidden="1" x14ac:dyDescent="0.2">
      <c r="A81" s="8" t="str">
        <f t="shared" si="3"/>
        <v>SASDSR00095**C</v>
      </c>
      <c r="B81" s="1" t="s">
        <v>315</v>
      </c>
      <c r="C81" s="1" t="s">
        <v>359</v>
      </c>
      <c r="D81" s="4">
        <v>10.33</v>
      </c>
      <c r="E81" s="4">
        <v>12.23</v>
      </c>
      <c r="F81" s="1" t="s">
        <v>322</v>
      </c>
      <c r="G81" s="5">
        <v>0</v>
      </c>
      <c r="H81" s="5">
        <v>0</v>
      </c>
      <c r="I81" s="5">
        <v>93</v>
      </c>
      <c r="J81" s="5">
        <v>0</v>
      </c>
      <c r="K81" s="5">
        <v>0</v>
      </c>
      <c r="L81" s="5">
        <f t="shared" si="2"/>
        <v>93</v>
      </c>
      <c r="M81" s="1" t="s">
        <v>323</v>
      </c>
      <c r="N81" s="1">
        <v>93</v>
      </c>
      <c r="O81" s="1" t="s">
        <v>1660</v>
      </c>
      <c r="P81" s="3">
        <v>105561</v>
      </c>
      <c r="Q81" s="96">
        <v>119430</v>
      </c>
      <c r="S81" s="96" t="s">
        <v>1677</v>
      </c>
    </row>
    <row r="82" spans="1:19" hidden="1" x14ac:dyDescent="0.2">
      <c r="A82" s="8" t="str">
        <f t="shared" si="3"/>
        <v>SASDSR00095**C</v>
      </c>
      <c r="B82" s="1" t="s">
        <v>315</v>
      </c>
      <c r="C82" s="1" t="s">
        <v>359</v>
      </c>
      <c r="D82" s="4">
        <v>12.23</v>
      </c>
      <c r="E82" s="4">
        <v>12.64</v>
      </c>
      <c r="F82" s="1" t="s">
        <v>329</v>
      </c>
      <c r="G82" s="5">
        <v>0</v>
      </c>
      <c r="H82" s="5">
        <v>0</v>
      </c>
      <c r="I82" s="5">
        <v>48</v>
      </c>
      <c r="J82" s="5">
        <v>0</v>
      </c>
      <c r="K82" s="5">
        <v>0</v>
      </c>
      <c r="L82" s="5">
        <f t="shared" si="2"/>
        <v>48</v>
      </c>
      <c r="M82" s="1" t="s">
        <v>366</v>
      </c>
      <c r="N82" s="1">
        <v>48</v>
      </c>
      <c r="O82" s="1" t="s">
        <v>1660</v>
      </c>
      <c r="P82" s="3">
        <v>105561</v>
      </c>
      <c r="Q82" s="96">
        <v>119430</v>
      </c>
      <c r="S82" s="96" t="s">
        <v>1677</v>
      </c>
    </row>
    <row r="83" spans="1:19" hidden="1" x14ac:dyDescent="0.2">
      <c r="A83" s="8" t="str">
        <f t="shared" si="3"/>
        <v>SASDSR00095**C</v>
      </c>
      <c r="B83" s="1" t="s">
        <v>315</v>
      </c>
      <c r="C83" s="1" t="s">
        <v>359</v>
      </c>
      <c r="D83" s="4">
        <v>12.64</v>
      </c>
      <c r="E83" s="4">
        <v>13.5</v>
      </c>
      <c r="F83" s="1" t="s">
        <v>322</v>
      </c>
      <c r="G83" s="5">
        <v>0</v>
      </c>
      <c r="H83" s="5">
        <v>0</v>
      </c>
      <c r="I83" s="5">
        <f>(E83-D83)*66</f>
        <v>56.759999999999962</v>
      </c>
      <c r="J83" s="5">
        <v>0</v>
      </c>
      <c r="K83" s="5">
        <v>0</v>
      </c>
      <c r="L83" s="5">
        <f t="shared" si="2"/>
        <v>56.759999999999962</v>
      </c>
      <c r="M83" s="1" t="s">
        <v>323</v>
      </c>
      <c r="N83" s="1">
        <v>57</v>
      </c>
      <c r="O83" s="1" t="s">
        <v>1660</v>
      </c>
      <c r="P83" s="3">
        <v>105561</v>
      </c>
      <c r="Q83" s="96">
        <v>119430</v>
      </c>
      <c r="S83" s="96" t="s">
        <v>1677</v>
      </c>
    </row>
    <row r="84" spans="1:19" hidden="1" x14ac:dyDescent="0.2">
      <c r="A84" s="8" t="str">
        <f t="shared" si="3"/>
        <v>SASDSR00096**C</v>
      </c>
      <c r="B84" s="1" t="s">
        <v>315</v>
      </c>
      <c r="C84" s="1" t="s">
        <v>367</v>
      </c>
      <c r="D84" s="4">
        <v>0</v>
      </c>
      <c r="E84" s="4">
        <v>4.2699999999999996</v>
      </c>
      <c r="F84" s="1" t="s">
        <v>322</v>
      </c>
      <c r="G84" s="5">
        <v>0</v>
      </c>
      <c r="H84" s="5">
        <v>0</v>
      </c>
      <c r="I84" s="5">
        <v>278</v>
      </c>
      <c r="J84" s="5">
        <v>0</v>
      </c>
      <c r="K84" s="5">
        <v>0</v>
      </c>
      <c r="L84" s="5">
        <f t="shared" si="2"/>
        <v>278</v>
      </c>
      <c r="M84" s="1" t="s">
        <v>323</v>
      </c>
      <c r="N84" s="1">
        <v>278</v>
      </c>
      <c r="O84" s="1" t="s">
        <v>1647</v>
      </c>
      <c r="P84" s="99">
        <v>102626</v>
      </c>
      <c r="Q84" s="96">
        <v>119429</v>
      </c>
      <c r="S84" s="96" t="s">
        <v>1677</v>
      </c>
    </row>
    <row r="85" spans="1:19" x14ac:dyDescent="0.2">
      <c r="A85" s="8" t="str">
        <f t="shared" si="3"/>
        <v>SASDSR00097**C</v>
      </c>
      <c r="B85" s="1" t="s">
        <v>315</v>
      </c>
      <c r="C85" s="1" t="s">
        <v>368</v>
      </c>
      <c r="D85" s="4">
        <v>0</v>
      </c>
      <c r="E85" s="4">
        <v>0.44</v>
      </c>
      <c r="F85" s="1" t="s">
        <v>322</v>
      </c>
      <c r="G85" s="5">
        <v>0</v>
      </c>
      <c r="H85" s="5">
        <v>0</v>
      </c>
      <c r="I85" s="5">
        <v>28</v>
      </c>
      <c r="J85" s="5">
        <v>0</v>
      </c>
      <c r="K85" s="5">
        <v>0</v>
      </c>
      <c r="L85" s="5">
        <f t="shared" si="2"/>
        <v>28</v>
      </c>
      <c r="M85" s="1" t="s">
        <v>323</v>
      </c>
      <c r="N85" s="1">
        <v>28</v>
      </c>
      <c r="O85" s="1" t="s">
        <v>1647</v>
      </c>
      <c r="P85" s="99">
        <v>102626</v>
      </c>
      <c r="R85" s="104" t="s">
        <v>1608</v>
      </c>
    </row>
    <row r="86" spans="1:19" x14ac:dyDescent="0.2">
      <c r="A86" s="8" t="str">
        <f t="shared" si="3"/>
        <v>SASDSR00097**C</v>
      </c>
      <c r="B86" s="1" t="s">
        <v>315</v>
      </c>
      <c r="C86" s="1" t="s">
        <v>368</v>
      </c>
      <c r="D86" s="4">
        <v>0.44</v>
      </c>
      <c r="E86" s="4">
        <v>0.97</v>
      </c>
      <c r="F86" s="1" t="s">
        <v>329</v>
      </c>
      <c r="G86" s="5">
        <v>0</v>
      </c>
      <c r="H86" s="5">
        <v>0</v>
      </c>
      <c r="I86" s="5">
        <v>72</v>
      </c>
      <c r="J86" s="5">
        <v>0</v>
      </c>
      <c r="K86" s="5">
        <v>0</v>
      </c>
      <c r="L86" s="5">
        <f t="shared" si="2"/>
        <v>72</v>
      </c>
      <c r="M86" s="1" t="s">
        <v>369</v>
      </c>
      <c r="N86" s="1">
        <v>72</v>
      </c>
      <c r="O86" s="1" t="s">
        <v>1647</v>
      </c>
      <c r="P86" s="99">
        <v>102626</v>
      </c>
      <c r="R86" s="104" t="s">
        <v>1608</v>
      </c>
    </row>
    <row r="87" spans="1:19" x14ac:dyDescent="0.2">
      <c r="A87" s="8" t="str">
        <f t="shared" si="3"/>
        <v>SASDSR00097**C</v>
      </c>
      <c r="B87" s="1" t="s">
        <v>315</v>
      </c>
      <c r="C87" s="1" t="s">
        <v>368</v>
      </c>
      <c r="D87" s="4">
        <v>0.97</v>
      </c>
      <c r="E87" s="4">
        <v>4.17</v>
      </c>
      <c r="F87" s="1" t="s">
        <v>322</v>
      </c>
      <c r="G87" s="5">
        <v>0</v>
      </c>
      <c r="H87" s="5">
        <v>0</v>
      </c>
      <c r="I87" s="5">
        <v>201</v>
      </c>
      <c r="J87" s="5">
        <v>0</v>
      </c>
      <c r="K87" s="5">
        <v>0</v>
      </c>
      <c r="L87" s="5">
        <f t="shared" si="2"/>
        <v>201</v>
      </c>
      <c r="M87" s="1" t="s">
        <v>323</v>
      </c>
      <c r="N87" s="1">
        <v>201</v>
      </c>
      <c r="O87" s="1" t="s">
        <v>1647</v>
      </c>
      <c r="P87" s="99">
        <v>102626</v>
      </c>
      <c r="R87" s="104" t="s">
        <v>1608</v>
      </c>
    </row>
    <row r="88" spans="1:19" x14ac:dyDescent="0.2">
      <c r="A88" s="8" t="str">
        <f t="shared" si="3"/>
        <v>SASDSR00097**C</v>
      </c>
      <c r="B88" s="1" t="s">
        <v>315</v>
      </c>
      <c r="C88" s="1" t="s">
        <v>368</v>
      </c>
      <c r="D88" s="4">
        <v>4.17</v>
      </c>
      <c r="E88" s="4">
        <v>4.37</v>
      </c>
      <c r="F88" s="1" t="s">
        <v>334</v>
      </c>
      <c r="G88" s="5">
        <v>16</v>
      </c>
      <c r="H88" s="5">
        <v>0</v>
      </c>
      <c r="I88" s="5">
        <v>11</v>
      </c>
      <c r="J88" s="5">
        <v>6</v>
      </c>
      <c r="K88" s="5">
        <v>0</v>
      </c>
      <c r="L88" s="5">
        <f t="shared" si="2"/>
        <v>33</v>
      </c>
      <c r="M88" s="1" t="s">
        <v>370</v>
      </c>
      <c r="N88" s="1">
        <v>33</v>
      </c>
      <c r="O88" s="1" t="s">
        <v>1647</v>
      </c>
      <c r="P88" s="99">
        <v>102626</v>
      </c>
      <c r="R88" s="104" t="s">
        <v>1608</v>
      </c>
    </row>
    <row r="89" spans="1:19" hidden="1" x14ac:dyDescent="0.2">
      <c r="A89" s="8" t="str">
        <f t="shared" si="3"/>
        <v>SASDSR00179**C</v>
      </c>
      <c r="B89" s="1" t="s">
        <v>315</v>
      </c>
      <c r="C89" s="1" t="s">
        <v>371</v>
      </c>
      <c r="D89" s="4">
        <v>0</v>
      </c>
      <c r="E89" s="4">
        <v>0.34</v>
      </c>
      <c r="F89" s="1" t="s">
        <v>355</v>
      </c>
      <c r="G89" s="5">
        <v>11</v>
      </c>
      <c r="H89" s="5">
        <v>0</v>
      </c>
      <c r="I89" s="5">
        <v>22</v>
      </c>
      <c r="J89" s="5">
        <v>0</v>
      </c>
      <c r="K89" s="5">
        <v>0</v>
      </c>
      <c r="L89" s="5">
        <f t="shared" si="2"/>
        <v>33</v>
      </c>
      <c r="M89" s="1" t="s">
        <v>372</v>
      </c>
      <c r="N89" s="1">
        <v>33</v>
      </c>
      <c r="O89" s="1" t="s">
        <v>1674</v>
      </c>
      <c r="P89" s="99">
        <v>108032</v>
      </c>
    </row>
    <row r="90" spans="1:19" hidden="1" x14ac:dyDescent="0.2">
      <c r="A90" s="8" t="str">
        <f t="shared" si="3"/>
        <v>SASDSR00179**C</v>
      </c>
      <c r="B90" s="1" t="s">
        <v>315</v>
      </c>
      <c r="C90" s="1" t="s">
        <v>371</v>
      </c>
      <c r="D90" s="4">
        <v>0.34</v>
      </c>
      <c r="E90" s="4">
        <v>1.07</v>
      </c>
      <c r="F90" s="1" t="s">
        <v>322</v>
      </c>
      <c r="G90" s="5">
        <v>0</v>
      </c>
      <c r="H90" s="5">
        <v>0</v>
      </c>
      <c r="I90" s="5">
        <v>47</v>
      </c>
      <c r="J90" s="5">
        <v>0</v>
      </c>
      <c r="K90" s="5">
        <v>0</v>
      </c>
      <c r="L90" s="5">
        <f t="shared" si="2"/>
        <v>47</v>
      </c>
      <c r="M90" s="1" t="s">
        <v>323</v>
      </c>
      <c r="N90" s="1">
        <v>47</v>
      </c>
      <c r="O90" s="1" t="s">
        <v>1674</v>
      </c>
      <c r="P90" s="99">
        <v>108032</v>
      </c>
    </row>
    <row r="91" spans="1:19" hidden="1" x14ac:dyDescent="0.2">
      <c r="A91" s="8" t="str">
        <f t="shared" si="3"/>
        <v>SASDSR00179**C</v>
      </c>
      <c r="B91" s="1" t="s">
        <v>315</v>
      </c>
      <c r="C91" s="1" t="s">
        <v>371</v>
      </c>
      <c r="D91" s="4">
        <v>1.07</v>
      </c>
      <c r="E91" s="4">
        <v>1.97</v>
      </c>
      <c r="F91" s="1" t="s">
        <v>373</v>
      </c>
      <c r="G91" s="5">
        <v>0</v>
      </c>
      <c r="H91" s="5">
        <v>0</v>
      </c>
      <c r="I91" s="5">
        <v>137</v>
      </c>
      <c r="J91" s="5">
        <v>0</v>
      </c>
      <c r="K91" s="5">
        <v>0</v>
      </c>
      <c r="L91" s="5">
        <f t="shared" si="2"/>
        <v>137</v>
      </c>
      <c r="M91" s="1" t="s">
        <v>374</v>
      </c>
      <c r="N91" s="1">
        <v>137</v>
      </c>
      <c r="O91" s="1" t="s">
        <v>1674</v>
      </c>
      <c r="P91" s="99">
        <v>108032</v>
      </c>
    </row>
    <row r="92" spans="1:19" hidden="1" x14ac:dyDescent="0.2">
      <c r="A92" s="8" t="str">
        <f t="shared" si="3"/>
        <v>SASDSR00179**C</v>
      </c>
      <c r="B92" s="1" t="s">
        <v>315</v>
      </c>
      <c r="C92" s="1" t="s">
        <v>371</v>
      </c>
      <c r="D92" s="4">
        <v>1.97</v>
      </c>
      <c r="E92" s="4">
        <v>4.17</v>
      </c>
      <c r="F92" s="1" t="s">
        <v>322</v>
      </c>
      <c r="G92" s="5">
        <v>0</v>
      </c>
      <c r="H92" s="5">
        <v>0</v>
      </c>
      <c r="I92" s="5">
        <v>146</v>
      </c>
      <c r="J92" s="5">
        <v>0</v>
      </c>
      <c r="K92" s="5">
        <v>0</v>
      </c>
      <c r="L92" s="5">
        <f t="shared" si="2"/>
        <v>146</v>
      </c>
      <c r="M92" s="1" t="s">
        <v>323</v>
      </c>
      <c r="N92" s="1">
        <v>133</v>
      </c>
      <c r="O92" s="1" t="s">
        <v>1674</v>
      </c>
      <c r="P92" s="99">
        <v>108032</v>
      </c>
    </row>
    <row r="93" spans="1:19" hidden="1" x14ac:dyDescent="0.2">
      <c r="A93" s="8" t="str">
        <f t="shared" si="3"/>
        <v>SASDSR00179**C</v>
      </c>
      <c r="B93" s="1" t="s">
        <v>315</v>
      </c>
      <c r="C93" s="1" t="s">
        <v>371</v>
      </c>
      <c r="D93" s="4">
        <v>4.17</v>
      </c>
      <c r="E93" s="4">
        <v>4.5599999999999996</v>
      </c>
      <c r="F93" s="1" t="s">
        <v>329</v>
      </c>
      <c r="G93" s="5">
        <v>0</v>
      </c>
      <c r="H93" s="5">
        <v>0</v>
      </c>
      <c r="I93" s="5">
        <v>48</v>
      </c>
      <c r="J93" s="5">
        <v>0</v>
      </c>
      <c r="K93" s="5">
        <v>0</v>
      </c>
      <c r="L93" s="5">
        <f t="shared" si="2"/>
        <v>48</v>
      </c>
      <c r="M93" s="1" t="s">
        <v>369</v>
      </c>
      <c r="N93" s="1">
        <v>63</v>
      </c>
      <c r="O93" s="1" t="s">
        <v>1674</v>
      </c>
      <c r="P93" s="99">
        <v>108032</v>
      </c>
    </row>
    <row r="94" spans="1:19" hidden="1" x14ac:dyDescent="0.2">
      <c r="A94" s="8" t="str">
        <f t="shared" si="3"/>
        <v>SASDSR00179**C</v>
      </c>
      <c r="B94" s="1" t="s">
        <v>315</v>
      </c>
      <c r="C94" s="1" t="s">
        <v>371</v>
      </c>
      <c r="D94" s="4">
        <v>4.5599999999999996</v>
      </c>
      <c r="E94" s="4">
        <v>5.07</v>
      </c>
      <c r="F94" s="1" t="s">
        <v>322</v>
      </c>
      <c r="G94" s="5">
        <v>0</v>
      </c>
      <c r="H94" s="5">
        <v>0</v>
      </c>
      <c r="I94" s="5">
        <v>31</v>
      </c>
      <c r="J94" s="5">
        <v>0</v>
      </c>
      <c r="K94" s="5">
        <v>0</v>
      </c>
      <c r="L94" s="5">
        <f t="shared" si="2"/>
        <v>31</v>
      </c>
      <c r="M94" s="1" t="s">
        <v>323</v>
      </c>
      <c r="N94" s="1">
        <v>31</v>
      </c>
      <c r="O94" s="1" t="s">
        <v>1674</v>
      </c>
      <c r="P94" s="99">
        <v>108032</v>
      </c>
    </row>
    <row r="95" spans="1:19" hidden="1" x14ac:dyDescent="0.2">
      <c r="A95" s="8" t="str">
        <f t="shared" si="3"/>
        <v>SASDSR00179**C</v>
      </c>
      <c r="B95" s="1" t="s">
        <v>315</v>
      </c>
      <c r="C95" s="1" t="s">
        <v>371</v>
      </c>
      <c r="D95" s="4">
        <v>5.07</v>
      </c>
      <c r="E95" s="4">
        <v>5.47</v>
      </c>
      <c r="F95" s="1" t="s">
        <v>334</v>
      </c>
      <c r="G95" s="5">
        <v>32</v>
      </c>
      <c r="H95" s="5">
        <v>0</v>
      </c>
      <c r="I95" s="5">
        <v>22</v>
      </c>
      <c r="J95" s="5">
        <v>0</v>
      </c>
      <c r="K95" s="5">
        <v>0</v>
      </c>
      <c r="L95" s="5">
        <f t="shared" si="2"/>
        <v>54</v>
      </c>
      <c r="M95" s="1" t="s">
        <v>375</v>
      </c>
      <c r="N95" s="1">
        <v>54</v>
      </c>
      <c r="O95" s="1" t="s">
        <v>1674</v>
      </c>
      <c r="P95" s="99">
        <v>108032</v>
      </c>
    </row>
    <row r="96" spans="1:19" hidden="1" x14ac:dyDescent="0.2">
      <c r="A96" s="8" t="str">
        <f t="shared" si="3"/>
        <v>SASDSR00179**C</v>
      </c>
      <c r="B96" s="1" t="s">
        <v>315</v>
      </c>
      <c r="C96" s="1" t="s">
        <v>371</v>
      </c>
      <c r="D96" s="4">
        <v>5.47</v>
      </c>
      <c r="E96" s="4">
        <v>9.27</v>
      </c>
      <c r="F96" s="1" t="s">
        <v>322</v>
      </c>
      <c r="G96" s="5">
        <v>0</v>
      </c>
      <c r="H96" s="5">
        <v>0</v>
      </c>
      <c r="I96" s="5">
        <v>249</v>
      </c>
      <c r="J96" s="5">
        <v>0</v>
      </c>
      <c r="K96" s="5">
        <v>0</v>
      </c>
      <c r="L96" s="5">
        <f t="shared" si="2"/>
        <v>249</v>
      </c>
      <c r="M96" s="1" t="s">
        <v>323</v>
      </c>
      <c r="N96" s="1">
        <v>249</v>
      </c>
      <c r="O96" s="1" t="s">
        <v>1674</v>
      </c>
      <c r="P96" s="99">
        <v>108032</v>
      </c>
    </row>
    <row r="97" spans="1:18" hidden="1" x14ac:dyDescent="0.2">
      <c r="A97" s="8" t="str">
        <f t="shared" si="3"/>
        <v>SASDSR00179**C</v>
      </c>
      <c r="B97" s="1" t="s">
        <v>315</v>
      </c>
      <c r="C97" s="1" t="s">
        <v>371</v>
      </c>
      <c r="D97" s="4">
        <v>9.27</v>
      </c>
      <c r="E97" s="4">
        <v>9.7200000000000006</v>
      </c>
      <c r="F97" s="1" t="s">
        <v>355</v>
      </c>
      <c r="G97" s="5">
        <v>38</v>
      </c>
      <c r="H97" s="5">
        <v>0</v>
      </c>
      <c r="I97" s="5">
        <v>22</v>
      </c>
      <c r="J97" s="5">
        <v>0</v>
      </c>
      <c r="K97" s="5">
        <v>0</v>
      </c>
      <c r="L97" s="5">
        <f t="shared" si="2"/>
        <v>60</v>
      </c>
      <c r="M97" s="1" t="s">
        <v>376</v>
      </c>
      <c r="N97" s="1">
        <v>60</v>
      </c>
      <c r="O97" s="1" t="s">
        <v>1674</v>
      </c>
      <c r="P97" s="99">
        <v>108032</v>
      </c>
    </row>
    <row r="98" spans="1:18" x14ac:dyDescent="0.2">
      <c r="A98" s="8" t="str">
        <f t="shared" si="3"/>
        <v>SASDSR00302**C</v>
      </c>
      <c r="B98" s="1" t="s">
        <v>315</v>
      </c>
      <c r="C98" s="1" t="s">
        <v>377</v>
      </c>
      <c r="D98" s="77">
        <v>0</v>
      </c>
      <c r="E98" s="4">
        <v>2.66</v>
      </c>
      <c r="F98" s="1" t="s">
        <v>322</v>
      </c>
      <c r="G98" s="5">
        <v>0</v>
      </c>
      <c r="H98" s="5">
        <v>0</v>
      </c>
      <c r="I98" s="5">
        <v>170</v>
      </c>
      <c r="J98" s="5">
        <v>0</v>
      </c>
      <c r="K98" s="5">
        <v>0</v>
      </c>
      <c r="L98" s="5">
        <f t="shared" si="2"/>
        <v>170</v>
      </c>
      <c r="M98" s="1" t="s">
        <v>323</v>
      </c>
      <c r="N98" s="5">
        <v>170</v>
      </c>
      <c r="O98" s="1" t="s">
        <v>1647</v>
      </c>
      <c r="P98" s="99">
        <v>102626</v>
      </c>
      <c r="R98" s="104" t="s">
        <v>1608</v>
      </c>
    </row>
    <row r="99" spans="1:18" x14ac:dyDescent="0.2">
      <c r="A99" s="8" t="str">
        <f t="shared" si="3"/>
        <v>SASDSR00302**C</v>
      </c>
      <c r="B99" s="1" t="s">
        <v>315</v>
      </c>
      <c r="C99" s="1" t="s">
        <v>377</v>
      </c>
      <c r="D99" s="4">
        <v>2.66</v>
      </c>
      <c r="E99" s="4">
        <v>3.07</v>
      </c>
      <c r="F99" s="1">
        <v>15</v>
      </c>
      <c r="G99" s="5">
        <v>0</v>
      </c>
      <c r="H99" s="5">
        <v>0</v>
      </c>
      <c r="I99" s="5">
        <v>51</v>
      </c>
      <c r="J99" s="5">
        <v>0</v>
      </c>
      <c r="K99" s="5">
        <v>0</v>
      </c>
      <c r="L99" s="5">
        <f t="shared" si="2"/>
        <v>51</v>
      </c>
      <c r="M99" s="1" t="s">
        <v>366</v>
      </c>
      <c r="N99" s="1">
        <v>51</v>
      </c>
      <c r="O99" s="1" t="s">
        <v>1647</v>
      </c>
      <c r="P99" s="99">
        <v>102626</v>
      </c>
      <c r="R99" s="104" t="s">
        <v>1608</v>
      </c>
    </row>
    <row r="100" spans="1:18" x14ac:dyDescent="0.2">
      <c r="A100" s="8" t="str">
        <f t="shared" si="3"/>
        <v>SASDSR00302**C</v>
      </c>
      <c r="B100" s="1" t="s">
        <v>315</v>
      </c>
      <c r="C100" s="1" t="s">
        <v>377</v>
      </c>
      <c r="D100" s="4">
        <v>3.07</v>
      </c>
      <c r="E100" s="4">
        <v>3.92</v>
      </c>
      <c r="F100" s="1" t="s">
        <v>322</v>
      </c>
      <c r="G100" s="5">
        <v>0</v>
      </c>
      <c r="H100" s="5">
        <v>0</v>
      </c>
      <c r="I100" s="5">
        <v>58</v>
      </c>
      <c r="J100" s="5">
        <v>0</v>
      </c>
      <c r="K100" s="5">
        <v>0</v>
      </c>
      <c r="L100" s="5">
        <f t="shared" si="2"/>
        <v>58</v>
      </c>
      <c r="M100" s="1" t="s">
        <v>323</v>
      </c>
      <c r="N100" s="1">
        <v>58</v>
      </c>
      <c r="O100" s="1" t="s">
        <v>1647</v>
      </c>
      <c r="P100" s="99">
        <v>102626</v>
      </c>
      <c r="R100" s="104" t="s">
        <v>1608</v>
      </c>
    </row>
    <row r="101" spans="1:18" x14ac:dyDescent="0.2">
      <c r="A101" s="8" t="str">
        <f t="shared" si="3"/>
        <v>SASDSR00302**C</v>
      </c>
      <c r="B101" s="1" t="s">
        <v>315</v>
      </c>
      <c r="C101" s="1" t="s">
        <v>377</v>
      </c>
      <c r="D101" s="4">
        <v>3.92</v>
      </c>
      <c r="E101" s="4">
        <v>4.12</v>
      </c>
      <c r="F101" s="1">
        <v>6</v>
      </c>
      <c r="G101" s="5">
        <v>16</v>
      </c>
      <c r="H101" s="5">
        <v>0</v>
      </c>
      <c r="I101" s="5">
        <v>11</v>
      </c>
      <c r="J101" s="5">
        <v>0</v>
      </c>
      <c r="K101" s="5">
        <v>0</v>
      </c>
      <c r="L101" s="5">
        <f t="shared" si="2"/>
        <v>27</v>
      </c>
      <c r="M101" s="1" t="s">
        <v>378</v>
      </c>
      <c r="N101" s="1">
        <v>27</v>
      </c>
      <c r="O101" s="1" t="s">
        <v>1647</v>
      </c>
      <c r="P101" s="99">
        <v>102626</v>
      </c>
      <c r="R101" s="104" t="s">
        <v>1608</v>
      </c>
    </row>
    <row r="102" spans="1:18" x14ac:dyDescent="0.2">
      <c r="A102" s="8" t="str">
        <f t="shared" si="3"/>
        <v>SASDSR00302**C</v>
      </c>
      <c r="B102" s="1" t="s">
        <v>315</v>
      </c>
      <c r="C102" s="1" t="s">
        <v>377</v>
      </c>
      <c r="D102" s="4">
        <v>4.12</v>
      </c>
      <c r="E102" s="4">
        <v>4.32</v>
      </c>
      <c r="F102" s="1">
        <v>6</v>
      </c>
      <c r="G102" s="5">
        <v>16</v>
      </c>
      <c r="H102" s="5">
        <v>0</v>
      </c>
      <c r="I102" s="5">
        <v>11</v>
      </c>
      <c r="J102" s="5">
        <v>0</v>
      </c>
      <c r="K102" s="5">
        <v>0</v>
      </c>
      <c r="L102" s="5">
        <f t="shared" si="2"/>
        <v>27</v>
      </c>
      <c r="M102" s="1" t="s">
        <v>379</v>
      </c>
      <c r="N102" s="1">
        <v>27</v>
      </c>
      <c r="O102" s="1" t="s">
        <v>1647</v>
      </c>
      <c r="P102" s="99">
        <v>102626</v>
      </c>
      <c r="R102" s="104" t="s">
        <v>1608</v>
      </c>
    </row>
    <row r="103" spans="1:18" x14ac:dyDescent="0.2">
      <c r="A103" s="8" t="str">
        <f t="shared" si="3"/>
        <v>SASDSR00302**C</v>
      </c>
      <c r="B103" s="1" t="s">
        <v>315</v>
      </c>
      <c r="C103" s="1" t="s">
        <v>377</v>
      </c>
      <c r="D103" s="4">
        <v>4.32</v>
      </c>
      <c r="E103" s="4">
        <v>5.09</v>
      </c>
      <c r="F103" s="1" t="s">
        <v>322</v>
      </c>
      <c r="G103" s="5">
        <v>0</v>
      </c>
      <c r="H103" s="5">
        <v>0</v>
      </c>
      <c r="I103" s="5">
        <v>56</v>
      </c>
      <c r="J103" s="5">
        <v>0</v>
      </c>
      <c r="K103" s="5">
        <v>0</v>
      </c>
      <c r="L103" s="5">
        <f t="shared" si="2"/>
        <v>56</v>
      </c>
      <c r="M103" s="1" t="s">
        <v>323</v>
      </c>
      <c r="N103" s="1">
        <v>56</v>
      </c>
      <c r="O103" s="1" t="s">
        <v>1647</v>
      </c>
      <c r="P103" s="99">
        <v>102626</v>
      </c>
      <c r="R103" s="104" t="s">
        <v>1608</v>
      </c>
    </row>
    <row r="104" spans="1:18" x14ac:dyDescent="0.2">
      <c r="A104" s="8" t="str">
        <f t="shared" si="3"/>
        <v>SASDSR00302**C</v>
      </c>
      <c r="B104" s="1" t="s">
        <v>315</v>
      </c>
      <c r="C104" s="1" t="s">
        <v>377</v>
      </c>
      <c r="D104" s="4">
        <v>5.09</v>
      </c>
      <c r="E104" s="4">
        <v>5.49</v>
      </c>
      <c r="F104" s="1">
        <v>6</v>
      </c>
      <c r="G104" s="5">
        <v>32</v>
      </c>
      <c r="H104" s="5">
        <v>0</v>
      </c>
      <c r="I104" s="5">
        <v>22</v>
      </c>
      <c r="J104" s="5">
        <v>0</v>
      </c>
      <c r="K104" s="5">
        <v>0</v>
      </c>
      <c r="L104" s="5">
        <f t="shared" si="2"/>
        <v>54</v>
      </c>
      <c r="M104" s="1" t="s">
        <v>380</v>
      </c>
      <c r="N104" s="1">
        <v>54</v>
      </c>
      <c r="O104" s="1" t="s">
        <v>1647</v>
      </c>
      <c r="P104" s="99">
        <v>102626</v>
      </c>
      <c r="R104" s="104" t="s">
        <v>1608</v>
      </c>
    </row>
    <row r="105" spans="1:18" x14ac:dyDescent="0.2">
      <c r="A105" s="8" t="str">
        <f t="shared" si="3"/>
        <v>SASDSR00302**C</v>
      </c>
      <c r="B105" s="1" t="s">
        <v>315</v>
      </c>
      <c r="C105" s="1" t="s">
        <v>377</v>
      </c>
      <c r="D105" s="4">
        <v>5.49</v>
      </c>
      <c r="E105" s="4">
        <v>8.16</v>
      </c>
      <c r="F105" s="1" t="s">
        <v>322</v>
      </c>
      <c r="G105" s="5">
        <v>0</v>
      </c>
      <c r="H105" s="5">
        <v>0</v>
      </c>
      <c r="I105" s="5">
        <v>179</v>
      </c>
      <c r="J105" s="5">
        <v>0</v>
      </c>
      <c r="K105" s="5">
        <v>0</v>
      </c>
      <c r="L105" s="5">
        <f t="shared" si="2"/>
        <v>179</v>
      </c>
      <c r="M105" s="1" t="s">
        <v>323</v>
      </c>
      <c r="N105" s="1">
        <v>179</v>
      </c>
      <c r="O105" s="1" t="s">
        <v>1647</v>
      </c>
      <c r="P105" s="99">
        <v>102626</v>
      </c>
      <c r="R105" s="104" t="s">
        <v>1608</v>
      </c>
    </row>
    <row r="106" spans="1:18" x14ac:dyDescent="0.2">
      <c r="A106" s="8" t="str">
        <f t="shared" si="3"/>
        <v>SASDSR00302**C</v>
      </c>
      <c r="B106" s="1" t="s">
        <v>315</v>
      </c>
      <c r="C106" s="1" t="s">
        <v>377</v>
      </c>
      <c r="D106" s="4">
        <v>8.16</v>
      </c>
      <c r="E106" s="4">
        <v>8.39</v>
      </c>
      <c r="F106" s="1">
        <v>15</v>
      </c>
      <c r="G106" s="5">
        <v>0</v>
      </c>
      <c r="H106" s="5">
        <v>0</v>
      </c>
      <c r="I106" s="5">
        <v>30</v>
      </c>
      <c r="J106" s="5">
        <v>0</v>
      </c>
      <c r="K106" s="5">
        <v>0</v>
      </c>
      <c r="L106" s="5">
        <f t="shared" si="2"/>
        <v>30</v>
      </c>
      <c r="M106" s="1" t="s">
        <v>343</v>
      </c>
      <c r="N106" s="5">
        <v>30</v>
      </c>
      <c r="O106" s="1" t="s">
        <v>1647</v>
      </c>
      <c r="P106" s="99">
        <v>102626</v>
      </c>
      <c r="R106" s="104" t="s">
        <v>1608</v>
      </c>
    </row>
    <row r="107" spans="1:18" x14ac:dyDescent="0.2">
      <c r="A107" s="8" t="str">
        <f t="shared" si="3"/>
        <v>SASDSR00302**C</v>
      </c>
      <c r="B107" s="1" t="s">
        <v>315</v>
      </c>
      <c r="C107" s="1" t="s">
        <v>377</v>
      </c>
      <c r="D107" s="4">
        <v>8.39</v>
      </c>
      <c r="E107" s="4">
        <v>8.65</v>
      </c>
      <c r="F107" s="1" t="s">
        <v>322</v>
      </c>
      <c r="G107" s="5">
        <v>0</v>
      </c>
      <c r="H107" s="5">
        <v>0</v>
      </c>
      <c r="I107" s="5">
        <v>16</v>
      </c>
      <c r="J107" s="5">
        <v>0</v>
      </c>
      <c r="K107" s="5">
        <v>0</v>
      </c>
      <c r="L107" s="5">
        <f t="shared" si="2"/>
        <v>16</v>
      </c>
      <c r="M107" s="1" t="s">
        <v>323</v>
      </c>
      <c r="N107" s="5">
        <v>16</v>
      </c>
      <c r="O107" s="1" t="s">
        <v>1647</v>
      </c>
      <c r="P107" s="99">
        <v>102626</v>
      </c>
      <c r="R107" s="104" t="s">
        <v>1608</v>
      </c>
    </row>
    <row r="108" spans="1:18" x14ac:dyDescent="0.2">
      <c r="A108" s="8" t="str">
        <f t="shared" si="3"/>
        <v>SASDSR00302**C</v>
      </c>
      <c r="B108" s="1" t="s">
        <v>315</v>
      </c>
      <c r="C108" s="1" t="s">
        <v>377</v>
      </c>
      <c r="D108" s="4">
        <v>8.65</v>
      </c>
      <c r="E108" s="4">
        <v>9.09</v>
      </c>
      <c r="F108" s="1">
        <v>6</v>
      </c>
      <c r="G108" s="5">
        <v>32</v>
      </c>
      <c r="H108" s="5">
        <v>0</v>
      </c>
      <c r="I108" s="5">
        <v>22</v>
      </c>
      <c r="J108" s="5">
        <v>0</v>
      </c>
      <c r="K108" s="5">
        <v>0</v>
      </c>
      <c r="L108" s="5">
        <f t="shared" si="2"/>
        <v>54</v>
      </c>
      <c r="M108" s="1" t="s">
        <v>381</v>
      </c>
      <c r="N108" s="5">
        <v>54</v>
      </c>
      <c r="O108" s="1" t="s">
        <v>1647</v>
      </c>
      <c r="P108" s="99">
        <v>102626</v>
      </c>
      <c r="R108" s="104" t="s">
        <v>1608</v>
      </c>
    </row>
    <row r="109" spans="1:18" x14ac:dyDescent="0.2">
      <c r="A109" s="8" t="str">
        <f t="shared" si="3"/>
        <v>SASDSR00302**C</v>
      </c>
      <c r="B109" s="1" t="s">
        <v>315</v>
      </c>
      <c r="C109" s="1" t="s">
        <v>377</v>
      </c>
      <c r="D109" s="4">
        <v>9.09</v>
      </c>
      <c r="E109" s="4">
        <v>10.14</v>
      </c>
      <c r="F109" s="1" t="s">
        <v>322</v>
      </c>
      <c r="G109" s="5">
        <v>0</v>
      </c>
      <c r="H109" s="5">
        <v>0</v>
      </c>
      <c r="I109" s="5">
        <v>76</v>
      </c>
      <c r="J109" s="5">
        <v>0</v>
      </c>
      <c r="K109" s="5">
        <v>0</v>
      </c>
      <c r="L109" s="5">
        <f t="shared" si="2"/>
        <v>76</v>
      </c>
      <c r="M109" s="1" t="s">
        <v>323</v>
      </c>
      <c r="N109" s="5">
        <v>76</v>
      </c>
      <c r="O109" s="1" t="s">
        <v>1647</v>
      </c>
      <c r="P109" s="99">
        <v>102626</v>
      </c>
      <c r="R109" s="104" t="s">
        <v>1608</v>
      </c>
    </row>
    <row r="110" spans="1:18" x14ac:dyDescent="0.2">
      <c r="A110" s="8" t="str">
        <f t="shared" si="3"/>
        <v>SASDSR00302**C</v>
      </c>
      <c r="B110" s="1" t="s">
        <v>315</v>
      </c>
      <c r="C110" s="1" t="s">
        <v>377</v>
      </c>
      <c r="D110" s="4">
        <v>10.14</v>
      </c>
      <c r="E110" s="4">
        <v>10.36</v>
      </c>
      <c r="F110" s="1" t="s">
        <v>329</v>
      </c>
      <c r="G110" s="5">
        <v>0</v>
      </c>
      <c r="H110" s="5">
        <v>0</v>
      </c>
      <c r="I110" s="5">
        <v>23</v>
      </c>
      <c r="J110" s="5">
        <v>0</v>
      </c>
      <c r="K110" s="5">
        <v>0</v>
      </c>
      <c r="L110" s="5">
        <f t="shared" si="2"/>
        <v>23</v>
      </c>
      <c r="M110" s="1" t="s">
        <v>343</v>
      </c>
      <c r="N110" s="5">
        <v>23</v>
      </c>
      <c r="O110" s="1" t="s">
        <v>1647</v>
      </c>
      <c r="P110" s="99">
        <v>102626</v>
      </c>
      <c r="R110" s="104" t="s">
        <v>1608</v>
      </c>
    </row>
    <row r="111" spans="1:18" x14ac:dyDescent="0.2">
      <c r="A111" s="8" t="str">
        <f t="shared" si="3"/>
        <v>SASDSR00302**C</v>
      </c>
      <c r="B111" s="1" t="s">
        <v>315</v>
      </c>
      <c r="C111" s="1" t="s">
        <v>377</v>
      </c>
      <c r="D111" s="4">
        <v>10.36</v>
      </c>
      <c r="E111" s="4">
        <v>10.7</v>
      </c>
      <c r="F111" s="1" t="s">
        <v>322</v>
      </c>
      <c r="G111" s="5">
        <v>0</v>
      </c>
      <c r="H111" s="5">
        <v>0</v>
      </c>
      <c r="I111" s="5">
        <v>23</v>
      </c>
      <c r="J111" s="5">
        <v>0</v>
      </c>
      <c r="K111" s="5">
        <v>0</v>
      </c>
      <c r="L111" s="5">
        <f t="shared" si="2"/>
        <v>23</v>
      </c>
      <c r="M111" s="1" t="s">
        <v>323</v>
      </c>
      <c r="N111" s="5">
        <v>23</v>
      </c>
      <c r="O111" s="1" t="s">
        <v>1647</v>
      </c>
      <c r="P111" s="99">
        <v>102626</v>
      </c>
      <c r="R111" s="104" t="s">
        <v>1608</v>
      </c>
    </row>
    <row r="112" spans="1:18" x14ac:dyDescent="0.2">
      <c r="A112" s="8" t="str">
        <f t="shared" si="3"/>
        <v>SASDSR00302**C</v>
      </c>
      <c r="B112" s="1" t="s">
        <v>315</v>
      </c>
      <c r="C112" s="1" t="s">
        <v>377</v>
      </c>
      <c r="D112" s="4">
        <v>10.7</v>
      </c>
      <c r="E112" s="4">
        <v>10.9</v>
      </c>
      <c r="F112" s="1" t="s">
        <v>334</v>
      </c>
      <c r="G112" s="5">
        <v>16</v>
      </c>
      <c r="H112" s="5">
        <v>0</v>
      </c>
      <c r="I112" s="5">
        <v>11</v>
      </c>
      <c r="J112" s="5">
        <v>0</v>
      </c>
      <c r="K112" s="5">
        <v>0</v>
      </c>
      <c r="L112" s="5">
        <f t="shared" si="2"/>
        <v>27</v>
      </c>
      <c r="M112" s="1" t="s">
        <v>382</v>
      </c>
      <c r="N112" s="5">
        <v>27</v>
      </c>
      <c r="O112" s="1" t="s">
        <v>1647</v>
      </c>
      <c r="P112" s="99">
        <v>102626</v>
      </c>
      <c r="R112" s="104" t="s">
        <v>1608</v>
      </c>
    </row>
    <row r="113" spans="1:18" x14ac:dyDescent="0.2">
      <c r="A113" s="8" t="str">
        <f t="shared" si="3"/>
        <v>SASDSR00302**C</v>
      </c>
      <c r="B113" s="1" t="s">
        <v>315</v>
      </c>
      <c r="C113" s="1" t="s">
        <v>377</v>
      </c>
      <c r="D113" s="4">
        <v>10.9</v>
      </c>
      <c r="E113" s="4">
        <v>11.25</v>
      </c>
      <c r="F113" s="1" t="s">
        <v>358</v>
      </c>
      <c r="G113" s="5">
        <v>0</v>
      </c>
      <c r="H113" s="5">
        <v>0</v>
      </c>
      <c r="I113" s="5">
        <v>57</v>
      </c>
      <c r="J113" s="5">
        <v>0</v>
      </c>
      <c r="K113" s="5">
        <v>0</v>
      </c>
      <c r="L113" s="5">
        <f t="shared" si="2"/>
        <v>57</v>
      </c>
      <c r="M113" s="1" t="s">
        <v>383</v>
      </c>
      <c r="N113" s="5">
        <v>57</v>
      </c>
      <c r="O113" s="1" t="s">
        <v>1647</v>
      </c>
      <c r="P113" s="99">
        <v>102626</v>
      </c>
      <c r="R113" s="104" t="s">
        <v>1608</v>
      </c>
    </row>
    <row r="114" spans="1:18" x14ac:dyDescent="0.2">
      <c r="A114" s="8" t="str">
        <f t="shared" si="3"/>
        <v>SASDSR00302**C</v>
      </c>
      <c r="B114" s="1" t="s">
        <v>315</v>
      </c>
      <c r="C114" s="1" t="s">
        <v>377</v>
      </c>
      <c r="D114" s="4">
        <v>11.25</v>
      </c>
      <c r="E114" s="4">
        <v>11.52</v>
      </c>
      <c r="F114" s="1" t="s">
        <v>355</v>
      </c>
      <c r="G114" s="5">
        <v>17</v>
      </c>
      <c r="H114" s="5">
        <v>0</v>
      </c>
      <c r="I114" s="5">
        <v>17</v>
      </c>
      <c r="J114" s="5">
        <v>0</v>
      </c>
      <c r="K114" s="5">
        <v>0</v>
      </c>
      <c r="L114" s="5">
        <f t="shared" si="2"/>
        <v>34</v>
      </c>
      <c r="M114" s="1" t="s">
        <v>384</v>
      </c>
      <c r="N114" s="5">
        <v>34</v>
      </c>
      <c r="O114" s="1" t="s">
        <v>1647</v>
      </c>
      <c r="P114" s="99">
        <v>102626</v>
      </c>
      <c r="R114" s="104" t="s">
        <v>1608</v>
      </c>
    </row>
    <row r="115" spans="1:18" x14ac:dyDescent="0.2">
      <c r="A115" s="8" t="str">
        <f t="shared" si="3"/>
        <v>SASDSR00302**C</v>
      </c>
      <c r="B115" s="1" t="s">
        <v>315</v>
      </c>
      <c r="C115" s="1" t="s">
        <v>377</v>
      </c>
      <c r="D115" s="4">
        <v>11.52</v>
      </c>
      <c r="E115" s="4">
        <v>13.1</v>
      </c>
      <c r="F115" s="1" t="s">
        <v>322</v>
      </c>
      <c r="G115" s="5">
        <v>0</v>
      </c>
      <c r="H115" s="5">
        <v>0</v>
      </c>
      <c r="I115" s="5">
        <v>113</v>
      </c>
      <c r="J115" s="5">
        <v>0</v>
      </c>
      <c r="K115" s="5">
        <v>0</v>
      </c>
      <c r="L115" s="5">
        <f t="shared" si="2"/>
        <v>113</v>
      </c>
      <c r="M115" s="1" t="s">
        <v>323</v>
      </c>
      <c r="N115" s="5">
        <v>113</v>
      </c>
      <c r="O115" s="1" t="s">
        <v>1647</v>
      </c>
      <c r="P115" s="99">
        <v>102626</v>
      </c>
      <c r="R115" s="104" t="s">
        <v>1608</v>
      </c>
    </row>
    <row r="116" spans="1:18" x14ac:dyDescent="0.2">
      <c r="A116" s="8" t="str">
        <f t="shared" si="3"/>
        <v>SASDSR00302**C</v>
      </c>
      <c r="B116" s="1" t="s">
        <v>315</v>
      </c>
      <c r="C116" s="1" t="s">
        <v>377</v>
      </c>
      <c r="D116" s="4">
        <v>13.1</v>
      </c>
      <c r="E116" s="4">
        <v>13.32</v>
      </c>
      <c r="F116" s="1" t="s">
        <v>329</v>
      </c>
      <c r="G116" s="5">
        <v>0</v>
      </c>
      <c r="H116" s="5">
        <v>0</v>
      </c>
      <c r="I116" s="5">
        <v>29</v>
      </c>
      <c r="J116" s="5">
        <v>0</v>
      </c>
      <c r="K116" s="5">
        <v>0</v>
      </c>
      <c r="L116" s="5">
        <f t="shared" si="2"/>
        <v>29</v>
      </c>
      <c r="M116" s="1" t="s">
        <v>343</v>
      </c>
      <c r="N116" s="5">
        <v>29</v>
      </c>
      <c r="O116" s="1" t="s">
        <v>1647</v>
      </c>
      <c r="P116" s="99">
        <v>102626</v>
      </c>
      <c r="R116" s="104" t="s">
        <v>1608</v>
      </c>
    </row>
    <row r="117" spans="1:18" x14ac:dyDescent="0.2">
      <c r="A117" s="8" t="str">
        <f t="shared" si="3"/>
        <v>SASDSR00302**C</v>
      </c>
      <c r="B117" s="1" t="s">
        <v>315</v>
      </c>
      <c r="C117" s="1" t="s">
        <v>377</v>
      </c>
      <c r="D117" s="4">
        <v>13.32</v>
      </c>
      <c r="E117" s="4">
        <v>14.35</v>
      </c>
      <c r="F117" s="1" t="s">
        <v>322</v>
      </c>
      <c r="G117" s="5">
        <v>0</v>
      </c>
      <c r="H117" s="5">
        <v>0</v>
      </c>
      <c r="I117" s="5">
        <v>68</v>
      </c>
      <c r="J117" s="5">
        <v>0</v>
      </c>
      <c r="K117" s="5">
        <v>0</v>
      </c>
      <c r="L117" s="5">
        <f t="shared" si="2"/>
        <v>68</v>
      </c>
      <c r="M117" s="1" t="s">
        <v>323</v>
      </c>
      <c r="N117" s="5">
        <v>68</v>
      </c>
      <c r="O117" s="1" t="s">
        <v>1647</v>
      </c>
      <c r="P117" s="99">
        <v>102626</v>
      </c>
      <c r="R117" s="104" t="s">
        <v>1608</v>
      </c>
    </row>
    <row r="118" spans="1:18" x14ac:dyDescent="0.2">
      <c r="A118" s="8" t="str">
        <f t="shared" si="3"/>
        <v>SASDSR00302**C</v>
      </c>
      <c r="B118" s="1" t="s">
        <v>315</v>
      </c>
      <c r="C118" s="1" t="s">
        <v>377</v>
      </c>
      <c r="D118" s="4">
        <v>14.35</v>
      </c>
      <c r="E118" s="4">
        <v>14.5</v>
      </c>
      <c r="F118" s="1" t="s">
        <v>334</v>
      </c>
      <c r="G118" s="5">
        <v>16</v>
      </c>
      <c r="H118" s="5">
        <v>0</v>
      </c>
      <c r="I118" s="5">
        <v>11</v>
      </c>
      <c r="J118" s="5">
        <v>0</v>
      </c>
      <c r="K118" s="5">
        <v>0</v>
      </c>
      <c r="L118" s="5">
        <f t="shared" ref="L118:L181" si="4">SUM(G118:K118)</f>
        <v>27</v>
      </c>
      <c r="M118" s="1" t="s">
        <v>385</v>
      </c>
      <c r="N118" s="5">
        <v>27</v>
      </c>
      <c r="O118" s="1" t="s">
        <v>1647</v>
      </c>
      <c r="P118" s="99">
        <v>102626</v>
      </c>
      <c r="R118" s="104" t="s">
        <v>1608</v>
      </c>
    </row>
    <row r="119" spans="1:18" hidden="1" x14ac:dyDescent="0.2">
      <c r="A119" s="8" t="str">
        <f t="shared" si="3"/>
        <v>SASDSR00430**C</v>
      </c>
      <c r="B119" s="1" t="s">
        <v>315</v>
      </c>
      <c r="C119" s="1" t="s">
        <v>386</v>
      </c>
      <c r="D119" s="4">
        <v>0</v>
      </c>
      <c r="E119" s="78">
        <v>0.4</v>
      </c>
      <c r="F119" s="1" t="s">
        <v>327</v>
      </c>
      <c r="G119" s="5">
        <v>0</v>
      </c>
      <c r="H119" s="5">
        <v>0</v>
      </c>
      <c r="I119" s="5">
        <v>52</v>
      </c>
      <c r="J119" s="5">
        <v>0</v>
      </c>
      <c r="K119" s="5">
        <v>0</v>
      </c>
      <c r="L119" s="5">
        <f t="shared" si="4"/>
        <v>52</v>
      </c>
      <c r="M119" s="1" t="s">
        <v>387</v>
      </c>
      <c r="N119" s="5">
        <v>40</v>
      </c>
      <c r="O119" s="1" t="s">
        <v>1662</v>
      </c>
      <c r="P119" s="99">
        <v>115132</v>
      </c>
    </row>
    <row r="120" spans="1:18" hidden="1" x14ac:dyDescent="0.2">
      <c r="A120" s="8" t="str">
        <f t="shared" si="3"/>
        <v>SASDSR00430**C</v>
      </c>
      <c r="B120" s="1" t="s">
        <v>315</v>
      </c>
      <c r="C120" s="1" t="s">
        <v>386</v>
      </c>
      <c r="D120" s="4">
        <v>0.4</v>
      </c>
      <c r="E120" s="4">
        <v>0.6</v>
      </c>
      <c r="F120" s="1" t="s">
        <v>334</v>
      </c>
      <c r="G120" s="5">
        <v>17</v>
      </c>
      <c r="H120" s="5">
        <v>0</v>
      </c>
      <c r="I120" s="5">
        <v>13</v>
      </c>
      <c r="J120" s="5">
        <v>0</v>
      </c>
      <c r="K120" s="5">
        <v>0</v>
      </c>
      <c r="L120" s="5">
        <f t="shared" si="4"/>
        <v>30</v>
      </c>
      <c r="M120" s="1" t="s">
        <v>388</v>
      </c>
      <c r="N120" s="1">
        <v>30</v>
      </c>
      <c r="O120" s="1" t="s">
        <v>1662</v>
      </c>
      <c r="P120" s="99">
        <v>115132</v>
      </c>
    </row>
    <row r="121" spans="1:18" x14ac:dyDescent="0.2">
      <c r="A121" s="8" t="str">
        <f t="shared" si="3"/>
        <v>SASDSR00511**C</v>
      </c>
      <c r="B121" s="1" t="s">
        <v>315</v>
      </c>
      <c r="C121" s="1" t="s">
        <v>389</v>
      </c>
      <c r="D121" s="4">
        <v>0</v>
      </c>
      <c r="E121" s="4">
        <v>0.2</v>
      </c>
      <c r="F121" s="1" t="s">
        <v>355</v>
      </c>
      <c r="G121" s="5">
        <v>21</v>
      </c>
      <c r="H121" s="5">
        <v>0</v>
      </c>
      <c r="I121" s="5">
        <v>29</v>
      </c>
      <c r="J121" s="5">
        <v>0</v>
      </c>
      <c r="K121" s="5">
        <v>0</v>
      </c>
      <c r="L121" s="5">
        <f t="shared" si="4"/>
        <v>50</v>
      </c>
      <c r="M121" s="1" t="s">
        <v>390</v>
      </c>
      <c r="N121" s="1">
        <v>49</v>
      </c>
      <c r="O121" s="1" t="s">
        <v>1647</v>
      </c>
      <c r="P121" s="99">
        <v>102626</v>
      </c>
      <c r="R121" s="104" t="s">
        <v>1608</v>
      </c>
    </row>
    <row r="122" spans="1:18" x14ac:dyDescent="0.2">
      <c r="A122" s="8" t="str">
        <f t="shared" si="3"/>
        <v>SASDSR00511**C</v>
      </c>
      <c r="B122" s="1" t="s">
        <v>315</v>
      </c>
      <c r="C122" s="1" t="s">
        <v>389</v>
      </c>
      <c r="D122" s="4">
        <v>0.2</v>
      </c>
      <c r="E122" s="4">
        <v>0.54</v>
      </c>
      <c r="F122" s="1" t="s">
        <v>322</v>
      </c>
      <c r="G122" s="5">
        <v>0</v>
      </c>
      <c r="H122" s="5">
        <v>0</v>
      </c>
      <c r="I122" s="5">
        <v>22</v>
      </c>
      <c r="J122" s="5">
        <v>0</v>
      </c>
      <c r="K122" s="5">
        <v>0</v>
      </c>
      <c r="L122" s="5">
        <f t="shared" si="4"/>
        <v>22</v>
      </c>
      <c r="M122" s="1" t="s">
        <v>323</v>
      </c>
      <c r="N122" s="1">
        <v>22</v>
      </c>
      <c r="O122" s="1" t="s">
        <v>1647</v>
      </c>
      <c r="P122" s="99">
        <v>102626</v>
      </c>
      <c r="R122" s="104" t="s">
        <v>1608</v>
      </c>
    </row>
    <row r="123" spans="1:18" x14ac:dyDescent="0.2">
      <c r="A123" s="8" t="str">
        <f t="shared" si="3"/>
        <v>SASDSR00511**C</v>
      </c>
      <c r="B123" s="1" t="s">
        <v>315</v>
      </c>
      <c r="C123" s="1" t="s">
        <v>389</v>
      </c>
      <c r="D123" s="4">
        <v>0.54</v>
      </c>
      <c r="E123" s="4">
        <v>1.24</v>
      </c>
      <c r="F123" s="1" t="s">
        <v>327</v>
      </c>
      <c r="G123" s="5">
        <v>0</v>
      </c>
      <c r="H123" s="5">
        <v>0</v>
      </c>
      <c r="I123" s="5">
        <v>101</v>
      </c>
      <c r="J123" s="5">
        <v>0</v>
      </c>
      <c r="K123" s="5">
        <v>0</v>
      </c>
      <c r="L123" s="5">
        <f t="shared" si="4"/>
        <v>101</v>
      </c>
      <c r="M123" s="1" t="s">
        <v>391</v>
      </c>
      <c r="N123" s="1">
        <v>92</v>
      </c>
      <c r="O123" s="1" t="s">
        <v>1647</v>
      </c>
      <c r="P123" s="99">
        <v>102626</v>
      </c>
      <c r="R123" s="104" t="s">
        <v>1608</v>
      </c>
    </row>
    <row r="124" spans="1:18" x14ac:dyDescent="0.2">
      <c r="A124" s="8" t="str">
        <f t="shared" si="3"/>
        <v>SASDSR00511**C</v>
      </c>
      <c r="B124" s="1" t="s">
        <v>315</v>
      </c>
      <c r="C124" s="1" t="s">
        <v>389</v>
      </c>
      <c r="D124" s="4">
        <v>1.24</v>
      </c>
      <c r="E124" s="4">
        <v>3.75</v>
      </c>
      <c r="F124" s="1" t="s">
        <v>322</v>
      </c>
      <c r="G124" s="5">
        <v>0</v>
      </c>
      <c r="H124" s="5">
        <v>0</v>
      </c>
      <c r="I124" s="5">
        <v>159</v>
      </c>
      <c r="J124" s="5">
        <v>0</v>
      </c>
      <c r="K124" s="5">
        <v>0</v>
      </c>
      <c r="L124" s="5">
        <f t="shared" si="4"/>
        <v>159</v>
      </c>
      <c r="M124" s="1" t="s">
        <v>323</v>
      </c>
      <c r="N124" s="1">
        <v>182</v>
      </c>
      <c r="O124" s="1" t="s">
        <v>1647</v>
      </c>
      <c r="P124" s="99">
        <v>102626</v>
      </c>
      <c r="R124" s="104" t="s">
        <v>1608</v>
      </c>
    </row>
    <row r="125" spans="1:18" x14ac:dyDescent="0.2">
      <c r="A125" s="8" t="str">
        <f t="shared" si="3"/>
        <v>SASDSR00511**C</v>
      </c>
      <c r="B125" s="1" t="s">
        <v>315</v>
      </c>
      <c r="C125" s="1" t="s">
        <v>389</v>
      </c>
      <c r="D125" s="4">
        <v>3.75</v>
      </c>
      <c r="E125" s="4">
        <v>5</v>
      </c>
      <c r="F125" s="1" t="s">
        <v>327</v>
      </c>
      <c r="G125" s="5">
        <v>0</v>
      </c>
      <c r="H125" s="5">
        <v>0</v>
      </c>
      <c r="I125" s="5">
        <v>180</v>
      </c>
      <c r="J125" s="5">
        <v>0</v>
      </c>
      <c r="K125" s="5">
        <v>0</v>
      </c>
      <c r="L125" s="5">
        <f t="shared" si="4"/>
        <v>180</v>
      </c>
      <c r="M125" s="1" t="s">
        <v>391</v>
      </c>
      <c r="N125" s="1">
        <v>157</v>
      </c>
      <c r="O125" s="1" t="s">
        <v>1647</v>
      </c>
      <c r="P125" s="99">
        <v>102626</v>
      </c>
      <c r="R125" s="104" t="s">
        <v>1608</v>
      </c>
    </row>
    <row r="126" spans="1:18" x14ac:dyDescent="0.2">
      <c r="A126" s="8" t="str">
        <f t="shared" si="3"/>
        <v>SASDSR00511**C</v>
      </c>
      <c r="B126" s="1" t="s">
        <v>315</v>
      </c>
      <c r="C126" s="1" t="s">
        <v>389</v>
      </c>
      <c r="D126" s="4">
        <v>5</v>
      </c>
      <c r="E126" s="4">
        <v>5.91</v>
      </c>
      <c r="F126" s="1" t="s">
        <v>322</v>
      </c>
      <c r="G126" s="5">
        <v>0</v>
      </c>
      <c r="H126" s="5">
        <v>0</v>
      </c>
      <c r="I126" s="5">
        <v>62</v>
      </c>
      <c r="J126" s="5">
        <v>0</v>
      </c>
      <c r="K126" s="5">
        <v>0</v>
      </c>
      <c r="L126" s="5">
        <f t="shared" si="4"/>
        <v>62</v>
      </c>
      <c r="M126" s="1" t="s">
        <v>323</v>
      </c>
      <c r="N126" s="1">
        <v>62</v>
      </c>
      <c r="O126" s="1" t="s">
        <v>1647</v>
      </c>
      <c r="P126" s="99">
        <v>102626</v>
      </c>
      <c r="R126" s="104" t="s">
        <v>1608</v>
      </c>
    </row>
    <row r="127" spans="1:18" x14ac:dyDescent="0.2">
      <c r="A127" s="8" t="str">
        <f t="shared" si="3"/>
        <v>SASDSR00511**C</v>
      </c>
      <c r="B127" s="1" t="s">
        <v>315</v>
      </c>
      <c r="C127" s="1" t="s">
        <v>389</v>
      </c>
      <c r="D127" s="4">
        <v>5.91</v>
      </c>
      <c r="E127" s="4">
        <v>6.31</v>
      </c>
      <c r="F127" s="1" t="s">
        <v>334</v>
      </c>
      <c r="G127" s="5">
        <v>32</v>
      </c>
      <c r="H127" s="5">
        <v>0</v>
      </c>
      <c r="I127" s="5">
        <v>22</v>
      </c>
      <c r="J127" s="5">
        <v>0</v>
      </c>
      <c r="K127" s="5">
        <v>0</v>
      </c>
      <c r="L127" s="5">
        <f t="shared" si="4"/>
        <v>54</v>
      </c>
      <c r="M127" s="1" t="s">
        <v>376</v>
      </c>
      <c r="N127" s="1">
        <v>54</v>
      </c>
      <c r="O127" s="1" t="s">
        <v>1647</v>
      </c>
      <c r="P127" s="99">
        <v>102626</v>
      </c>
      <c r="R127" s="104" t="s">
        <v>1608</v>
      </c>
    </row>
    <row r="128" spans="1:18" x14ac:dyDescent="0.2">
      <c r="A128" s="8" t="str">
        <f t="shared" si="3"/>
        <v>SASDSR00511**C</v>
      </c>
      <c r="B128" s="1" t="s">
        <v>315</v>
      </c>
      <c r="C128" s="1" t="s">
        <v>389</v>
      </c>
      <c r="D128" s="4">
        <v>6.31</v>
      </c>
      <c r="E128" s="4">
        <v>6.77</v>
      </c>
      <c r="F128" s="1" t="s">
        <v>322</v>
      </c>
      <c r="G128" s="5">
        <v>0</v>
      </c>
      <c r="H128" s="5">
        <v>0</v>
      </c>
      <c r="I128" s="5">
        <v>32</v>
      </c>
      <c r="J128" s="5">
        <v>0</v>
      </c>
      <c r="K128" s="5">
        <v>0</v>
      </c>
      <c r="L128" s="5">
        <f t="shared" si="4"/>
        <v>32</v>
      </c>
      <c r="M128" s="1" t="s">
        <v>323</v>
      </c>
      <c r="N128" s="1">
        <v>32</v>
      </c>
      <c r="O128" s="1" t="s">
        <v>1647</v>
      </c>
      <c r="P128" s="99">
        <v>102626</v>
      </c>
      <c r="R128" s="104" t="s">
        <v>1608</v>
      </c>
    </row>
    <row r="129" spans="1:19" hidden="1" x14ac:dyDescent="0.2">
      <c r="A129" s="8" t="str">
        <f t="shared" si="3"/>
        <v>SASDSR00511**C</v>
      </c>
      <c r="B129" s="1" t="s">
        <v>315</v>
      </c>
      <c r="C129" s="1" t="s">
        <v>389</v>
      </c>
      <c r="D129" s="4">
        <v>6.77</v>
      </c>
      <c r="E129" s="4">
        <v>7.17</v>
      </c>
      <c r="F129" s="1" t="s">
        <v>334</v>
      </c>
      <c r="G129" s="5">
        <v>32</v>
      </c>
      <c r="H129" s="5">
        <v>0</v>
      </c>
      <c r="I129" s="5">
        <v>22</v>
      </c>
      <c r="J129" s="5">
        <v>0</v>
      </c>
      <c r="K129" s="5">
        <v>0</v>
      </c>
      <c r="L129" s="5">
        <f t="shared" si="4"/>
        <v>54</v>
      </c>
      <c r="M129" s="1" t="s">
        <v>394</v>
      </c>
      <c r="N129" s="1">
        <v>54</v>
      </c>
      <c r="O129" s="1" t="s">
        <v>1662</v>
      </c>
      <c r="P129" s="99">
        <v>115132</v>
      </c>
      <c r="Q129" s="99"/>
    </row>
    <row r="130" spans="1:19" hidden="1" x14ac:dyDescent="0.2">
      <c r="A130" s="8" t="str">
        <f t="shared" ref="A130:A193" si="5">"S"&amp;B130&amp;MID(C130,1,2)&amp;"00"&amp;MID(C130,4,3)&amp;"**C"</f>
        <v>SASDSR00511**C</v>
      </c>
      <c r="B130" s="1" t="s">
        <v>315</v>
      </c>
      <c r="C130" s="1" t="s">
        <v>389</v>
      </c>
      <c r="D130" s="4">
        <v>7.17</v>
      </c>
      <c r="E130" s="4">
        <v>11.34</v>
      </c>
      <c r="F130" s="1" t="s">
        <v>322</v>
      </c>
      <c r="G130" s="5">
        <v>0</v>
      </c>
      <c r="H130" s="5">
        <v>0</v>
      </c>
      <c r="I130" s="5">
        <v>265</v>
      </c>
      <c r="J130" s="5">
        <v>0</v>
      </c>
      <c r="K130" s="5">
        <v>0</v>
      </c>
      <c r="L130" s="5">
        <f t="shared" si="4"/>
        <v>265</v>
      </c>
      <c r="M130" s="1" t="s">
        <v>323</v>
      </c>
      <c r="N130" s="1">
        <v>265</v>
      </c>
      <c r="O130" s="1" t="s">
        <v>1662</v>
      </c>
      <c r="P130" s="99">
        <v>115132</v>
      </c>
      <c r="Q130" s="99"/>
    </row>
    <row r="131" spans="1:19" hidden="1" x14ac:dyDescent="0.2">
      <c r="A131" s="8" t="str">
        <f t="shared" si="5"/>
        <v>SASDSR00511**C</v>
      </c>
      <c r="B131" s="1" t="s">
        <v>315</v>
      </c>
      <c r="C131" s="1" t="s">
        <v>389</v>
      </c>
      <c r="D131" s="4">
        <v>14.07</v>
      </c>
      <c r="E131" s="4">
        <v>14.23</v>
      </c>
      <c r="F131" s="1" t="s">
        <v>334</v>
      </c>
      <c r="G131" s="5">
        <v>30</v>
      </c>
      <c r="H131" s="5">
        <v>0</v>
      </c>
      <c r="I131" s="5">
        <v>12</v>
      </c>
      <c r="J131" s="5">
        <v>0</v>
      </c>
      <c r="K131" s="5">
        <v>0</v>
      </c>
      <c r="L131" s="5">
        <f t="shared" si="4"/>
        <v>42</v>
      </c>
      <c r="M131" s="1" t="s">
        <v>650</v>
      </c>
      <c r="N131" s="1">
        <v>56</v>
      </c>
      <c r="O131" s="1" t="s">
        <v>1674</v>
      </c>
      <c r="P131" s="99">
        <v>108032</v>
      </c>
    </row>
    <row r="132" spans="1:19" hidden="1" x14ac:dyDescent="0.2">
      <c r="A132" s="8" t="str">
        <f t="shared" si="5"/>
        <v>SASDSR00511**C</v>
      </c>
      <c r="B132" s="1" t="s">
        <v>315</v>
      </c>
      <c r="C132" s="1" t="s">
        <v>389</v>
      </c>
      <c r="D132" s="4">
        <v>14.23</v>
      </c>
      <c r="E132" s="4">
        <v>17.989999999999998</v>
      </c>
      <c r="F132" s="1" t="s">
        <v>322</v>
      </c>
      <c r="G132" s="5">
        <v>0</v>
      </c>
      <c r="H132" s="5">
        <v>0</v>
      </c>
      <c r="I132" s="5">
        <v>242</v>
      </c>
      <c r="J132" s="5">
        <v>0</v>
      </c>
      <c r="K132" s="5">
        <v>0</v>
      </c>
      <c r="L132" s="5">
        <f t="shared" si="4"/>
        <v>242</v>
      </c>
      <c r="M132" s="1" t="s">
        <v>323</v>
      </c>
      <c r="N132" s="1">
        <v>141</v>
      </c>
      <c r="O132" s="1" t="s">
        <v>1674</v>
      </c>
      <c r="P132" s="99">
        <v>108032</v>
      </c>
    </row>
    <row r="133" spans="1:19" hidden="1" x14ac:dyDescent="0.2">
      <c r="A133" s="8" t="str">
        <f t="shared" si="5"/>
        <v>SASDSR00511**C</v>
      </c>
      <c r="B133" s="1" t="s">
        <v>315</v>
      </c>
      <c r="C133" s="1" t="s">
        <v>389</v>
      </c>
      <c r="D133" s="4">
        <v>18.32</v>
      </c>
      <c r="E133" s="4">
        <v>18.48</v>
      </c>
      <c r="F133" s="1" t="s">
        <v>355</v>
      </c>
      <c r="G133" s="5">
        <v>16</v>
      </c>
      <c r="H133" s="5">
        <v>0</v>
      </c>
      <c r="I133" s="5">
        <v>16</v>
      </c>
      <c r="J133" s="5">
        <v>0</v>
      </c>
      <c r="K133" s="5">
        <v>0</v>
      </c>
      <c r="L133" s="5">
        <f t="shared" si="4"/>
        <v>32</v>
      </c>
      <c r="M133" s="1" t="s">
        <v>392</v>
      </c>
      <c r="N133" s="1">
        <v>37</v>
      </c>
      <c r="O133" s="1" t="s">
        <v>1617</v>
      </c>
      <c r="P133" s="99">
        <v>101469</v>
      </c>
      <c r="Q133" s="96">
        <v>119430</v>
      </c>
      <c r="S133" s="96" t="s">
        <v>1666</v>
      </c>
    </row>
    <row r="134" spans="1:19" hidden="1" x14ac:dyDescent="0.2">
      <c r="A134" s="8" t="str">
        <f t="shared" si="5"/>
        <v>SASDSR00511**C</v>
      </c>
      <c r="B134" s="1" t="s">
        <v>315</v>
      </c>
      <c r="C134" s="1" t="s">
        <v>389</v>
      </c>
      <c r="D134" s="4">
        <v>18.48</v>
      </c>
      <c r="E134" s="4">
        <v>22.38</v>
      </c>
      <c r="F134" s="1" t="s">
        <v>322</v>
      </c>
      <c r="G134" s="5">
        <v>0</v>
      </c>
      <c r="H134" s="5">
        <v>0</v>
      </c>
      <c r="I134" s="5">
        <v>260</v>
      </c>
      <c r="J134" s="5">
        <v>0</v>
      </c>
      <c r="K134" s="5">
        <v>0</v>
      </c>
      <c r="L134" s="5">
        <f t="shared" si="4"/>
        <v>260</v>
      </c>
      <c r="M134" s="1" t="s">
        <v>323</v>
      </c>
      <c r="N134" s="1">
        <v>225</v>
      </c>
      <c r="O134" s="1" t="s">
        <v>1617</v>
      </c>
      <c r="P134" s="99">
        <v>101469</v>
      </c>
      <c r="Q134" s="96">
        <v>119430</v>
      </c>
      <c r="S134" s="96" t="s">
        <v>1666</v>
      </c>
    </row>
    <row r="135" spans="1:19" hidden="1" x14ac:dyDescent="0.2">
      <c r="A135" s="8" t="str">
        <f t="shared" si="5"/>
        <v>SASDSR00511**C</v>
      </c>
      <c r="B135" s="1" t="s">
        <v>315</v>
      </c>
      <c r="C135" s="1" t="s">
        <v>389</v>
      </c>
      <c r="D135" s="4">
        <v>22.38</v>
      </c>
      <c r="E135" s="4">
        <v>22.91</v>
      </c>
      <c r="F135" s="1" t="s">
        <v>327</v>
      </c>
      <c r="G135" s="5">
        <v>0</v>
      </c>
      <c r="H135" s="5">
        <v>0</v>
      </c>
      <c r="I135" s="5">
        <v>46</v>
      </c>
      <c r="J135" s="5">
        <v>0</v>
      </c>
      <c r="K135" s="5">
        <v>0</v>
      </c>
      <c r="L135" s="5">
        <f t="shared" si="4"/>
        <v>46</v>
      </c>
      <c r="M135" s="1" t="s">
        <v>393</v>
      </c>
      <c r="N135" s="1">
        <v>75</v>
      </c>
      <c r="O135" s="1" t="s">
        <v>1617</v>
      </c>
      <c r="P135" s="99">
        <v>101469</v>
      </c>
      <c r="Q135" s="96">
        <v>119430</v>
      </c>
      <c r="S135" s="96" t="s">
        <v>1666</v>
      </c>
    </row>
    <row r="136" spans="1:19" hidden="1" x14ac:dyDescent="0.2">
      <c r="A136" s="8" t="str">
        <f t="shared" si="5"/>
        <v>SASDSR00511**C</v>
      </c>
      <c r="B136" s="1" t="s">
        <v>315</v>
      </c>
      <c r="C136" s="1" t="s">
        <v>389</v>
      </c>
      <c r="D136" s="4">
        <v>22.91</v>
      </c>
      <c r="E136" s="4">
        <v>25.15</v>
      </c>
      <c r="F136" s="1" t="s">
        <v>322</v>
      </c>
      <c r="G136" s="5">
        <v>0</v>
      </c>
      <c r="H136" s="5">
        <v>0</v>
      </c>
      <c r="I136" s="5">
        <v>147</v>
      </c>
      <c r="J136" s="5">
        <v>0</v>
      </c>
      <c r="K136" s="5">
        <v>0</v>
      </c>
      <c r="L136" s="5">
        <f t="shared" si="4"/>
        <v>147</v>
      </c>
      <c r="M136" s="1" t="s">
        <v>323</v>
      </c>
      <c r="N136" s="1">
        <v>147</v>
      </c>
      <c r="O136" s="1" t="s">
        <v>1674</v>
      </c>
      <c r="P136" s="99">
        <v>108032</v>
      </c>
    </row>
    <row r="137" spans="1:19" hidden="1" x14ac:dyDescent="0.2">
      <c r="A137" s="8" t="str">
        <f t="shared" si="5"/>
        <v>SASDSR00511**C</v>
      </c>
      <c r="B137" s="1" t="s">
        <v>315</v>
      </c>
      <c r="C137" s="1" t="s">
        <v>389</v>
      </c>
      <c r="D137" s="4">
        <v>25.15</v>
      </c>
      <c r="E137" s="4">
        <v>25.55</v>
      </c>
      <c r="F137" s="1" t="s">
        <v>334</v>
      </c>
      <c r="G137" s="5">
        <v>32</v>
      </c>
      <c r="H137" s="5">
        <v>0</v>
      </c>
      <c r="I137" s="5">
        <v>24</v>
      </c>
      <c r="J137" s="5">
        <v>0</v>
      </c>
      <c r="K137" s="5">
        <v>0</v>
      </c>
      <c r="L137" s="5">
        <f t="shared" si="4"/>
        <v>56</v>
      </c>
      <c r="M137" s="1" t="s">
        <v>337</v>
      </c>
      <c r="N137" s="1">
        <v>54</v>
      </c>
      <c r="O137" s="1" t="s">
        <v>1674</v>
      </c>
      <c r="P137" s="99">
        <v>108032</v>
      </c>
    </row>
    <row r="138" spans="1:19" hidden="1" x14ac:dyDescent="0.2">
      <c r="A138" s="8" t="str">
        <f t="shared" si="5"/>
        <v>SASDSR00511**C</v>
      </c>
      <c r="B138" s="1" t="s">
        <v>315</v>
      </c>
      <c r="C138" s="1" t="s">
        <v>389</v>
      </c>
      <c r="D138" s="4">
        <v>25.55</v>
      </c>
      <c r="E138" s="4">
        <v>27.63</v>
      </c>
      <c r="F138" s="1" t="s">
        <v>322</v>
      </c>
      <c r="G138" s="5">
        <v>0</v>
      </c>
      <c r="H138" s="5">
        <v>0</v>
      </c>
      <c r="I138" s="5">
        <v>144</v>
      </c>
      <c r="J138" s="5">
        <v>0</v>
      </c>
      <c r="K138" s="5">
        <v>0</v>
      </c>
      <c r="L138" s="5">
        <f t="shared" si="4"/>
        <v>144</v>
      </c>
      <c r="M138" s="1" t="s">
        <v>323</v>
      </c>
      <c r="N138" s="1">
        <v>153</v>
      </c>
      <c r="O138" s="1" t="s">
        <v>1674</v>
      </c>
      <c r="P138" s="99">
        <v>108032</v>
      </c>
    </row>
    <row r="139" spans="1:19" hidden="1" x14ac:dyDescent="0.2">
      <c r="A139" s="8" t="str">
        <f t="shared" si="5"/>
        <v>SASDSR00511**C</v>
      </c>
      <c r="B139" s="1" t="s">
        <v>315</v>
      </c>
      <c r="C139" s="1" t="s">
        <v>395</v>
      </c>
      <c r="D139" s="4">
        <v>0</v>
      </c>
      <c r="E139" s="4">
        <v>0.04</v>
      </c>
      <c r="F139" s="1" t="s">
        <v>334</v>
      </c>
      <c r="G139" s="5">
        <v>17</v>
      </c>
      <c r="H139" s="5">
        <v>0</v>
      </c>
      <c r="I139" s="5">
        <v>4</v>
      </c>
      <c r="J139" s="5">
        <v>0</v>
      </c>
      <c r="K139" s="5">
        <v>0</v>
      </c>
      <c r="L139" s="5">
        <f t="shared" si="4"/>
        <v>21</v>
      </c>
      <c r="M139" s="1" t="s">
        <v>396</v>
      </c>
      <c r="N139" s="1">
        <v>21</v>
      </c>
      <c r="O139" s="1" t="s">
        <v>1662</v>
      </c>
      <c r="P139" s="99">
        <v>115132</v>
      </c>
      <c r="Q139" s="99"/>
    </row>
    <row r="140" spans="1:19" hidden="1" x14ac:dyDescent="0.2">
      <c r="A140" s="8" t="str">
        <f t="shared" si="5"/>
        <v>SASDSR00545**C</v>
      </c>
      <c r="B140" s="1" t="s">
        <v>315</v>
      </c>
      <c r="C140" s="1" t="s">
        <v>397</v>
      </c>
      <c r="D140" s="4">
        <v>0</v>
      </c>
      <c r="E140" s="4">
        <v>4.9000000000000004</v>
      </c>
      <c r="F140" s="1" t="s">
        <v>322</v>
      </c>
      <c r="G140" s="5">
        <v>0</v>
      </c>
      <c r="H140" s="5">
        <v>0</v>
      </c>
      <c r="I140" s="5">
        <v>322</v>
      </c>
      <c r="J140" s="5">
        <v>0</v>
      </c>
      <c r="K140" s="5">
        <v>0</v>
      </c>
      <c r="L140" s="5">
        <f t="shared" si="4"/>
        <v>322</v>
      </c>
      <c r="M140" s="1" t="s">
        <v>323</v>
      </c>
      <c r="N140" s="1">
        <v>322</v>
      </c>
      <c r="O140" s="1" t="s">
        <v>1647</v>
      </c>
      <c r="P140" s="99">
        <v>102626</v>
      </c>
      <c r="Q140" s="96">
        <v>107970</v>
      </c>
      <c r="S140" s="96" t="s">
        <v>1680</v>
      </c>
    </row>
    <row r="141" spans="1:19" hidden="1" x14ac:dyDescent="0.2">
      <c r="A141" s="8" t="str">
        <f t="shared" si="5"/>
        <v>SASDSR00545**C</v>
      </c>
      <c r="B141" s="1" t="s">
        <v>315</v>
      </c>
      <c r="C141" s="1" t="s">
        <v>397</v>
      </c>
      <c r="D141" s="4">
        <v>4.9000000000000004</v>
      </c>
      <c r="E141" s="4">
        <v>5.1100000000000003</v>
      </c>
      <c r="F141" s="1" t="s">
        <v>327</v>
      </c>
      <c r="G141" s="5">
        <v>0</v>
      </c>
      <c r="H141" s="5">
        <v>0</v>
      </c>
      <c r="I141" s="5">
        <v>14</v>
      </c>
      <c r="J141" s="5">
        <v>0</v>
      </c>
      <c r="K141" s="5">
        <v>0</v>
      </c>
      <c r="L141" s="5">
        <f t="shared" si="4"/>
        <v>14</v>
      </c>
      <c r="M141" s="1" t="s">
        <v>398</v>
      </c>
      <c r="N141" s="1">
        <v>14</v>
      </c>
      <c r="O141" s="1" t="s">
        <v>1647</v>
      </c>
      <c r="P141" s="99">
        <v>102626</v>
      </c>
      <c r="Q141" s="96">
        <v>107970</v>
      </c>
      <c r="S141" s="96" t="s">
        <v>1680</v>
      </c>
    </row>
    <row r="142" spans="1:19" hidden="1" x14ac:dyDescent="0.2">
      <c r="A142" s="8" t="str">
        <f t="shared" si="5"/>
        <v>SASDSR00603**C</v>
      </c>
      <c r="B142" s="1" t="s">
        <v>315</v>
      </c>
      <c r="C142" s="1" t="s">
        <v>399</v>
      </c>
      <c r="D142" s="4">
        <v>0</v>
      </c>
      <c r="E142" s="4">
        <v>0.35</v>
      </c>
      <c r="F142" s="1" t="s">
        <v>322</v>
      </c>
      <c r="G142" s="5">
        <v>0</v>
      </c>
      <c r="H142" s="5">
        <v>0</v>
      </c>
      <c r="I142" s="5">
        <v>24</v>
      </c>
      <c r="J142" s="5">
        <v>0</v>
      </c>
      <c r="K142" s="5">
        <v>0</v>
      </c>
      <c r="L142" s="5">
        <f t="shared" si="4"/>
        <v>24</v>
      </c>
      <c r="M142" s="1" t="s">
        <v>323</v>
      </c>
      <c r="N142" s="1">
        <v>24</v>
      </c>
      <c r="O142" s="1" t="s">
        <v>1660</v>
      </c>
      <c r="P142" s="3">
        <v>105561</v>
      </c>
    </row>
    <row r="143" spans="1:19" hidden="1" x14ac:dyDescent="0.2">
      <c r="A143" s="8" t="str">
        <f t="shared" si="5"/>
        <v>SASDSR00603**C</v>
      </c>
      <c r="B143" s="1" t="s">
        <v>315</v>
      </c>
      <c r="C143" s="1" t="s">
        <v>399</v>
      </c>
      <c r="D143" s="4">
        <v>0.35</v>
      </c>
      <c r="E143" s="4">
        <v>0.73</v>
      </c>
      <c r="F143" s="1" t="s">
        <v>329</v>
      </c>
      <c r="G143" s="5">
        <v>0</v>
      </c>
      <c r="H143" s="5">
        <v>0</v>
      </c>
      <c r="I143" s="5">
        <v>49</v>
      </c>
      <c r="J143" s="5">
        <v>0</v>
      </c>
      <c r="K143" s="5">
        <v>0</v>
      </c>
      <c r="L143" s="5">
        <f t="shared" si="4"/>
        <v>49</v>
      </c>
      <c r="M143" s="1" t="s">
        <v>366</v>
      </c>
      <c r="N143" s="1">
        <v>50</v>
      </c>
      <c r="O143" s="1" t="s">
        <v>1660</v>
      </c>
      <c r="P143" s="3">
        <v>105561</v>
      </c>
    </row>
    <row r="144" spans="1:19" hidden="1" x14ac:dyDescent="0.2">
      <c r="A144" s="8" t="str">
        <f t="shared" si="5"/>
        <v>SASDSR00603**C</v>
      </c>
      <c r="B144" s="1" t="s">
        <v>315</v>
      </c>
      <c r="C144" s="1" t="s">
        <v>399</v>
      </c>
      <c r="D144" s="4">
        <v>0.73</v>
      </c>
      <c r="E144" s="4">
        <v>0.82</v>
      </c>
      <c r="F144" s="1" t="s">
        <v>322</v>
      </c>
      <c r="G144" s="5">
        <v>0</v>
      </c>
      <c r="H144" s="5">
        <v>0</v>
      </c>
      <c r="I144" s="5">
        <v>6</v>
      </c>
      <c r="J144" s="5">
        <v>0</v>
      </c>
      <c r="K144" s="5">
        <v>0</v>
      </c>
      <c r="L144" s="5">
        <f t="shared" si="4"/>
        <v>6</v>
      </c>
      <c r="M144" s="1" t="s">
        <v>323</v>
      </c>
      <c r="N144" s="1">
        <v>4</v>
      </c>
      <c r="O144" s="1" t="s">
        <v>1660</v>
      </c>
      <c r="P144" s="3">
        <v>105561</v>
      </c>
    </row>
    <row r="145" spans="1:19" hidden="1" x14ac:dyDescent="0.2">
      <c r="A145" s="8" t="str">
        <f t="shared" si="5"/>
        <v>SASDSR00603**C</v>
      </c>
      <c r="B145" s="1" t="s">
        <v>315</v>
      </c>
      <c r="C145" s="1" t="s">
        <v>399</v>
      </c>
      <c r="D145" s="4">
        <v>0.82</v>
      </c>
      <c r="E145" s="4">
        <v>1.28</v>
      </c>
      <c r="F145" s="1" t="s">
        <v>373</v>
      </c>
      <c r="G145" s="5">
        <v>0</v>
      </c>
      <c r="H145" s="5">
        <v>0</v>
      </c>
      <c r="I145" s="5">
        <v>68</v>
      </c>
      <c r="J145" s="5">
        <v>16</v>
      </c>
      <c r="K145" s="5">
        <v>0</v>
      </c>
      <c r="L145" s="5">
        <f t="shared" si="4"/>
        <v>84</v>
      </c>
      <c r="M145" s="1" t="s">
        <v>400</v>
      </c>
      <c r="N145" s="1">
        <v>67</v>
      </c>
      <c r="O145" s="1" t="s">
        <v>1660</v>
      </c>
      <c r="P145" s="3">
        <v>105561</v>
      </c>
    </row>
    <row r="146" spans="1:19" hidden="1" x14ac:dyDescent="0.2">
      <c r="A146" s="8" t="str">
        <f t="shared" si="5"/>
        <v>SASDSR00603**C</v>
      </c>
      <c r="B146" s="1" t="s">
        <v>315</v>
      </c>
      <c r="C146" s="1" t="s">
        <v>399</v>
      </c>
      <c r="D146" s="4">
        <v>1.28</v>
      </c>
      <c r="E146" s="4">
        <v>1.5</v>
      </c>
      <c r="F146" s="1" t="s">
        <v>322</v>
      </c>
      <c r="G146" s="5">
        <v>0</v>
      </c>
      <c r="H146" s="5">
        <v>0</v>
      </c>
      <c r="I146" s="5">
        <v>17</v>
      </c>
      <c r="J146" s="5">
        <v>0</v>
      </c>
      <c r="K146" s="5">
        <v>0</v>
      </c>
      <c r="L146" s="5">
        <f t="shared" si="4"/>
        <v>17</v>
      </c>
      <c r="M146" s="1" t="s">
        <v>323</v>
      </c>
      <c r="N146" s="1">
        <v>14</v>
      </c>
      <c r="O146" s="1" t="s">
        <v>1660</v>
      </c>
      <c r="P146" s="3">
        <v>105561</v>
      </c>
    </row>
    <row r="147" spans="1:19" hidden="1" x14ac:dyDescent="0.2">
      <c r="A147" s="8" t="str">
        <f t="shared" si="5"/>
        <v>SASDSR00603**C</v>
      </c>
      <c r="B147" s="1" t="s">
        <v>315</v>
      </c>
      <c r="C147" s="1" t="s">
        <v>399</v>
      </c>
      <c r="D147" s="4">
        <v>1.5</v>
      </c>
      <c r="E147" s="4">
        <v>2.5</v>
      </c>
      <c r="F147" s="1" t="s">
        <v>373</v>
      </c>
      <c r="G147" s="5">
        <v>0</v>
      </c>
      <c r="H147" s="5">
        <v>0</v>
      </c>
      <c r="I147" s="5">
        <v>144</v>
      </c>
      <c r="J147" s="5">
        <v>0</v>
      </c>
      <c r="K147" s="5">
        <v>0</v>
      </c>
      <c r="L147" s="5">
        <f t="shared" si="4"/>
        <v>144</v>
      </c>
      <c r="M147" s="1" t="s">
        <v>366</v>
      </c>
      <c r="N147" s="1">
        <v>155</v>
      </c>
      <c r="O147" s="1" t="s">
        <v>1660</v>
      </c>
      <c r="P147" s="3">
        <v>105561</v>
      </c>
    </row>
    <row r="148" spans="1:19" hidden="1" x14ac:dyDescent="0.2">
      <c r="A148" s="8" t="str">
        <f t="shared" si="5"/>
        <v>SASDSR00603**C</v>
      </c>
      <c r="B148" s="1" t="s">
        <v>315</v>
      </c>
      <c r="C148" s="1" t="s">
        <v>399</v>
      </c>
      <c r="D148" s="4">
        <v>2.5</v>
      </c>
      <c r="E148" s="4">
        <v>2.73</v>
      </c>
      <c r="F148" s="1" t="s">
        <v>322</v>
      </c>
      <c r="G148" s="5">
        <v>0</v>
      </c>
      <c r="H148" s="5">
        <v>0</v>
      </c>
      <c r="I148" s="5">
        <v>18</v>
      </c>
      <c r="J148" s="5">
        <v>0</v>
      </c>
      <c r="K148" s="5">
        <v>0</v>
      </c>
      <c r="L148" s="5">
        <f t="shared" si="4"/>
        <v>18</v>
      </c>
      <c r="M148" s="1" t="s">
        <v>323</v>
      </c>
      <c r="N148" s="1">
        <v>14</v>
      </c>
      <c r="O148" s="1" t="s">
        <v>1660</v>
      </c>
      <c r="P148" s="3">
        <v>105561</v>
      </c>
    </row>
    <row r="149" spans="1:19" hidden="1" x14ac:dyDescent="0.2">
      <c r="A149" s="8" t="str">
        <f t="shared" si="5"/>
        <v>SASDSR00603**C</v>
      </c>
      <c r="B149" s="1" t="s">
        <v>315</v>
      </c>
      <c r="C149" s="1" t="s">
        <v>399</v>
      </c>
      <c r="D149" s="4">
        <v>2.73</v>
      </c>
      <c r="E149" s="4">
        <v>2.97</v>
      </c>
      <c r="F149" s="1" t="s">
        <v>327</v>
      </c>
      <c r="G149" s="5">
        <v>0</v>
      </c>
      <c r="H149" s="5">
        <v>0</v>
      </c>
      <c r="I149" s="5">
        <v>36</v>
      </c>
      <c r="J149" s="5">
        <v>0</v>
      </c>
      <c r="K149" s="5">
        <v>0</v>
      </c>
      <c r="L149" s="5">
        <f t="shared" si="4"/>
        <v>36</v>
      </c>
      <c r="M149" s="1" t="s">
        <v>347</v>
      </c>
      <c r="N149" s="1">
        <v>40</v>
      </c>
      <c r="O149" s="1" t="s">
        <v>1660</v>
      </c>
      <c r="P149" s="3">
        <v>105561</v>
      </c>
    </row>
    <row r="150" spans="1:19" hidden="1" x14ac:dyDescent="0.2">
      <c r="A150" s="8" t="str">
        <f t="shared" si="5"/>
        <v>SASDSR00603**C</v>
      </c>
      <c r="B150" s="1" t="s">
        <v>315</v>
      </c>
      <c r="C150" s="1" t="s">
        <v>399</v>
      </c>
      <c r="D150" s="4">
        <v>2.97</v>
      </c>
      <c r="E150" s="4">
        <v>3.64</v>
      </c>
      <c r="F150" s="1" t="s">
        <v>322</v>
      </c>
      <c r="G150" s="5">
        <v>0</v>
      </c>
      <c r="H150" s="5">
        <v>0</v>
      </c>
      <c r="I150" s="5">
        <v>42</v>
      </c>
      <c r="J150" s="5">
        <v>0</v>
      </c>
      <c r="K150" s="5">
        <v>0</v>
      </c>
      <c r="L150" s="5">
        <f t="shared" si="4"/>
        <v>42</v>
      </c>
      <c r="M150" s="1" t="s">
        <v>323</v>
      </c>
      <c r="N150" s="1">
        <v>41</v>
      </c>
      <c r="O150" s="1" t="s">
        <v>1660</v>
      </c>
      <c r="P150" s="3">
        <v>105561</v>
      </c>
    </row>
    <row r="151" spans="1:19" hidden="1" x14ac:dyDescent="0.2">
      <c r="A151" s="8" t="str">
        <f t="shared" si="5"/>
        <v>SASDSR00603**C</v>
      </c>
      <c r="B151" s="1" t="s">
        <v>315</v>
      </c>
      <c r="C151" s="1" t="s">
        <v>399</v>
      </c>
      <c r="D151" s="4">
        <v>4.1100000000000003</v>
      </c>
      <c r="E151" s="4">
        <v>4.1500000000000004</v>
      </c>
      <c r="F151" s="1" t="s">
        <v>401</v>
      </c>
      <c r="G151" s="5">
        <v>0</v>
      </c>
      <c r="H151" s="5">
        <v>0</v>
      </c>
      <c r="I151" s="5">
        <v>11</v>
      </c>
      <c r="J151" s="5">
        <v>3</v>
      </c>
      <c r="K151" s="5">
        <v>0</v>
      </c>
      <c r="L151" s="5">
        <f t="shared" si="4"/>
        <v>14</v>
      </c>
      <c r="M151" s="1" t="s">
        <v>402</v>
      </c>
      <c r="N151" s="1">
        <v>14</v>
      </c>
      <c r="O151" s="1" t="s">
        <v>1660</v>
      </c>
      <c r="P151" s="3">
        <v>105561</v>
      </c>
      <c r="Q151" s="96">
        <v>119429</v>
      </c>
      <c r="S151" s="96" t="s">
        <v>1677</v>
      </c>
    </row>
    <row r="152" spans="1:19" hidden="1" x14ac:dyDescent="0.2">
      <c r="A152" s="8" t="str">
        <f t="shared" si="5"/>
        <v>SASDSR00603**C</v>
      </c>
      <c r="B152" s="1" t="s">
        <v>315</v>
      </c>
      <c r="C152" s="1" t="s">
        <v>399</v>
      </c>
      <c r="D152" s="4">
        <v>4.1500000000000004</v>
      </c>
      <c r="E152" s="4">
        <v>4.32</v>
      </c>
      <c r="F152" s="1" t="s">
        <v>324</v>
      </c>
      <c r="G152" s="5">
        <v>0</v>
      </c>
      <c r="H152" s="5">
        <v>0</v>
      </c>
      <c r="I152" s="5">
        <v>28</v>
      </c>
      <c r="J152" s="5">
        <v>0</v>
      </c>
      <c r="K152" s="5">
        <v>0</v>
      </c>
      <c r="L152" s="5">
        <f t="shared" si="4"/>
        <v>28</v>
      </c>
      <c r="M152" s="1" t="s">
        <v>403</v>
      </c>
      <c r="N152" s="1">
        <v>28</v>
      </c>
      <c r="O152" s="1" t="s">
        <v>1660</v>
      </c>
      <c r="P152" s="3">
        <v>105561</v>
      </c>
      <c r="Q152" s="96">
        <v>119429</v>
      </c>
      <c r="S152" s="96" t="s">
        <v>1677</v>
      </c>
    </row>
    <row r="153" spans="1:19" hidden="1" x14ac:dyDescent="0.2">
      <c r="A153" s="8" t="str">
        <f t="shared" si="5"/>
        <v>SASDSR00603**C</v>
      </c>
      <c r="B153" s="1" t="s">
        <v>315</v>
      </c>
      <c r="C153" s="1" t="s">
        <v>399</v>
      </c>
      <c r="D153" s="4">
        <v>4.32</v>
      </c>
      <c r="E153" s="4">
        <v>4.5599999999999996</v>
      </c>
      <c r="F153" s="1" t="s">
        <v>322</v>
      </c>
      <c r="G153" s="5">
        <v>0</v>
      </c>
      <c r="H153" s="5">
        <v>0</v>
      </c>
      <c r="I153" s="5">
        <v>13</v>
      </c>
      <c r="J153" s="5">
        <v>0</v>
      </c>
      <c r="K153" s="5">
        <v>0</v>
      </c>
      <c r="L153" s="5">
        <f t="shared" si="4"/>
        <v>13</v>
      </c>
      <c r="M153" s="1" t="s">
        <v>323</v>
      </c>
      <c r="N153" s="1">
        <v>13</v>
      </c>
      <c r="O153" s="1" t="s">
        <v>1660</v>
      </c>
      <c r="P153" s="3">
        <v>105561</v>
      </c>
      <c r="Q153" s="96">
        <v>119429</v>
      </c>
      <c r="S153" s="96" t="s">
        <v>1677</v>
      </c>
    </row>
    <row r="154" spans="1:19" hidden="1" x14ac:dyDescent="0.2">
      <c r="A154" s="8" t="str">
        <f t="shared" si="5"/>
        <v>SASDSR00603**C</v>
      </c>
      <c r="B154" s="1" t="s">
        <v>315</v>
      </c>
      <c r="C154" s="1" t="s">
        <v>399</v>
      </c>
      <c r="D154" s="4">
        <v>4.5599999999999996</v>
      </c>
      <c r="E154" s="4">
        <v>4.76</v>
      </c>
      <c r="F154" s="1" t="s">
        <v>334</v>
      </c>
      <c r="G154" s="5">
        <v>16</v>
      </c>
      <c r="H154" s="5">
        <v>0</v>
      </c>
      <c r="I154" s="5">
        <v>13</v>
      </c>
      <c r="J154" s="5">
        <v>0</v>
      </c>
      <c r="K154" s="5">
        <v>0</v>
      </c>
      <c r="L154" s="5">
        <f t="shared" si="4"/>
        <v>29</v>
      </c>
      <c r="M154" s="1" t="s">
        <v>404</v>
      </c>
      <c r="N154" s="1">
        <v>27</v>
      </c>
      <c r="O154" s="1" t="s">
        <v>1660</v>
      </c>
      <c r="P154" s="3">
        <v>105561</v>
      </c>
      <c r="Q154" s="96">
        <v>119429</v>
      </c>
      <c r="S154" s="96" t="s">
        <v>1677</v>
      </c>
    </row>
    <row r="155" spans="1:19" hidden="1" x14ac:dyDescent="0.2">
      <c r="A155" s="8" t="str">
        <f t="shared" si="5"/>
        <v>SASDSR00603**C</v>
      </c>
      <c r="B155" s="1" t="s">
        <v>315</v>
      </c>
      <c r="C155" s="1" t="s">
        <v>399</v>
      </c>
      <c r="D155" s="4">
        <v>4.84</v>
      </c>
      <c r="E155" s="4">
        <v>5.04</v>
      </c>
      <c r="F155" s="1" t="s">
        <v>355</v>
      </c>
      <c r="G155" s="5">
        <v>16</v>
      </c>
      <c r="H155" s="5">
        <v>0</v>
      </c>
      <c r="I155" s="5">
        <v>34</v>
      </c>
      <c r="J155" s="5">
        <v>0</v>
      </c>
      <c r="K155" s="5">
        <v>0</v>
      </c>
      <c r="L155" s="5">
        <f t="shared" si="4"/>
        <v>50</v>
      </c>
      <c r="M155" s="1" t="s">
        <v>651</v>
      </c>
      <c r="N155" s="1">
        <v>50</v>
      </c>
      <c r="O155" s="1" t="s">
        <v>1660</v>
      </c>
      <c r="P155" s="3">
        <v>105561</v>
      </c>
      <c r="Q155" s="96">
        <v>119429</v>
      </c>
      <c r="S155" s="96" t="s">
        <v>1677</v>
      </c>
    </row>
    <row r="156" spans="1:19" hidden="1" x14ac:dyDescent="0.2">
      <c r="A156" s="8" t="str">
        <f t="shared" si="5"/>
        <v>SASDSR00603**C</v>
      </c>
      <c r="B156" s="1" t="s">
        <v>315</v>
      </c>
      <c r="C156" s="1" t="s">
        <v>399</v>
      </c>
      <c r="D156" s="4">
        <v>5.04</v>
      </c>
      <c r="E156" s="4">
        <v>5.4</v>
      </c>
      <c r="F156" s="1" t="s">
        <v>329</v>
      </c>
      <c r="G156" s="5">
        <v>0</v>
      </c>
      <c r="H156" s="5">
        <v>0</v>
      </c>
      <c r="I156" s="5">
        <v>47</v>
      </c>
      <c r="J156" s="5">
        <v>0</v>
      </c>
      <c r="K156" s="5">
        <v>0</v>
      </c>
      <c r="L156" s="5">
        <f t="shared" si="4"/>
        <v>47</v>
      </c>
      <c r="M156" s="1" t="s">
        <v>343</v>
      </c>
      <c r="N156" s="1">
        <v>47</v>
      </c>
      <c r="O156" s="1" t="s">
        <v>1660</v>
      </c>
      <c r="P156" s="3">
        <v>105561</v>
      </c>
      <c r="Q156" s="96">
        <v>119429</v>
      </c>
      <c r="S156" s="96" t="s">
        <v>1677</v>
      </c>
    </row>
    <row r="157" spans="1:19" hidden="1" x14ac:dyDescent="0.2">
      <c r="A157" s="8" t="str">
        <f t="shared" si="5"/>
        <v>SASDSR00603**C</v>
      </c>
      <c r="B157" s="1" t="s">
        <v>315</v>
      </c>
      <c r="C157" s="1" t="s">
        <v>399</v>
      </c>
      <c r="D157" s="4">
        <v>5.4</v>
      </c>
      <c r="E157" s="4">
        <v>5.63</v>
      </c>
      <c r="F157" s="1" t="s">
        <v>322</v>
      </c>
      <c r="G157" s="5">
        <v>0</v>
      </c>
      <c r="H157" s="5">
        <v>0</v>
      </c>
      <c r="I157" s="5">
        <v>13</v>
      </c>
      <c r="J157" s="5">
        <v>0</v>
      </c>
      <c r="K157" s="5">
        <v>0</v>
      </c>
      <c r="L157" s="5">
        <f t="shared" si="4"/>
        <v>13</v>
      </c>
      <c r="M157" s="1" t="s">
        <v>323</v>
      </c>
      <c r="N157" s="1">
        <v>13</v>
      </c>
      <c r="O157" s="1" t="s">
        <v>1660</v>
      </c>
      <c r="P157" s="3">
        <v>105561</v>
      </c>
      <c r="Q157" s="96">
        <v>119429</v>
      </c>
      <c r="S157" s="96" t="s">
        <v>1677</v>
      </c>
    </row>
    <row r="158" spans="1:19" hidden="1" x14ac:dyDescent="0.2">
      <c r="A158" s="8" t="str">
        <f t="shared" si="5"/>
        <v>SASDSR00603**C</v>
      </c>
      <c r="B158" s="1" t="s">
        <v>315</v>
      </c>
      <c r="C158" s="1" t="s">
        <v>399</v>
      </c>
      <c r="D158" s="4">
        <v>5.63</v>
      </c>
      <c r="E158" s="4">
        <v>5.87</v>
      </c>
      <c r="F158" s="1" t="s">
        <v>329</v>
      </c>
      <c r="G158" s="5">
        <v>0</v>
      </c>
      <c r="H158" s="5">
        <v>0</v>
      </c>
      <c r="I158" s="5">
        <v>33</v>
      </c>
      <c r="J158" s="5">
        <v>0</v>
      </c>
      <c r="K158" s="5">
        <v>0</v>
      </c>
      <c r="L158" s="5">
        <f t="shared" si="4"/>
        <v>33</v>
      </c>
      <c r="M158" s="1" t="s">
        <v>343</v>
      </c>
      <c r="N158" s="1">
        <v>33</v>
      </c>
      <c r="O158" s="1" t="s">
        <v>1660</v>
      </c>
      <c r="P158" s="3">
        <v>105561</v>
      </c>
      <c r="Q158" s="96">
        <v>119429</v>
      </c>
      <c r="S158" s="96" t="s">
        <v>1677</v>
      </c>
    </row>
    <row r="159" spans="1:19" hidden="1" x14ac:dyDescent="0.2">
      <c r="A159" s="8" t="str">
        <f t="shared" si="5"/>
        <v>SASDSR00603**C</v>
      </c>
      <c r="B159" s="1" t="s">
        <v>315</v>
      </c>
      <c r="C159" s="1" t="s">
        <v>399</v>
      </c>
      <c r="D159" s="4">
        <v>5.87</v>
      </c>
      <c r="E159" s="4">
        <v>6.17</v>
      </c>
      <c r="F159" s="1" t="s">
        <v>322</v>
      </c>
      <c r="G159" s="5">
        <v>0</v>
      </c>
      <c r="H159" s="5">
        <v>0</v>
      </c>
      <c r="I159" s="5">
        <v>18</v>
      </c>
      <c r="J159" s="5">
        <v>0</v>
      </c>
      <c r="K159" s="5">
        <v>0</v>
      </c>
      <c r="L159" s="5">
        <f t="shared" si="4"/>
        <v>18</v>
      </c>
      <c r="M159" s="1" t="s">
        <v>323</v>
      </c>
      <c r="N159" s="1">
        <v>18</v>
      </c>
      <c r="O159" s="1" t="s">
        <v>1660</v>
      </c>
      <c r="P159" s="3">
        <v>105561</v>
      </c>
      <c r="Q159" s="96">
        <v>119429</v>
      </c>
      <c r="S159" s="96" t="s">
        <v>1677</v>
      </c>
    </row>
    <row r="160" spans="1:19" hidden="1" x14ac:dyDescent="0.2">
      <c r="A160" s="8" t="str">
        <f t="shared" si="5"/>
        <v>SASDSR00603**C</v>
      </c>
      <c r="B160" s="1" t="s">
        <v>315</v>
      </c>
      <c r="C160" s="1" t="s">
        <v>399</v>
      </c>
      <c r="D160" s="4">
        <v>6.17</v>
      </c>
      <c r="E160" s="4">
        <v>6.51</v>
      </c>
      <c r="F160" s="1" t="s">
        <v>327</v>
      </c>
      <c r="G160" s="5">
        <v>0</v>
      </c>
      <c r="H160" s="5">
        <v>0</v>
      </c>
      <c r="I160" s="5">
        <v>57</v>
      </c>
      <c r="J160" s="5">
        <v>0</v>
      </c>
      <c r="K160" s="5">
        <v>0</v>
      </c>
      <c r="L160" s="5">
        <f t="shared" si="4"/>
        <v>57</v>
      </c>
      <c r="M160" s="1" t="s">
        <v>393</v>
      </c>
      <c r="N160" s="1">
        <v>59</v>
      </c>
      <c r="O160" s="1" t="s">
        <v>1660</v>
      </c>
      <c r="P160" s="3">
        <v>105561</v>
      </c>
      <c r="Q160" s="96">
        <v>119429</v>
      </c>
      <c r="S160" s="96" t="s">
        <v>1677</v>
      </c>
    </row>
    <row r="161" spans="1:19" hidden="1" x14ac:dyDescent="0.2">
      <c r="A161" s="8" t="str">
        <f t="shared" si="5"/>
        <v>SASDSR00603**C</v>
      </c>
      <c r="B161" s="1" t="s">
        <v>315</v>
      </c>
      <c r="C161" s="1" t="s">
        <v>399</v>
      </c>
      <c r="D161" s="4">
        <v>6.51</v>
      </c>
      <c r="E161" s="4">
        <v>6.86</v>
      </c>
      <c r="F161" s="1" t="s">
        <v>322</v>
      </c>
      <c r="G161" s="5">
        <v>0</v>
      </c>
      <c r="H161" s="5">
        <v>0</v>
      </c>
      <c r="I161" s="5">
        <v>22</v>
      </c>
      <c r="J161" s="5">
        <v>0</v>
      </c>
      <c r="K161" s="5">
        <v>0</v>
      </c>
      <c r="L161" s="5">
        <f t="shared" si="4"/>
        <v>22</v>
      </c>
      <c r="M161" s="1" t="s">
        <v>323</v>
      </c>
      <c r="N161" s="1">
        <v>22</v>
      </c>
      <c r="O161" s="1" t="s">
        <v>1660</v>
      </c>
      <c r="P161" s="3">
        <v>105561</v>
      </c>
      <c r="Q161" s="96">
        <v>119429</v>
      </c>
      <c r="S161" s="96" t="s">
        <v>1677</v>
      </c>
    </row>
    <row r="162" spans="1:19" hidden="1" x14ac:dyDescent="0.2">
      <c r="A162" s="8" t="str">
        <f t="shared" si="5"/>
        <v>SASDSR00603**C</v>
      </c>
      <c r="B162" s="1" t="s">
        <v>315</v>
      </c>
      <c r="C162" s="1" t="s">
        <v>399</v>
      </c>
      <c r="D162" s="4">
        <v>6.86</v>
      </c>
      <c r="E162" s="4">
        <v>7.09</v>
      </c>
      <c r="F162" s="1" t="s">
        <v>329</v>
      </c>
      <c r="G162" s="5">
        <v>0</v>
      </c>
      <c r="H162" s="5">
        <v>0</v>
      </c>
      <c r="I162" s="5">
        <v>31</v>
      </c>
      <c r="J162" s="5">
        <v>0</v>
      </c>
      <c r="K162" s="5">
        <v>0</v>
      </c>
      <c r="L162" s="5">
        <f t="shared" si="4"/>
        <v>31</v>
      </c>
      <c r="M162" s="1" t="s">
        <v>343</v>
      </c>
      <c r="N162" s="1">
        <v>31</v>
      </c>
      <c r="O162" s="1" t="s">
        <v>1660</v>
      </c>
      <c r="P162" s="3">
        <v>105561</v>
      </c>
      <c r="Q162" s="96">
        <v>119429</v>
      </c>
      <c r="S162" s="96" t="s">
        <v>1677</v>
      </c>
    </row>
    <row r="163" spans="1:19" hidden="1" x14ac:dyDescent="0.2">
      <c r="A163" s="8" t="str">
        <f t="shared" si="5"/>
        <v>SASDSR00603**C</v>
      </c>
      <c r="B163" s="1" t="s">
        <v>315</v>
      </c>
      <c r="C163" s="1" t="s">
        <v>399</v>
      </c>
      <c r="D163" s="4">
        <v>7.09</v>
      </c>
      <c r="E163" s="4">
        <v>7.34</v>
      </c>
      <c r="F163" s="1" t="s">
        <v>322</v>
      </c>
      <c r="G163" s="5">
        <v>0</v>
      </c>
      <c r="H163" s="5">
        <v>0</v>
      </c>
      <c r="I163" s="5">
        <v>16</v>
      </c>
      <c r="J163" s="5">
        <v>0</v>
      </c>
      <c r="K163" s="5">
        <v>0</v>
      </c>
      <c r="L163" s="5">
        <f t="shared" si="4"/>
        <v>16</v>
      </c>
      <c r="M163" s="1" t="s">
        <v>323</v>
      </c>
      <c r="N163" s="1">
        <v>16</v>
      </c>
      <c r="O163" s="1" t="s">
        <v>1660</v>
      </c>
      <c r="P163" s="3">
        <v>105561</v>
      </c>
      <c r="Q163" s="96">
        <v>119429</v>
      </c>
      <c r="S163" s="96" t="s">
        <v>1677</v>
      </c>
    </row>
    <row r="164" spans="1:19" hidden="1" x14ac:dyDescent="0.2">
      <c r="A164" s="8" t="str">
        <f t="shared" si="5"/>
        <v>SASDSR00603**C</v>
      </c>
      <c r="B164" s="1" t="s">
        <v>315</v>
      </c>
      <c r="C164" s="1" t="s">
        <v>399</v>
      </c>
      <c r="D164" s="4">
        <v>7.34</v>
      </c>
      <c r="E164" s="4">
        <v>7.54</v>
      </c>
      <c r="F164" s="1" t="s">
        <v>334</v>
      </c>
      <c r="G164" s="5">
        <v>16</v>
      </c>
      <c r="H164" s="5">
        <v>0</v>
      </c>
      <c r="I164" s="5">
        <v>11</v>
      </c>
      <c r="J164" s="5">
        <v>0</v>
      </c>
      <c r="K164" s="5">
        <v>0</v>
      </c>
      <c r="L164" s="5">
        <f t="shared" si="4"/>
        <v>27</v>
      </c>
      <c r="M164" s="1" t="s">
        <v>405</v>
      </c>
      <c r="N164" s="1">
        <v>27</v>
      </c>
      <c r="O164" s="1" t="s">
        <v>1660</v>
      </c>
      <c r="P164" s="3">
        <v>105561</v>
      </c>
      <c r="Q164" s="96">
        <v>119429</v>
      </c>
      <c r="S164" s="96" t="s">
        <v>1677</v>
      </c>
    </row>
    <row r="165" spans="1:19" hidden="1" x14ac:dyDescent="0.2">
      <c r="A165" s="8" t="str">
        <f t="shared" si="5"/>
        <v>SASDSR00603**C</v>
      </c>
      <c r="B165" s="1" t="s">
        <v>315</v>
      </c>
      <c r="C165" s="1" t="s">
        <v>399</v>
      </c>
      <c r="D165" s="4">
        <v>7.54</v>
      </c>
      <c r="E165" s="4">
        <v>7.97</v>
      </c>
      <c r="F165" s="1" t="s">
        <v>355</v>
      </c>
      <c r="G165" s="5">
        <v>16</v>
      </c>
      <c r="H165" s="5">
        <v>0</v>
      </c>
      <c r="I165" s="5">
        <v>56</v>
      </c>
      <c r="J165" s="5">
        <v>0</v>
      </c>
      <c r="K165" s="5">
        <v>0</v>
      </c>
      <c r="L165" s="5">
        <f t="shared" si="4"/>
        <v>72</v>
      </c>
      <c r="M165" s="1" t="s">
        <v>406</v>
      </c>
      <c r="N165" s="1">
        <v>80</v>
      </c>
      <c r="O165" s="1" t="s">
        <v>1660</v>
      </c>
      <c r="P165" s="3">
        <v>105561</v>
      </c>
      <c r="Q165" s="96">
        <v>119429</v>
      </c>
      <c r="S165" s="96" t="s">
        <v>1677</v>
      </c>
    </row>
    <row r="166" spans="1:19" hidden="1" x14ac:dyDescent="0.2">
      <c r="A166" s="8" t="str">
        <f t="shared" si="5"/>
        <v>SASDSR00603**C</v>
      </c>
      <c r="B166" s="1" t="s">
        <v>315</v>
      </c>
      <c r="C166" s="1" t="s">
        <v>399</v>
      </c>
      <c r="D166" s="4">
        <v>7.97</v>
      </c>
      <c r="E166" s="4">
        <v>10.69</v>
      </c>
      <c r="F166" s="1" t="s">
        <v>322</v>
      </c>
      <c r="G166" s="5">
        <v>0</v>
      </c>
      <c r="H166" s="5">
        <v>0</v>
      </c>
      <c r="I166" s="5">
        <v>163</v>
      </c>
      <c r="J166" s="5">
        <v>0</v>
      </c>
      <c r="K166" s="5">
        <v>0</v>
      </c>
      <c r="L166" s="5">
        <f t="shared" si="4"/>
        <v>163</v>
      </c>
      <c r="M166" s="1" t="s">
        <v>323</v>
      </c>
      <c r="N166" s="1">
        <v>179</v>
      </c>
      <c r="O166" s="1" t="s">
        <v>1660</v>
      </c>
      <c r="P166" s="3">
        <v>105561</v>
      </c>
      <c r="Q166" s="96">
        <v>119429</v>
      </c>
      <c r="S166" s="96" t="s">
        <v>1677</v>
      </c>
    </row>
    <row r="167" spans="1:19" hidden="1" x14ac:dyDescent="0.2">
      <c r="A167" s="8" t="str">
        <f t="shared" si="5"/>
        <v>SASDSR00603**C</v>
      </c>
      <c r="B167" s="1" t="s">
        <v>315</v>
      </c>
      <c r="C167" s="1" t="s">
        <v>399</v>
      </c>
      <c r="D167" s="4">
        <v>10.69</v>
      </c>
      <c r="E167" s="4">
        <v>10.95</v>
      </c>
      <c r="F167" s="1" t="s">
        <v>329</v>
      </c>
      <c r="G167" s="5">
        <v>0</v>
      </c>
      <c r="H167" s="5">
        <v>0</v>
      </c>
      <c r="I167" s="5">
        <v>34</v>
      </c>
      <c r="J167" s="5">
        <v>0</v>
      </c>
      <c r="K167" s="5">
        <v>0</v>
      </c>
      <c r="L167" s="5">
        <f t="shared" si="4"/>
        <v>34</v>
      </c>
      <c r="M167" s="1" t="s">
        <v>343</v>
      </c>
      <c r="N167" s="1">
        <v>34</v>
      </c>
      <c r="O167" s="1" t="s">
        <v>1660</v>
      </c>
      <c r="P167" s="3">
        <v>105561</v>
      </c>
      <c r="Q167" s="96">
        <v>119429</v>
      </c>
      <c r="S167" s="96" t="s">
        <v>1677</v>
      </c>
    </row>
    <row r="168" spans="1:19" hidden="1" x14ac:dyDescent="0.2">
      <c r="A168" s="8" t="str">
        <f t="shared" si="5"/>
        <v>SASDSR00603**C</v>
      </c>
      <c r="B168" s="1" t="s">
        <v>315</v>
      </c>
      <c r="C168" s="1" t="s">
        <v>399</v>
      </c>
      <c r="D168" s="4">
        <v>10.95</v>
      </c>
      <c r="E168" s="4">
        <v>11.38</v>
      </c>
      <c r="F168" s="1" t="s">
        <v>322</v>
      </c>
      <c r="G168" s="5">
        <v>0</v>
      </c>
      <c r="H168" s="5">
        <v>0</v>
      </c>
      <c r="I168" s="5">
        <v>21</v>
      </c>
      <c r="J168" s="5">
        <v>0</v>
      </c>
      <c r="K168" s="5">
        <v>0</v>
      </c>
      <c r="L168" s="5">
        <f t="shared" si="4"/>
        <v>21</v>
      </c>
      <c r="M168" s="1" t="s">
        <v>323</v>
      </c>
      <c r="N168" s="1">
        <v>21</v>
      </c>
      <c r="O168" s="1" t="s">
        <v>1660</v>
      </c>
      <c r="P168" s="3">
        <v>105561</v>
      </c>
      <c r="Q168" s="96">
        <v>119429</v>
      </c>
      <c r="S168" s="96" t="s">
        <v>1677</v>
      </c>
    </row>
    <row r="169" spans="1:19" hidden="1" x14ac:dyDescent="0.2">
      <c r="A169" s="8" t="str">
        <f t="shared" si="5"/>
        <v>SASDSR00603**C</v>
      </c>
      <c r="B169" s="1" t="s">
        <v>315</v>
      </c>
      <c r="C169" s="1" t="s">
        <v>399</v>
      </c>
      <c r="D169" s="4">
        <v>11.38</v>
      </c>
      <c r="E169" s="4">
        <v>11.61</v>
      </c>
      <c r="F169" s="1" t="s">
        <v>329</v>
      </c>
      <c r="G169" s="5">
        <v>0</v>
      </c>
      <c r="H169" s="5">
        <v>0</v>
      </c>
      <c r="I169" s="5">
        <v>32</v>
      </c>
      <c r="J169" s="5">
        <v>0</v>
      </c>
      <c r="K169" s="5">
        <v>0</v>
      </c>
      <c r="L169" s="5">
        <f t="shared" si="4"/>
        <v>32</v>
      </c>
      <c r="M169" s="1" t="s">
        <v>343</v>
      </c>
      <c r="N169" s="1">
        <v>32</v>
      </c>
      <c r="O169" s="1" t="s">
        <v>1660</v>
      </c>
      <c r="P169" s="3">
        <v>105561</v>
      </c>
      <c r="Q169" s="96">
        <v>119429</v>
      </c>
      <c r="S169" s="96" t="s">
        <v>1677</v>
      </c>
    </row>
    <row r="170" spans="1:19" hidden="1" x14ac:dyDescent="0.2">
      <c r="A170" s="8" t="str">
        <f t="shared" si="5"/>
        <v>SASDSR00603**C</v>
      </c>
      <c r="B170" s="1" t="s">
        <v>315</v>
      </c>
      <c r="C170" s="1" t="s">
        <v>399</v>
      </c>
      <c r="D170" s="4">
        <v>11.61</v>
      </c>
      <c r="E170" s="4">
        <v>11.57</v>
      </c>
      <c r="F170" s="1" t="s">
        <v>322</v>
      </c>
      <c r="G170" s="5">
        <v>0</v>
      </c>
      <c r="H170" s="5">
        <v>0</v>
      </c>
      <c r="I170" s="5">
        <v>13</v>
      </c>
      <c r="J170" s="5">
        <v>0</v>
      </c>
      <c r="K170" s="5">
        <v>0</v>
      </c>
      <c r="L170" s="5">
        <f t="shared" si="4"/>
        <v>13</v>
      </c>
      <c r="M170" s="1" t="s">
        <v>323</v>
      </c>
      <c r="N170" s="1">
        <v>13</v>
      </c>
      <c r="O170" s="1" t="s">
        <v>1660</v>
      </c>
      <c r="P170" s="3">
        <v>105561</v>
      </c>
      <c r="Q170" s="96">
        <v>119429</v>
      </c>
      <c r="S170" s="96" t="s">
        <v>1677</v>
      </c>
    </row>
    <row r="171" spans="1:19" hidden="1" x14ac:dyDescent="0.2">
      <c r="A171" s="8" t="str">
        <f t="shared" si="5"/>
        <v>SASDSR00604**C</v>
      </c>
      <c r="B171" s="1" t="s">
        <v>315</v>
      </c>
      <c r="C171" s="1" t="s">
        <v>407</v>
      </c>
      <c r="D171" s="4">
        <v>0</v>
      </c>
      <c r="E171" s="4">
        <v>0.2</v>
      </c>
      <c r="F171" s="1">
        <v>6</v>
      </c>
      <c r="G171" s="5">
        <v>16</v>
      </c>
      <c r="H171" s="5">
        <v>0</v>
      </c>
      <c r="I171" s="5">
        <v>14</v>
      </c>
      <c r="J171" s="5">
        <v>0</v>
      </c>
      <c r="K171" s="5">
        <v>0</v>
      </c>
      <c r="L171" s="5">
        <f t="shared" si="4"/>
        <v>30</v>
      </c>
      <c r="M171" s="1" t="s">
        <v>697</v>
      </c>
      <c r="N171" s="1">
        <v>30</v>
      </c>
      <c r="O171" s="1" t="s">
        <v>1675</v>
      </c>
      <c r="P171" s="99">
        <v>116945</v>
      </c>
    </row>
    <row r="172" spans="1:19" hidden="1" x14ac:dyDescent="0.2">
      <c r="A172" s="8" t="str">
        <f t="shared" si="5"/>
        <v>SASDSR00604**C</v>
      </c>
      <c r="B172" s="1" t="s">
        <v>315</v>
      </c>
      <c r="C172" s="1" t="s">
        <v>407</v>
      </c>
      <c r="D172" s="4">
        <v>0.2</v>
      </c>
      <c r="E172" s="4">
        <v>3.36</v>
      </c>
      <c r="F172" s="1" t="s">
        <v>322</v>
      </c>
      <c r="G172" s="5">
        <v>0</v>
      </c>
      <c r="H172" s="5">
        <v>0</v>
      </c>
      <c r="I172" s="5">
        <v>211</v>
      </c>
      <c r="J172" s="5">
        <v>0</v>
      </c>
      <c r="K172" s="5">
        <v>0</v>
      </c>
      <c r="L172" s="5">
        <f t="shared" si="4"/>
        <v>211</v>
      </c>
      <c r="M172" s="1" t="s">
        <v>323</v>
      </c>
      <c r="N172" s="1">
        <v>211</v>
      </c>
      <c r="O172" s="1" t="s">
        <v>1675</v>
      </c>
      <c r="P172" s="99">
        <v>116945</v>
      </c>
    </row>
    <row r="173" spans="1:19" hidden="1" x14ac:dyDescent="0.2">
      <c r="A173" s="8" t="str">
        <f t="shared" si="5"/>
        <v>SASDUS00030**C</v>
      </c>
      <c r="B173" s="1" t="s">
        <v>315</v>
      </c>
      <c r="C173" s="1" t="s">
        <v>408</v>
      </c>
      <c r="D173" s="4">
        <v>0</v>
      </c>
      <c r="E173" s="4">
        <v>0.13</v>
      </c>
      <c r="F173" s="1" t="s">
        <v>409</v>
      </c>
      <c r="G173" s="5">
        <v>41</v>
      </c>
      <c r="H173" s="5">
        <v>0</v>
      </c>
      <c r="I173" s="5">
        <v>25</v>
      </c>
      <c r="J173" s="5">
        <v>0</v>
      </c>
      <c r="K173" s="5">
        <v>0</v>
      </c>
      <c r="L173" s="5">
        <f t="shared" si="4"/>
        <v>66</v>
      </c>
      <c r="M173" s="1" t="s">
        <v>410</v>
      </c>
      <c r="N173" s="1">
        <v>66</v>
      </c>
      <c r="O173" s="1" t="s">
        <v>1674</v>
      </c>
      <c r="P173" s="99">
        <v>108032</v>
      </c>
    </row>
    <row r="174" spans="1:19" hidden="1" x14ac:dyDescent="0.2">
      <c r="A174" s="8" t="str">
        <f t="shared" si="5"/>
        <v>SASDUS00030**C</v>
      </c>
      <c r="B174" s="1" t="s">
        <v>315</v>
      </c>
      <c r="C174" s="1" t="s">
        <v>408</v>
      </c>
      <c r="D174" s="4">
        <v>0.13</v>
      </c>
      <c r="E174" s="4">
        <v>3.87</v>
      </c>
      <c r="F174" s="1" t="s">
        <v>317</v>
      </c>
      <c r="G174" s="5">
        <v>440</v>
      </c>
      <c r="H174" s="5">
        <v>0</v>
      </c>
      <c r="I174" s="5">
        <v>0</v>
      </c>
      <c r="J174" s="5">
        <v>40</v>
      </c>
      <c r="K174" s="5">
        <v>0</v>
      </c>
      <c r="L174" s="5">
        <f t="shared" si="4"/>
        <v>480</v>
      </c>
      <c r="M174" s="1" t="s">
        <v>411</v>
      </c>
      <c r="N174" s="1">
        <v>488</v>
      </c>
      <c r="O174" s="1" t="s">
        <v>1674</v>
      </c>
      <c r="P174" s="99">
        <v>108032</v>
      </c>
    </row>
    <row r="175" spans="1:19" hidden="1" x14ac:dyDescent="0.2">
      <c r="A175" s="8" t="str">
        <f t="shared" si="5"/>
        <v>SASDUS00030**C</v>
      </c>
      <c r="B175" s="1" t="s">
        <v>315</v>
      </c>
      <c r="C175" s="1" t="s">
        <v>408</v>
      </c>
      <c r="D175" s="4">
        <v>3.87</v>
      </c>
      <c r="E175" s="4">
        <v>4.04</v>
      </c>
      <c r="F175" s="1" t="s">
        <v>409</v>
      </c>
      <c r="G175" s="5">
        <v>0</v>
      </c>
      <c r="H175" s="5">
        <v>0</v>
      </c>
      <c r="I175" s="5">
        <v>0</v>
      </c>
      <c r="J175" s="5">
        <v>30</v>
      </c>
      <c r="K175" s="5">
        <v>0</v>
      </c>
      <c r="L175" s="5">
        <f t="shared" si="4"/>
        <v>30</v>
      </c>
      <c r="M175" s="1" t="s">
        <v>412</v>
      </c>
      <c r="N175" s="1">
        <v>77</v>
      </c>
      <c r="O175" s="1" t="s">
        <v>1674</v>
      </c>
      <c r="P175" s="99">
        <v>108032</v>
      </c>
    </row>
    <row r="176" spans="1:19" hidden="1" x14ac:dyDescent="0.2">
      <c r="A176" s="8" t="str">
        <f t="shared" si="5"/>
        <v>SASDUS00030**C</v>
      </c>
      <c r="B176" s="1" t="s">
        <v>315</v>
      </c>
      <c r="C176" s="1" t="s">
        <v>408</v>
      </c>
      <c r="D176" s="4">
        <v>4.04</v>
      </c>
      <c r="E176" s="4">
        <v>5.87</v>
      </c>
      <c r="F176" s="1">
        <v>5</v>
      </c>
      <c r="G176" s="5">
        <v>0</v>
      </c>
      <c r="H176" s="5">
        <v>0</v>
      </c>
      <c r="I176" s="5">
        <v>0</v>
      </c>
      <c r="J176" s="5">
        <v>238</v>
      </c>
      <c r="K176" s="5">
        <v>0</v>
      </c>
      <c r="L176" s="5">
        <f t="shared" si="4"/>
        <v>238</v>
      </c>
      <c r="M176" s="1" t="s">
        <v>413</v>
      </c>
      <c r="N176" s="1">
        <v>242</v>
      </c>
      <c r="O176" s="1" t="s">
        <v>1674</v>
      </c>
      <c r="P176" s="99">
        <v>108032</v>
      </c>
    </row>
    <row r="177" spans="1:18" hidden="1" x14ac:dyDescent="0.2">
      <c r="A177" s="8" t="str">
        <f t="shared" si="5"/>
        <v>SASDUS00030**C</v>
      </c>
      <c r="B177" s="1" t="s">
        <v>315</v>
      </c>
      <c r="C177" s="1" t="s">
        <v>408</v>
      </c>
      <c r="D177" s="4">
        <v>5.87</v>
      </c>
      <c r="E177" s="4">
        <v>8.5500000000000007</v>
      </c>
      <c r="F177" s="1" t="s">
        <v>317</v>
      </c>
      <c r="G177" s="5">
        <v>0</v>
      </c>
      <c r="H177" s="5">
        <v>0</v>
      </c>
      <c r="I177" s="5">
        <v>0</v>
      </c>
      <c r="J177" s="5">
        <v>325</v>
      </c>
      <c r="K177" s="5">
        <v>0</v>
      </c>
      <c r="L177" s="5">
        <f t="shared" si="4"/>
        <v>325</v>
      </c>
      <c r="M177" s="1" t="s">
        <v>413</v>
      </c>
      <c r="N177" s="1">
        <v>346</v>
      </c>
      <c r="O177" s="1" t="s">
        <v>1674</v>
      </c>
      <c r="P177" s="99">
        <v>108032</v>
      </c>
    </row>
    <row r="178" spans="1:18" hidden="1" x14ac:dyDescent="0.2">
      <c r="A178" s="8" t="str">
        <f t="shared" si="5"/>
        <v>SASDUS00030**C</v>
      </c>
      <c r="B178" s="1" t="s">
        <v>315</v>
      </c>
      <c r="C178" s="1" t="s">
        <v>408</v>
      </c>
      <c r="D178" s="4">
        <v>6.14</v>
      </c>
      <c r="E178" s="4">
        <v>6.1499999999999995</v>
      </c>
      <c r="F178" s="1" t="s">
        <v>319</v>
      </c>
      <c r="G178" s="5">
        <v>0</v>
      </c>
      <c r="H178" s="5">
        <v>0</v>
      </c>
      <c r="I178" s="5">
        <v>0</v>
      </c>
      <c r="J178" s="5">
        <v>31</v>
      </c>
      <c r="K178" s="5">
        <v>53</v>
      </c>
      <c r="L178" s="5">
        <f t="shared" si="4"/>
        <v>84</v>
      </c>
      <c r="M178" s="1" t="s">
        <v>414</v>
      </c>
      <c r="N178" s="1">
        <v>90</v>
      </c>
      <c r="O178" s="1" t="s">
        <v>1660</v>
      </c>
      <c r="P178" s="3">
        <v>105561</v>
      </c>
    </row>
    <row r="179" spans="1:18" hidden="1" x14ac:dyDescent="0.2">
      <c r="A179" s="8" t="str">
        <f t="shared" si="5"/>
        <v>SASDUS00030**C</v>
      </c>
      <c r="B179" s="1" t="s">
        <v>315</v>
      </c>
      <c r="C179" s="1" t="s">
        <v>408</v>
      </c>
      <c r="D179" s="4">
        <v>8.5500000000000007</v>
      </c>
      <c r="E179" s="4">
        <v>13.29</v>
      </c>
      <c r="F179" s="1" t="s">
        <v>317</v>
      </c>
      <c r="G179" s="5">
        <v>0</v>
      </c>
      <c r="H179" s="5">
        <v>0</v>
      </c>
      <c r="I179" s="5">
        <v>0</v>
      </c>
      <c r="J179" s="5">
        <v>757</v>
      </c>
      <c r="K179" s="5">
        <v>0</v>
      </c>
      <c r="L179" s="5">
        <f t="shared" si="4"/>
        <v>757</v>
      </c>
      <c r="M179" s="1" t="s">
        <v>1646</v>
      </c>
      <c r="N179" s="1">
        <v>761</v>
      </c>
      <c r="O179" s="1" t="s">
        <v>1660</v>
      </c>
      <c r="P179" s="3">
        <v>105561</v>
      </c>
    </row>
    <row r="180" spans="1:18" x14ac:dyDescent="0.2">
      <c r="A180" s="8" t="str">
        <f t="shared" si="5"/>
        <v>SASDUS00042**C</v>
      </c>
      <c r="B180" s="1" t="s">
        <v>315</v>
      </c>
      <c r="C180" s="1" t="s">
        <v>416</v>
      </c>
      <c r="D180" s="4">
        <v>0</v>
      </c>
      <c r="E180" s="4">
        <v>0.86</v>
      </c>
      <c r="F180" s="1" t="s">
        <v>322</v>
      </c>
      <c r="G180" s="5">
        <v>0</v>
      </c>
      <c r="H180" s="5">
        <v>0</v>
      </c>
      <c r="I180" s="5">
        <v>58</v>
      </c>
      <c r="J180" s="5">
        <v>0</v>
      </c>
      <c r="K180" s="5">
        <v>0</v>
      </c>
      <c r="L180" s="5">
        <f t="shared" si="4"/>
        <v>58</v>
      </c>
      <c r="M180" s="1" t="s">
        <v>323</v>
      </c>
      <c r="N180" s="1">
        <v>58</v>
      </c>
      <c r="O180" s="1" t="s">
        <v>1647</v>
      </c>
      <c r="P180" s="99">
        <v>102626</v>
      </c>
      <c r="R180" s="104" t="s">
        <v>1608</v>
      </c>
    </row>
    <row r="181" spans="1:18" x14ac:dyDescent="0.2">
      <c r="A181" s="8" t="str">
        <f t="shared" si="5"/>
        <v>SASDUS00042**C</v>
      </c>
      <c r="B181" s="1" t="s">
        <v>315</v>
      </c>
      <c r="C181" s="1" t="s">
        <v>416</v>
      </c>
      <c r="D181" s="4">
        <v>0.86</v>
      </c>
      <c r="E181" s="4">
        <v>1.36</v>
      </c>
      <c r="F181" s="1" t="s">
        <v>417</v>
      </c>
      <c r="G181" s="5">
        <v>0</v>
      </c>
      <c r="H181" s="5">
        <v>0</v>
      </c>
      <c r="I181" s="5">
        <v>57</v>
      </c>
      <c r="J181" s="5">
        <v>9</v>
      </c>
      <c r="K181" s="5">
        <v>0</v>
      </c>
      <c r="L181" s="5">
        <f t="shared" si="4"/>
        <v>66</v>
      </c>
      <c r="M181" s="1" t="s">
        <v>418</v>
      </c>
      <c r="N181" s="1">
        <v>63</v>
      </c>
      <c r="O181" s="1" t="s">
        <v>1647</v>
      </c>
      <c r="P181" s="99">
        <v>102626</v>
      </c>
      <c r="R181" s="104" t="s">
        <v>1608</v>
      </c>
    </row>
    <row r="182" spans="1:18" x14ac:dyDescent="0.2">
      <c r="A182" s="8" t="str">
        <f t="shared" si="5"/>
        <v>SASDUS00042**C</v>
      </c>
      <c r="B182" s="1" t="s">
        <v>315</v>
      </c>
      <c r="C182" s="1" t="s">
        <v>416</v>
      </c>
      <c r="D182" s="4">
        <v>1.36</v>
      </c>
      <c r="E182" s="4">
        <v>2.65</v>
      </c>
      <c r="F182" s="1" t="s">
        <v>322</v>
      </c>
      <c r="G182" s="5">
        <v>0</v>
      </c>
      <c r="H182" s="5">
        <v>0</v>
      </c>
      <c r="I182" s="5">
        <v>83</v>
      </c>
      <c r="J182" s="5">
        <v>0</v>
      </c>
      <c r="K182" s="5">
        <v>0</v>
      </c>
      <c r="L182" s="5">
        <f t="shared" ref="L182:L245" si="6">SUM(G182:K182)</f>
        <v>83</v>
      </c>
      <c r="M182" s="1" t="s">
        <v>419</v>
      </c>
      <c r="N182" s="1">
        <v>83</v>
      </c>
      <c r="O182" s="1" t="s">
        <v>1647</v>
      </c>
      <c r="P182" s="99">
        <v>102626</v>
      </c>
      <c r="R182" s="104" t="s">
        <v>1608</v>
      </c>
    </row>
    <row r="183" spans="1:18" x14ac:dyDescent="0.2">
      <c r="A183" s="8" t="str">
        <f t="shared" si="5"/>
        <v>SASDUS00042**C</v>
      </c>
      <c r="B183" s="1" t="s">
        <v>315</v>
      </c>
      <c r="C183" s="1" t="s">
        <v>416</v>
      </c>
      <c r="D183" s="4">
        <v>2.65</v>
      </c>
      <c r="E183" s="4">
        <v>2.9</v>
      </c>
      <c r="F183" s="1" t="s">
        <v>424</v>
      </c>
      <c r="G183" s="5">
        <v>0</v>
      </c>
      <c r="H183" s="5">
        <v>0</v>
      </c>
      <c r="I183" s="5">
        <v>30</v>
      </c>
      <c r="J183" s="5">
        <v>0</v>
      </c>
      <c r="K183" s="5">
        <v>0</v>
      </c>
      <c r="L183" s="5">
        <f t="shared" si="6"/>
        <v>30</v>
      </c>
      <c r="M183" s="1" t="s">
        <v>425</v>
      </c>
      <c r="N183" s="1">
        <v>30</v>
      </c>
      <c r="O183" s="1" t="s">
        <v>1647</v>
      </c>
      <c r="P183" s="99">
        <v>102626</v>
      </c>
      <c r="R183" s="104" t="s">
        <v>1608</v>
      </c>
    </row>
    <row r="184" spans="1:18" x14ac:dyDescent="0.2">
      <c r="A184" s="8" t="str">
        <f t="shared" si="5"/>
        <v>SASDUS00042**C</v>
      </c>
      <c r="B184" s="1" t="s">
        <v>315</v>
      </c>
      <c r="C184" s="1" t="s">
        <v>416</v>
      </c>
      <c r="D184" s="4">
        <v>2.9</v>
      </c>
      <c r="E184" s="4">
        <v>2.95</v>
      </c>
      <c r="F184" s="1" t="s">
        <v>401</v>
      </c>
      <c r="G184" s="5">
        <v>0</v>
      </c>
      <c r="H184" s="5">
        <v>0</v>
      </c>
      <c r="I184" s="5">
        <v>7</v>
      </c>
      <c r="J184" s="5">
        <v>6</v>
      </c>
      <c r="K184" s="5">
        <v>0</v>
      </c>
      <c r="L184" s="5">
        <f t="shared" si="6"/>
        <v>13</v>
      </c>
      <c r="M184" s="1" t="s">
        <v>426</v>
      </c>
      <c r="N184" s="1">
        <v>13</v>
      </c>
      <c r="O184" s="1" t="s">
        <v>1647</v>
      </c>
      <c r="P184" s="99">
        <v>102626</v>
      </c>
      <c r="R184" s="104" t="s">
        <v>1608</v>
      </c>
    </row>
    <row r="185" spans="1:18" x14ac:dyDescent="0.2">
      <c r="A185" s="8" t="str">
        <f t="shared" si="5"/>
        <v>SASDUS00042**C</v>
      </c>
      <c r="B185" s="1" t="s">
        <v>315</v>
      </c>
      <c r="C185" s="1" t="s">
        <v>416</v>
      </c>
      <c r="D185" s="4">
        <v>2.95</v>
      </c>
      <c r="E185" s="4">
        <v>3.02</v>
      </c>
      <c r="F185" s="1" t="s">
        <v>427</v>
      </c>
      <c r="G185" s="5">
        <v>0</v>
      </c>
      <c r="H185" s="5">
        <v>0</v>
      </c>
      <c r="I185" s="5">
        <v>8</v>
      </c>
      <c r="J185" s="5">
        <v>5</v>
      </c>
      <c r="K185" s="5">
        <v>0</v>
      </c>
      <c r="L185" s="5">
        <f t="shared" si="6"/>
        <v>13</v>
      </c>
      <c r="M185" s="1" t="s">
        <v>428</v>
      </c>
      <c r="N185" s="1">
        <v>13</v>
      </c>
      <c r="O185" s="1" t="s">
        <v>1647</v>
      </c>
      <c r="P185" s="99">
        <v>102626</v>
      </c>
      <c r="R185" s="104" t="s">
        <v>1608</v>
      </c>
    </row>
    <row r="186" spans="1:18" x14ac:dyDescent="0.2">
      <c r="A186" s="8" t="str">
        <f t="shared" si="5"/>
        <v>SASDUS00042**C</v>
      </c>
      <c r="B186" s="1" t="s">
        <v>315</v>
      </c>
      <c r="C186" s="1" t="s">
        <v>416</v>
      </c>
      <c r="D186" s="4">
        <v>3.02</v>
      </c>
      <c r="E186" s="4">
        <v>3.78</v>
      </c>
      <c r="F186" s="1" t="s">
        <v>429</v>
      </c>
      <c r="G186" s="5">
        <v>16</v>
      </c>
      <c r="H186" s="5">
        <v>0</v>
      </c>
      <c r="I186" s="5">
        <v>30</v>
      </c>
      <c r="J186" s="5">
        <v>104</v>
      </c>
      <c r="K186" s="5">
        <v>0</v>
      </c>
      <c r="L186" s="5">
        <f t="shared" si="6"/>
        <v>150</v>
      </c>
      <c r="M186" s="1" t="s">
        <v>111</v>
      </c>
      <c r="N186" s="1">
        <v>116</v>
      </c>
      <c r="O186" s="1" t="s">
        <v>1647</v>
      </c>
      <c r="P186" s="99">
        <v>102626</v>
      </c>
      <c r="R186" s="104" t="s">
        <v>1608</v>
      </c>
    </row>
    <row r="187" spans="1:18" hidden="1" x14ac:dyDescent="0.2">
      <c r="A187" s="8" t="str">
        <f t="shared" si="5"/>
        <v>SASDUS00042**C</v>
      </c>
      <c r="B187" s="1" t="s">
        <v>315</v>
      </c>
      <c r="C187" s="1" t="s">
        <v>416</v>
      </c>
      <c r="D187" s="4">
        <v>3.78</v>
      </c>
      <c r="E187" s="4">
        <v>4.5</v>
      </c>
      <c r="F187" s="1" t="s">
        <v>322</v>
      </c>
      <c r="G187" s="5">
        <v>0</v>
      </c>
      <c r="H187" s="5">
        <v>0</v>
      </c>
      <c r="I187" s="5">
        <v>19</v>
      </c>
      <c r="J187" s="5">
        <v>0</v>
      </c>
      <c r="K187" s="5">
        <v>0</v>
      </c>
      <c r="L187" s="5">
        <f t="shared" si="6"/>
        <v>19</v>
      </c>
      <c r="M187" s="1" t="s">
        <v>323</v>
      </c>
      <c r="N187" s="1">
        <v>19</v>
      </c>
      <c r="O187" s="1" t="s">
        <v>1675</v>
      </c>
      <c r="P187" s="99">
        <v>107491</v>
      </c>
    </row>
    <row r="188" spans="1:18" hidden="1" x14ac:dyDescent="0.2">
      <c r="A188" s="8" t="str">
        <f t="shared" si="5"/>
        <v>SASDUS00042**C</v>
      </c>
      <c r="B188" s="1" t="s">
        <v>315</v>
      </c>
      <c r="C188" s="1" t="s">
        <v>416</v>
      </c>
      <c r="D188" s="4">
        <v>4.5</v>
      </c>
      <c r="E188" s="4">
        <v>4.79</v>
      </c>
      <c r="F188" s="1" t="s">
        <v>334</v>
      </c>
      <c r="G188" s="5">
        <v>32</v>
      </c>
      <c r="H188" s="5">
        <v>0</v>
      </c>
      <c r="I188" s="5">
        <v>30</v>
      </c>
      <c r="J188" s="5">
        <v>12</v>
      </c>
      <c r="K188" s="5">
        <v>0</v>
      </c>
      <c r="L188" s="5">
        <f t="shared" si="6"/>
        <v>74</v>
      </c>
      <c r="M188" s="1" t="s">
        <v>430</v>
      </c>
      <c r="N188" s="1">
        <v>74</v>
      </c>
      <c r="O188" s="1" t="s">
        <v>1675</v>
      </c>
      <c r="P188" s="99">
        <v>107491</v>
      </c>
    </row>
    <row r="189" spans="1:18" hidden="1" x14ac:dyDescent="0.2">
      <c r="A189" s="8" t="str">
        <f t="shared" si="5"/>
        <v>SASDUS00042**C</v>
      </c>
      <c r="B189" s="1" t="s">
        <v>315</v>
      </c>
      <c r="C189" s="1" t="s">
        <v>416</v>
      </c>
      <c r="D189" s="4">
        <v>4.79</v>
      </c>
      <c r="E189" s="4">
        <v>6.29</v>
      </c>
      <c r="F189" s="1" t="s">
        <v>322</v>
      </c>
      <c r="G189" s="5">
        <v>0</v>
      </c>
      <c r="H189" s="5">
        <v>0</v>
      </c>
      <c r="I189" s="5">
        <v>99</v>
      </c>
      <c r="J189" s="5">
        <v>0</v>
      </c>
      <c r="K189" s="5">
        <v>0</v>
      </c>
      <c r="L189" s="5">
        <f t="shared" si="6"/>
        <v>99</v>
      </c>
      <c r="M189" s="1" t="s">
        <v>323</v>
      </c>
      <c r="N189" s="1">
        <v>99</v>
      </c>
      <c r="O189" s="1" t="s">
        <v>1675</v>
      </c>
      <c r="P189" s="99">
        <v>107491</v>
      </c>
    </row>
    <row r="190" spans="1:18" hidden="1" x14ac:dyDescent="0.2">
      <c r="A190" s="8" t="str">
        <f t="shared" si="5"/>
        <v>SASDUS00042**C</v>
      </c>
      <c r="B190" s="1" t="s">
        <v>315</v>
      </c>
      <c r="C190" s="1" t="s">
        <v>416</v>
      </c>
      <c r="D190" s="4">
        <v>6.29</v>
      </c>
      <c r="E190" s="4">
        <v>6.63</v>
      </c>
      <c r="F190" s="1" t="s">
        <v>324</v>
      </c>
      <c r="G190" s="5">
        <v>0</v>
      </c>
      <c r="H190" s="5">
        <v>0</v>
      </c>
      <c r="I190" s="5">
        <v>22</v>
      </c>
      <c r="J190" s="5">
        <v>4</v>
      </c>
      <c r="K190" s="5">
        <v>0</v>
      </c>
      <c r="L190" s="5">
        <f t="shared" si="6"/>
        <v>26</v>
      </c>
      <c r="M190" s="1" t="s">
        <v>431</v>
      </c>
      <c r="N190" s="1">
        <v>26</v>
      </c>
      <c r="O190" s="1" t="s">
        <v>1675</v>
      </c>
      <c r="P190" s="99">
        <v>107491</v>
      </c>
    </row>
    <row r="191" spans="1:18" hidden="1" x14ac:dyDescent="0.2">
      <c r="A191" s="8" t="str">
        <f t="shared" si="5"/>
        <v>SASDUS00042**C</v>
      </c>
      <c r="B191" s="1" t="s">
        <v>315</v>
      </c>
      <c r="C191" s="1" t="s">
        <v>416</v>
      </c>
      <c r="D191" s="4">
        <v>6.63</v>
      </c>
      <c r="E191" s="4">
        <v>7.95</v>
      </c>
      <c r="F191" s="1" t="s">
        <v>322</v>
      </c>
      <c r="G191" s="5">
        <v>0</v>
      </c>
      <c r="H191" s="5">
        <v>0</v>
      </c>
      <c r="I191" s="5">
        <v>87</v>
      </c>
      <c r="J191" s="5">
        <v>0</v>
      </c>
      <c r="K191" s="5">
        <v>0</v>
      </c>
      <c r="L191" s="5">
        <f t="shared" si="6"/>
        <v>87</v>
      </c>
      <c r="M191" s="1" t="s">
        <v>323</v>
      </c>
      <c r="N191" s="1">
        <v>87</v>
      </c>
      <c r="O191" s="1" t="s">
        <v>1675</v>
      </c>
      <c r="P191" s="99">
        <v>107491</v>
      </c>
    </row>
    <row r="192" spans="1:18" hidden="1" x14ac:dyDescent="0.2">
      <c r="A192" s="8" t="str">
        <f t="shared" si="5"/>
        <v>SASDUS00042**C</v>
      </c>
      <c r="B192" s="1" t="s">
        <v>315</v>
      </c>
      <c r="C192" s="1" t="s">
        <v>416</v>
      </c>
      <c r="D192" s="4">
        <v>7.95</v>
      </c>
      <c r="E192" s="4">
        <v>8.48</v>
      </c>
      <c r="F192" s="1" t="s">
        <v>432</v>
      </c>
      <c r="G192" s="5">
        <v>0</v>
      </c>
      <c r="H192" s="5">
        <v>0</v>
      </c>
      <c r="I192" s="5">
        <v>38</v>
      </c>
      <c r="J192" s="5">
        <v>7</v>
      </c>
      <c r="K192" s="5">
        <v>6</v>
      </c>
      <c r="L192" s="5">
        <f t="shared" si="6"/>
        <v>51</v>
      </c>
      <c r="M192" s="1" t="s">
        <v>433</v>
      </c>
      <c r="N192" s="1">
        <v>51</v>
      </c>
      <c r="O192" s="1" t="s">
        <v>1675</v>
      </c>
      <c r="P192" s="99">
        <v>107491</v>
      </c>
    </row>
    <row r="193" spans="1:16" hidden="1" x14ac:dyDescent="0.2">
      <c r="A193" s="8" t="str">
        <f t="shared" si="5"/>
        <v>SASDUS00042**C</v>
      </c>
      <c r="B193" s="1" t="s">
        <v>315</v>
      </c>
      <c r="C193" s="1" t="s">
        <v>416</v>
      </c>
      <c r="D193" s="4">
        <v>8.48</v>
      </c>
      <c r="E193" s="4">
        <v>9.0500000000000007</v>
      </c>
      <c r="F193" s="1" t="s">
        <v>401</v>
      </c>
      <c r="G193" s="5">
        <v>32</v>
      </c>
      <c r="H193" s="5">
        <v>0</v>
      </c>
      <c r="I193" s="5">
        <v>59</v>
      </c>
      <c r="J193" s="5">
        <v>16</v>
      </c>
      <c r="K193" s="5">
        <v>0</v>
      </c>
      <c r="L193" s="5">
        <f t="shared" si="6"/>
        <v>107</v>
      </c>
      <c r="M193" s="1" t="s">
        <v>114</v>
      </c>
      <c r="N193" s="1">
        <v>107</v>
      </c>
      <c r="O193" s="1" t="s">
        <v>1675</v>
      </c>
      <c r="P193" s="99">
        <v>107491</v>
      </c>
    </row>
    <row r="194" spans="1:16" hidden="1" x14ac:dyDescent="0.2">
      <c r="A194" s="8" t="str">
        <f t="shared" ref="A194:A257" si="7">"S"&amp;B194&amp;MID(C194,1,2)&amp;"00"&amp;MID(C194,4,3)&amp;"**C"</f>
        <v>SASDUS00042**C</v>
      </c>
      <c r="B194" s="1" t="s">
        <v>315</v>
      </c>
      <c r="C194" s="1" t="s">
        <v>416</v>
      </c>
      <c r="D194" s="4">
        <v>9.0500000000000007</v>
      </c>
      <c r="E194" s="4">
        <v>9.39</v>
      </c>
      <c r="F194" s="1" t="s">
        <v>322</v>
      </c>
      <c r="G194" s="5">
        <v>0</v>
      </c>
      <c r="H194" s="5">
        <v>0</v>
      </c>
      <c r="I194" s="5">
        <v>20</v>
      </c>
      <c r="J194" s="5">
        <v>0</v>
      </c>
      <c r="K194" s="5">
        <v>0</v>
      </c>
      <c r="L194" s="5">
        <f t="shared" si="6"/>
        <v>20</v>
      </c>
      <c r="M194" s="1" t="s">
        <v>323</v>
      </c>
      <c r="N194" s="1">
        <v>20</v>
      </c>
      <c r="O194" s="1" t="s">
        <v>1675</v>
      </c>
      <c r="P194" s="99">
        <v>107491</v>
      </c>
    </row>
    <row r="195" spans="1:16" hidden="1" x14ac:dyDescent="0.2">
      <c r="A195" s="8" t="str">
        <f t="shared" si="7"/>
        <v>SASDUS00042**C</v>
      </c>
      <c r="B195" s="1" t="s">
        <v>315</v>
      </c>
      <c r="C195" s="1" t="s">
        <v>416</v>
      </c>
      <c r="D195" s="4">
        <v>9.39</v>
      </c>
      <c r="E195" s="4">
        <v>9.6199999999999992</v>
      </c>
      <c r="F195" s="1" t="s">
        <v>434</v>
      </c>
      <c r="G195" s="5">
        <v>0</v>
      </c>
      <c r="H195" s="5">
        <v>0</v>
      </c>
      <c r="I195" s="5">
        <v>24</v>
      </c>
      <c r="J195" s="5">
        <v>15</v>
      </c>
      <c r="K195" s="5">
        <v>0</v>
      </c>
      <c r="L195" s="5">
        <f t="shared" si="6"/>
        <v>39</v>
      </c>
      <c r="M195" s="1" t="s">
        <v>435</v>
      </c>
      <c r="N195" s="1">
        <v>39</v>
      </c>
      <c r="O195" s="1" t="s">
        <v>1660</v>
      </c>
      <c r="P195" s="3">
        <v>105561</v>
      </c>
    </row>
    <row r="196" spans="1:16" hidden="1" x14ac:dyDescent="0.2">
      <c r="A196" s="8" t="str">
        <f t="shared" si="7"/>
        <v>SASDUS00042**C</v>
      </c>
      <c r="B196" s="1" t="s">
        <v>315</v>
      </c>
      <c r="C196" s="1" t="s">
        <v>416</v>
      </c>
      <c r="D196" s="4">
        <v>9.6199999999999992</v>
      </c>
      <c r="E196" s="4">
        <v>13.23</v>
      </c>
      <c r="F196" s="1" t="s">
        <v>322</v>
      </c>
      <c r="G196" s="5">
        <v>0</v>
      </c>
      <c r="H196" s="5">
        <v>0</v>
      </c>
      <c r="I196" s="5">
        <v>227</v>
      </c>
      <c r="J196" s="5">
        <v>0</v>
      </c>
      <c r="K196" s="5">
        <v>0</v>
      </c>
      <c r="L196" s="5">
        <f t="shared" si="6"/>
        <v>227</v>
      </c>
      <c r="M196" s="1" t="s">
        <v>323</v>
      </c>
      <c r="N196" s="1">
        <v>227</v>
      </c>
      <c r="O196" s="1" t="s">
        <v>1660</v>
      </c>
      <c r="P196" s="3">
        <v>105561</v>
      </c>
    </row>
    <row r="197" spans="1:16" hidden="1" x14ac:dyDescent="0.2">
      <c r="A197" s="8" t="str">
        <f t="shared" si="7"/>
        <v>SASDUS00042**C</v>
      </c>
      <c r="B197" s="1" t="s">
        <v>315</v>
      </c>
      <c r="C197" s="1" t="s">
        <v>416</v>
      </c>
      <c r="D197" s="4">
        <v>13.23</v>
      </c>
      <c r="E197" s="4">
        <v>13.4</v>
      </c>
      <c r="F197" s="1" t="s">
        <v>324</v>
      </c>
      <c r="G197" s="5">
        <v>0</v>
      </c>
      <c r="H197" s="5">
        <v>0</v>
      </c>
      <c r="I197" s="5">
        <v>11</v>
      </c>
      <c r="J197" s="5">
        <v>0</v>
      </c>
      <c r="K197" s="5">
        <v>0</v>
      </c>
      <c r="L197" s="5">
        <f t="shared" si="6"/>
        <v>11</v>
      </c>
      <c r="M197" s="1" t="s">
        <v>420</v>
      </c>
      <c r="N197" s="1">
        <v>11</v>
      </c>
      <c r="O197" s="1" t="s">
        <v>1660</v>
      </c>
      <c r="P197" s="3">
        <v>105561</v>
      </c>
    </row>
    <row r="198" spans="1:16" hidden="1" x14ac:dyDescent="0.2">
      <c r="A198" s="8" t="str">
        <f t="shared" si="7"/>
        <v>SASDUS00042**C</v>
      </c>
      <c r="B198" s="1" t="s">
        <v>315</v>
      </c>
      <c r="C198" s="1" t="s">
        <v>416</v>
      </c>
      <c r="D198" s="4">
        <v>13.4</v>
      </c>
      <c r="E198" s="4">
        <v>13.57</v>
      </c>
      <c r="F198" s="1" t="s">
        <v>324</v>
      </c>
      <c r="G198" s="5">
        <v>0</v>
      </c>
      <c r="H198" s="5">
        <v>0</v>
      </c>
      <c r="I198" s="5">
        <v>11</v>
      </c>
      <c r="J198" s="5">
        <v>0</v>
      </c>
      <c r="K198" s="5">
        <v>0</v>
      </c>
      <c r="L198" s="5">
        <f t="shared" si="6"/>
        <v>11</v>
      </c>
      <c r="M198" s="1" t="s">
        <v>421</v>
      </c>
      <c r="N198" s="1">
        <v>11</v>
      </c>
      <c r="O198" s="1" t="s">
        <v>1660</v>
      </c>
      <c r="P198" s="3">
        <v>105561</v>
      </c>
    </row>
    <row r="199" spans="1:16" hidden="1" x14ac:dyDescent="0.2">
      <c r="A199" s="8" t="str">
        <f t="shared" si="7"/>
        <v>SASDUS00042**C</v>
      </c>
      <c r="B199" s="1" t="s">
        <v>315</v>
      </c>
      <c r="C199" s="1" t="s">
        <v>416</v>
      </c>
      <c r="D199" s="4">
        <v>13.57</v>
      </c>
      <c r="E199" s="4">
        <v>14.63</v>
      </c>
      <c r="F199" s="1" t="s">
        <v>322</v>
      </c>
      <c r="G199" s="5">
        <v>0</v>
      </c>
      <c r="H199" s="5">
        <v>0</v>
      </c>
      <c r="I199" s="5">
        <v>70</v>
      </c>
      <c r="J199" s="5">
        <v>0</v>
      </c>
      <c r="K199" s="5">
        <v>0</v>
      </c>
      <c r="L199" s="5">
        <f t="shared" si="6"/>
        <v>70</v>
      </c>
      <c r="M199" s="1" t="s">
        <v>323</v>
      </c>
      <c r="N199" s="1">
        <v>70</v>
      </c>
      <c r="O199" s="1" t="s">
        <v>1660</v>
      </c>
      <c r="P199" s="3">
        <v>105561</v>
      </c>
    </row>
    <row r="200" spans="1:16" hidden="1" x14ac:dyDescent="0.2">
      <c r="A200" s="8" t="str">
        <f t="shared" si="7"/>
        <v>SASDUS00042**C</v>
      </c>
      <c r="B200" s="1" t="s">
        <v>315</v>
      </c>
      <c r="C200" s="1" t="s">
        <v>416</v>
      </c>
      <c r="D200" s="4">
        <v>14.63</v>
      </c>
      <c r="E200" s="4">
        <v>15.06</v>
      </c>
      <c r="F200" s="1" t="s">
        <v>324</v>
      </c>
      <c r="G200" s="5">
        <v>0</v>
      </c>
      <c r="H200" s="5">
        <v>0</v>
      </c>
      <c r="I200" s="5">
        <v>30</v>
      </c>
      <c r="J200" s="5">
        <v>0</v>
      </c>
      <c r="K200" s="5">
        <v>0</v>
      </c>
      <c r="L200" s="5">
        <f t="shared" si="6"/>
        <v>30</v>
      </c>
      <c r="M200" s="1" t="s">
        <v>357</v>
      </c>
      <c r="N200" s="1">
        <v>30</v>
      </c>
      <c r="O200" s="1" t="s">
        <v>1660</v>
      </c>
      <c r="P200" s="3">
        <v>105561</v>
      </c>
    </row>
    <row r="201" spans="1:16" hidden="1" x14ac:dyDescent="0.2">
      <c r="A201" s="8" t="str">
        <f t="shared" si="7"/>
        <v>SASDUS00042**C</v>
      </c>
      <c r="B201" s="1" t="s">
        <v>315</v>
      </c>
      <c r="C201" s="1" t="s">
        <v>416</v>
      </c>
      <c r="D201" s="4">
        <v>15.06</v>
      </c>
      <c r="E201" s="4">
        <v>15.38</v>
      </c>
      <c r="F201" s="1" t="s">
        <v>322</v>
      </c>
      <c r="G201" s="5">
        <v>66</v>
      </c>
      <c r="H201" s="5">
        <v>0</v>
      </c>
      <c r="I201" s="5">
        <v>15</v>
      </c>
      <c r="J201" s="5">
        <v>27</v>
      </c>
      <c r="K201" s="5">
        <v>0</v>
      </c>
      <c r="L201" s="5">
        <f t="shared" si="6"/>
        <v>108</v>
      </c>
      <c r="M201" s="1" t="s">
        <v>422</v>
      </c>
      <c r="N201" s="1">
        <v>108</v>
      </c>
      <c r="O201" s="1" t="s">
        <v>1660</v>
      </c>
      <c r="P201" s="3">
        <v>105561</v>
      </c>
    </row>
    <row r="202" spans="1:16" hidden="1" x14ac:dyDescent="0.2">
      <c r="A202" s="8" t="str">
        <f t="shared" si="7"/>
        <v>SASDUS00042**C</v>
      </c>
      <c r="B202" s="1" t="s">
        <v>315</v>
      </c>
      <c r="C202" s="1" t="s">
        <v>416</v>
      </c>
      <c r="D202" s="4">
        <v>15.38</v>
      </c>
      <c r="E202" s="4">
        <v>19.350000000000001</v>
      </c>
      <c r="F202" s="1" t="s">
        <v>423</v>
      </c>
      <c r="G202" s="5">
        <v>4</v>
      </c>
      <c r="H202" s="5">
        <v>0</v>
      </c>
      <c r="I202" s="5">
        <v>0</v>
      </c>
      <c r="J202" s="5">
        <v>532</v>
      </c>
      <c r="K202" s="5">
        <v>0</v>
      </c>
      <c r="L202" s="5">
        <f t="shared" si="6"/>
        <v>536</v>
      </c>
      <c r="M202" s="1" t="s">
        <v>413</v>
      </c>
      <c r="N202" s="1">
        <v>532</v>
      </c>
      <c r="O202" s="1" t="s">
        <v>1660</v>
      </c>
      <c r="P202" s="3">
        <v>105561</v>
      </c>
    </row>
    <row r="203" spans="1:16" hidden="1" x14ac:dyDescent="0.2">
      <c r="A203" s="8" t="str">
        <f t="shared" si="7"/>
        <v>SASDUS00224**C</v>
      </c>
      <c r="B203" s="1" t="s">
        <v>315</v>
      </c>
      <c r="C203" s="1" t="s">
        <v>436</v>
      </c>
      <c r="D203" s="4">
        <v>0</v>
      </c>
      <c r="E203" s="4">
        <v>0.7</v>
      </c>
      <c r="F203" s="1" t="s">
        <v>322</v>
      </c>
      <c r="G203" s="5">
        <v>0</v>
      </c>
      <c r="H203" s="5">
        <v>0</v>
      </c>
      <c r="I203" s="5">
        <v>42</v>
      </c>
      <c r="J203" s="5">
        <v>0</v>
      </c>
      <c r="K203" s="5">
        <v>0</v>
      </c>
      <c r="L203" s="5">
        <f t="shared" si="6"/>
        <v>42</v>
      </c>
      <c r="M203" s="1" t="s">
        <v>323</v>
      </c>
      <c r="N203" s="1">
        <v>42</v>
      </c>
      <c r="O203" s="1" t="s">
        <v>1674</v>
      </c>
      <c r="P203" s="99">
        <v>108032</v>
      </c>
    </row>
    <row r="204" spans="1:16" hidden="1" x14ac:dyDescent="0.2">
      <c r="A204" s="8" t="str">
        <f t="shared" si="7"/>
        <v>SASDUS00224**C</v>
      </c>
      <c r="B204" s="1" t="s">
        <v>315</v>
      </c>
      <c r="C204" s="1" t="s">
        <v>436</v>
      </c>
      <c r="D204" s="4">
        <v>0.7</v>
      </c>
      <c r="E204" s="4">
        <v>1.1000000000000001</v>
      </c>
      <c r="F204" s="1" t="s">
        <v>334</v>
      </c>
      <c r="G204" s="5">
        <v>32</v>
      </c>
      <c r="H204" s="5">
        <v>0</v>
      </c>
      <c r="I204" s="5">
        <v>22</v>
      </c>
      <c r="J204" s="5">
        <v>0</v>
      </c>
      <c r="K204" s="5">
        <v>0</v>
      </c>
      <c r="L204" s="5">
        <f t="shared" si="6"/>
        <v>54</v>
      </c>
      <c r="M204" s="1" t="s">
        <v>385</v>
      </c>
      <c r="N204" s="1">
        <v>54</v>
      </c>
      <c r="O204" s="1" t="s">
        <v>1674</v>
      </c>
      <c r="P204" s="99">
        <v>108032</v>
      </c>
    </row>
    <row r="205" spans="1:16" hidden="1" x14ac:dyDescent="0.2">
      <c r="A205" s="8" t="str">
        <f t="shared" si="7"/>
        <v>SASDUS00224**C</v>
      </c>
      <c r="B205" s="1" t="s">
        <v>315</v>
      </c>
      <c r="C205" s="1" t="s">
        <v>436</v>
      </c>
      <c r="D205" s="4">
        <v>1.1000000000000001</v>
      </c>
      <c r="E205" s="4">
        <v>2.04</v>
      </c>
      <c r="F205" s="1" t="s">
        <v>322</v>
      </c>
      <c r="G205" s="5">
        <v>0</v>
      </c>
      <c r="H205" s="5">
        <v>0</v>
      </c>
      <c r="I205" s="5">
        <v>62</v>
      </c>
      <c r="J205" s="5">
        <v>0</v>
      </c>
      <c r="K205" s="5">
        <v>0</v>
      </c>
      <c r="L205" s="5">
        <f t="shared" si="6"/>
        <v>62</v>
      </c>
      <c r="M205" s="1" t="s">
        <v>323</v>
      </c>
      <c r="N205" s="1">
        <v>62</v>
      </c>
      <c r="O205" s="1" t="s">
        <v>1674</v>
      </c>
      <c r="P205" s="99">
        <v>108032</v>
      </c>
    </row>
    <row r="206" spans="1:16" hidden="1" x14ac:dyDescent="0.2">
      <c r="A206" s="8" t="str">
        <f t="shared" si="7"/>
        <v>SASDUS00224**C</v>
      </c>
      <c r="B206" s="1" t="s">
        <v>315</v>
      </c>
      <c r="C206" s="1" t="s">
        <v>436</v>
      </c>
      <c r="D206" s="4">
        <v>2.04</v>
      </c>
      <c r="E206" s="4">
        <v>2.38</v>
      </c>
      <c r="F206" s="1">
        <v>8</v>
      </c>
      <c r="G206" s="5">
        <v>0</v>
      </c>
      <c r="H206" s="5">
        <v>0</v>
      </c>
      <c r="I206" s="5">
        <v>22</v>
      </c>
      <c r="J206" s="5">
        <v>0</v>
      </c>
      <c r="K206" s="5">
        <v>0</v>
      </c>
      <c r="L206" s="5">
        <f t="shared" si="6"/>
        <v>22</v>
      </c>
      <c r="M206" s="1" t="s">
        <v>437</v>
      </c>
      <c r="N206" s="1">
        <v>22</v>
      </c>
      <c r="O206" s="1" t="s">
        <v>1674</v>
      </c>
      <c r="P206" s="99">
        <v>108032</v>
      </c>
    </row>
    <row r="207" spans="1:16" hidden="1" x14ac:dyDescent="0.2">
      <c r="A207" s="8" t="str">
        <f t="shared" si="7"/>
        <v>SASDUS00224**C</v>
      </c>
      <c r="B207" s="1" t="s">
        <v>315</v>
      </c>
      <c r="C207" s="1" t="s">
        <v>436</v>
      </c>
      <c r="D207" s="4">
        <v>2.38</v>
      </c>
      <c r="E207" s="4">
        <v>6.64</v>
      </c>
      <c r="F207" s="1" t="s">
        <v>322</v>
      </c>
      <c r="G207" s="5">
        <v>0</v>
      </c>
      <c r="H207" s="5">
        <v>0</v>
      </c>
      <c r="I207" s="5">
        <v>279</v>
      </c>
      <c r="J207" s="5">
        <v>0</v>
      </c>
      <c r="K207" s="5">
        <v>0</v>
      </c>
      <c r="L207" s="5">
        <f t="shared" si="6"/>
        <v>279</v>
      </c>
      <c r="M207" s="1" t="s">
        <v>323</v>
      </c>
      <c r="N207" s="1">
        <v>279</v>
      </c>
      <c r="O207" s="1" t="s">
        <v>1674</v>
      </c>
      <c r="P207" s="99">
        <v>108032</v>
      </c>
    </row>
    <row r="208" spans="1:16" hidden="1" x14ac:dyDescent="0.2">
      <c r="A208" s="8" t="str">
        <f t="shared" si="7"/>
        <v>SASDUS00224**C</v>
      </c>
      <c r="B208" s="1" t="s">
        <v>315</v>
      </c>
      <c r="C208" s="1" t="s">
        <v>436</v>
      </c>
      <c r="D208" s="4">
        <v>6.64</v>
      </c>
      <c r="E208" s="4">
        <v>6.98</v>
      </c>
      <c r="F208" s="1">
        <v>8</v>
      </c>
      <c r="G208" s="5">
        <v>0</v>
      </c>
      <c r="H208" s="5">
        <v>0</v>
      </c>
      <c r="I208" s="5">
        <v>22</v>
      </c>
      <c r="J208" s="5">
        <v>0</v>
      </c>
      <c r="K208" s="5">
        <v>0</v>
      </c>
      <c r="L208" s="5">
        <f t="shared" si="6"/>
        <v>22</v>
      </c>
      <c r="M208" s="1" t="s">
        <v>348</v>
      </c>
      <c r="N208" s="1">
        <v>22</v>
      </c>
      <c r="O208" s="1" t="s">
        <v>1674</v>
      </c>
      <c r="P208" s="99">
        <v>108032</v>
      </c>
    </row>
    <row r="209" spans="1:16" hidden="1" x14ac:dyDescent="0.2">
      <c r="A209" s="8" t="str">
        <f t="shared" si="7"/>
        <v>SASDUS00224**C</v>
      </c>
      <c r="B209" s="1" t="s">
        <v>315</v>
      </c>
      <c r="C209" s="1" t="s">
        <v>436</v>
      </c>
      <c r="D209" s="4">
        <v>6.98</v>
      </c>
      <c r="E209" s="4">
        <v>10.94</v>
      </c>
      <c r="F209" s="1" t="s">
        <v>322</v>
      </c>
      <c r="G209" s="5">
        <v>0</v>
      </c>
      <c r="H209" s="5">
        <v>0</v>
      </c>
      <c r="I209" s="5">
        <v>263</v>
      </c>
      <c r="J209" s="5">
        <v>0</v>
      </c>
      <c r="K209" s="5">
        <v>0</v>
      </c>
      <c r="L209" s="5">
        <f t="shared" si="6"/>
        <v>263</v>
      </c>
      <c r="M209" s="1" t="s">
        <v>323</v>
      </c>
      <c r="N209" s="1">
        <v>263</v>
      </c>
      <c r="O209" s="1" t="s">
        <v>1674</v>
      </c>
      <c r="P209" s="99">
        <v>108032</v>
      </c>
    </row>
    <row r="210" spans="1:16" hidden="1" x14ac:dyDescent="0.2">
      <c r="A210" s="8" t="str">
        <f t="shared" si="7"/>
        <v>SASDUS00224**C</v>
      </c>
      <c r="B210" s="1" t="s">
        <v>315</v>
      </c>
      <c r="C210" s="1" t="s">
        <v>436</v>
      </c>
      <c r="D210" s="4">
        <v>10.94</v>
      </c>
      <c r="E210" s="4">
        <v>11.34</v>
      </c>
      <c r="F210" s="10" t="s">
        <v>39</v>
      </c>
      <c r="G210" s="5">
        <v>32</v>
      </c>
      <c r="H210" s="5">
        <v>0</v>
      </c>
      <c r="I210" s="5">
        <v>36</v>
      </c>
      <c r="J210" s="5">
        <v>6</v>
      </c>
      <c r="K210" s="5">
        <v>0</v>
      </c>
      <c r="L210" s="5">
        <f t="shared" si="6"/>
        <v>74</v>
      </c>
      <c r="M210" s="1" t="s">
        <v>438</v>
      </c>
      <c r="N210" s="1">
        <v>74</v>
      </c>
      <c r="O210" s="1" t="s">
        <v>1674</v>
      </c>
      <c r="P210" s="99">
        <v>108032</v>
      </c>
    </row>
    <row r="211" spans="1:16" hidden="1" x14ac:dyDescent="0.2">
      <c r="A211" s="8" t="str">
        <f t="shared" si="7"/>
        <v>SASDUS00224**C</v>
      </c>
      <c r="B211" s="1" t="s">
        <v>315</v>
      </c>
      <c r="C211" s="1" t="s">
        <v>436</v>
      </c>
      <c r="D211" s="4">
        <v>11.34</v>
      </c>
      <c r="E211" s="4">
        <v>13.71</v>
      </c>
      <c r="F211" s="1" t="s">
        <v>322</v>
      </c>
      <c r="G211" s="5">
        <v>0</v>
      </c>
      <c r="H211" s="5">
        <v>0</v>
      </c>
      <c r="I211" s="5">
        <v>153</v>
      </c>
      <c r="J211" s="5">
        <v>0</v>
      </c>
      <c r="K211" s="5">
        <v>0</v>
      </c>
      <c r="L211" s="5">
        <f t="shared" si="6"/>
        <v>153</v>
      </c>
      <c r="M211" s="1" t="s">
        <v>323</v>
      </c>
      <c r="N211" s="1">
        <v>153</v>
      </c>
      <c r="O211" s="1" t="s">
        <v>1674</v>
      </c>
      <c r="P211" s="99">
        <v>108032</v>
      </c>
    </row>
    <row r="212" spans="1:16" hidden="1" x14ac:dyDescent="0.2">
      <c r="A212" s="8" t="str">
        <f t="shared" si="7"/>
        <v>SASDUS00250**C</v>
      </c>
      <c r="B212" s="1" t="s">
        <v>315</v>
      </c>
      <c r="C212" s="1" t="s">
        <v>439</v>
      </c>
      <c r="D212" s="4">
        <v>0</v>
      </c>
      <c r="E212" s="4">
        <v>1.41</v>
      </c>
      <c r="F212" s="1" t="s">
        <v>322</v>
      </c>
      <c r="G212" s="5">
        <v>0</v>
      </c>
      <c r="H212" s="5">
        <v>0</v>
      </c>
      <c r="I212" s="5">
        <v>96</v>
      </c>
      <c r="J212" s="5">
        <v>0</v>
      </c>
      <c r="K212" s="5">
        <v>0</v>
      </c>
      <c r="L212" s="5">
        <f t="shared" si="6"/>
        <v>96</v>
      </c>
      <c r="M212" s="1" t="s">
        <v>323</v>
      </c>
      <c r="N212" s="1">
        <v>96</v>
      </c>
      <c r="O212" s="1" t="s">
        <v>1660</v>
      </c>
      <c r="P212" s="3">
        <v>105561</v>
      </c>
    </row>
    <row r="213" spans="1:16" hidden="1" x14ac:dyDescent="0.2">
      <c r="A213" s="8" t="str">
        <f t="shared" si="7"/>
        <v>SASDUS00250**C</v>
      </c>
      <c r="B213" s="1" t="s">
        <v>315</v>
      </c>
      <c r="C213" s="1" t="s">
        <v>439</v>
      </c>
      <c r="D213" s="4">
        <v>1.41</v>
      </c>
      <c r="E213" s="4">
        <v>1.61</v>
      </c>
      <c r="F213" s="1" t="s">
        <v>334</v>
      </c>
      <c r="G213" s="5">
        <v>16</v>
      </c>
      <c r="H213" s="5">
        <v>0</v>
      </c>
      <c r="I213" s="5">
        <v>11</v>
      </c>
      <c r="J213" s="5">
        <v>0</v>
      </c>
      <c r="K213" s="5">
        <v>0</v>
      </c>
      <c r="L213" s="5">
        <f t="shared" si="6"/>
        <v>27</v>
      </c>
      <c r="M213" s="1" t="s">
        <v>440</v>
      </c>
      <c r="N213" s="1">
        <v>27</v>
      </c>
      <c r="O213" s="1" t="s">
        <v>1660</v>
      </c>
      <c r="P213" s="3">
        <v>105561</v>
      </c>
    </row>
    <row r="214" spans="1:16" hidden="1" x14ac:dyDescent="0.2">
      <c r="A214" s="8" t="str">
        <f t="shared" si="7"/>
        <v>SASDUS00250**C</v>
      </c>
      <c r="B214" s="1" t="s">
        <v>315</v>
      </c>
      <c r="C214" s="1" t="s">
        <v>439</v>
      </c>
      <c r="D214" s="4">
        <v>1.61</v>
      </c>
      <c r="E214" s="4">
        <v>1.81</v>
      </c>
      <c r="F214" s="1" t="s">
        <v>334</v>
      </c>
      <c r="G214" s="5">
        <v>16</v>
      </c>
      <c r="H214" s="5">
        <v>0</v>
      </c>
      <c r="I214" s="5">
        <v>11</v>
      </c>
      <c r="J214" s="5">
        <v>0</v>
      </c>
      <c r="K214" s="5">
        <v>0</v>
      </c>
      <c r="L214" s="5">
        <f t="shared" si="6"/>
        <v>27</v>
      </c>
      <c r="M214" s="1" t="s">
        <v>441</v>
      </c>
      <c r="N214" s="1">
        <v>27</v>
      </c>
      <c r="O214" s="1" t="s">
        <v>1660</v>
      </c>
      <c r="P214" s="3">
        <v>105561</v>
      </c>
    </row>
    <row r="215" spans="1:16" hidden="1" x14ac:dyDescent="0.2">
      <c r="A215" s="8" t="str">
        <f t="shared" si="7"/>
        <v>SASDUS00250**C</v>
      </c>
      <c r="B215" s="1" t="s">
        <v>315</v>
      </c>
      <c r="C215" s="1" t="s">
        <v>439</v>
      </c>
      <c r="D215" s="4">
        <v>1.81</v>
      </c>
      <c r="E215" s="4">
        <v>3.38</v>
      </c>
      <c r="F215" s="1" t="s">
        <v>322</v>
      </c>
      <c r="G215" s="5">
        <v>0</v>
      </c>
      <c r="H215" s="5">
        <v>0</v>
      </c>
      <c r="I215" s="5">
        <v>106</v>
      </c>
      <c r="J215" s="5">
        <v>0</v>
      </c>
      <c r="K215" s="5">
        <v>0</v>
      </c>
      <c r="L215" s="5">
        <f t="shared" si="6"/>
        <v>106</v>
      </c>
      <c r="M215" s="1" t="s">
        <v>323</v>
      </c>
      <c r="N215" s="1">
        <v>106</v>
      </c>
      <c r="O215" s="1" t="s">
        <v>1660</v>
      </c>
      <c r="P215" s="3">
        <v>105561</v>
      </c>
    </row>
    <row r="216" spans="1:16" hidden="1" x14ac:dyDescent="0.2">
      <c r="A216" s="8" t="str">
        <f t="shared" si="7"/>
        <v>SASDUS00250**C</v>
      </c>
      <c r="B216" s="1" t="s">
        <v>315</v>
      </c>
      <c r="C216" s="1" t="s">
        <v>439</v>
      </c>
      <c r="D216" s="4">
        <v>3.38</v>
      </c>
      <c r="E216" s="4">
        <v>3.74</v>
      </c>
      <c r="F216" s="1" t="s">
        <v>329</v>
      </c>
      <c r="G216" s="5">
        <v>0</v>
      </c>
      <c r="H216" s="5">
        <v>0</v>
      </c>
      <c r="I216" s="5">
        <v>47</v>
      </c>
      <c r="J216" s="5">
        <v>0</v>
      </c>
      <c r="K216" s="5">
        <v>0</v>
      </c>
      <c r="L216" s="5">
        <f t="shared" si="6"/>
        <v>47</v>
      </c>
      <c r="M216" s="1" t="s">
        <v>343</v>
      </c>
      <c r="N216" s="1">
        <v>47</v>
      </c>
      <c r="O216" s="1" t="s">
        <v>1660</v>
      </c>
      <c r="P216" s="3">
        <v>105561</v>
      </c>
    </row>
    <row r="217" spans="1:16" hidden="1" x14ac:dyDescent="0.2">
      <c r="A217" s="8" t="str">
        <f t="shared" si="7"/>
        <v>SASDUS00250**C</v>
      </c>
      <c r="B217" s="1" t="s">
        <v>315</v>
      </c>
      <c r="C217" s="1" t="s">
        <v>439</v>
      </c>
      <c r="D217" s="4">
        <v>3.74</v>
      </c>
      <c r="E217" s="4">
        <v>6.04</v>
      </c>
      <c r="F217" s="1" t="s">
        <v>322</v>
      </c>
      <c r="G217" s="5">
        <v>0</v>
      </c>
      <c r="H217" s="5">
        <v>0</v>
      </c>
      <c r="I217" s="5">
        <v>159</v>
      </c>
      <c r="J217" s="5">
        <v>0</v>
      </c>
      <c r="K217" s="5">
        <v>0</v>
      </c>
      <c r="L217" s="5">
        <f t="shared" si="6"/>
        <v>159</v>
      </c>
      <c r="M217" s="1" t="s">
        <v>323</v>
      </c>
      <c r="N217" s="1">
        <v>159</v>
      </c>
      <c r="O217" s="1" t="s">
        <v>1660</v>
      </c>
      <c r="P217" s="3">
        <v>105561</v>
      </c>
    </row>
    <row r="218" spans="1:16" hidden="1" x14ac:dyDescent="0.2">
      <c r="A218" s="8" t="str">
        <f t="shared" si="7"/>
        <v>SASDUS00250**C</v>
      </c>
      <c r="B218" s="1" t="s">
        <v>315</v>
      </c>
      <c r="C218" s="1" t="s">
        <v>439</v>
      </c>
      <c r="D218" s="4">
        <v>6.04</v>
      </c>
      <c r="E218" s="4">
        <v>6.35</v>
      </c>
      <c r="F218" s="1" t="s">
        <v>329</v>
      </c>
      <c r="G218" s="5">
        <v>0</v>
      </c>
      <c r="H218" s="5">
        <v>0</v>
      </c>
      <c r="I218" s="5">
        <v>47</v>
      </c>
      <c r="J218" s="5">
        <v>0</v>
      </c>
      <c r="K218" s="5">
        <v>0</v>
      </c>
      <c r="L218" s="5">
        <f t="shared" si="6"/>
        <v>47</v>
      </c>
      <c r="M218" s="1" t="s">
        <v>446</v>
      </c>
      <c r="N218" s="1">
        <v>47</v>
      </c>
      <c r="O218" s="1" t="s">
        <v>1660</v>
      </c>
      <c r="P218" s="3">
        <v>105561</v>
      </c>
    </row>
    <row r="219" spans="1:16" hidden="1" x14ac:dyDescent="0.2">
      <c r="A219" s="8" t="str">
        <f t="shared" si="7"/>
        <v>SASDUS00250**C</v>
      </c>
      <c r="B219" s="1" t="s">
        <v>315</v>
      </c>
      <c r="C219" s="1" t="s">
        <v>439</v>
      </c>
      <c r="D219" s="4">
        <v>7.24</v>
      </c>
      <c r="E219" s="4">
        <v>7.59</v>
      </c>
      <c r="F219" s="1" t="s">
        <v>322</v>
      </c>
      <c r="G219" s="5">
        <v>0</v>
      </c>
      <c r="H219" s="5">
        <v>0</v>
      </c>
      <c r="I219" s="5">
        <v>22</v>
      </c>
      <c r="J219" s="5">
        <v>0</v>
      </c>
      <c r="K219" s="5">
        <v>0</v>
      </c>
      <c r="L219" s="5">
        <f t="shared" si="6"/>
        <v>22</v>
      </c>
      <c r="M219" s="1" t="s">
        <v>323</v>
      </c>
      <c r="N219" s="1">
        <v>22</v>
      </c>
      <c r="O219" s="1" t="s">
        <v>1660</v>
      </c>
      <c r="P219" s="3">
        <v>105561</v>
      </c>
    </row>
    <row r="220" spans="1:16" hidden="1" x14ac:dyDescent="0.2">
      <c r="A220" s="8" t="str">
        <f t="shared" si="7"/>
        <v>SASDUS00250**C</v>
      </c>
      <c r="B220" s="1" t="s">
        <v>315</v>
      </c>
      <c r="C220" s="1" t="s">
        <v>439</v>
      </c>
      <c r="D220" s="4">
        <v>7.59</v>
      </c>
      <c r="E220" s="4">
        <v>7.84</v>
      </c>
      <c r="F220" s="1" t="s">
        <v>329</v>
      </c>
      <c r="G220" s="5">
        <v>0</v>
      </c>
      <c r="H220" s="5">
        <v>0</v>
      </c>
      <c r="I220" s="5">
        <v>33</v>
      </c>
      <c r="J220" s="5">
        <v>0</v>
      </c>
      <c r="K220" s="5">
        <v>0</v>
      </c>
      <c r="L220" s="5">
        <f t="shared" si="6"/>
        <v>33</v>
      </c>
      <c r="M220" s="1" t="s">
        <v>343</v>
      </c>
      <c r="N220" s="1">
        <v>33</v>
      </c>
      <c r="O220" s="1" t="s">
        <v>1660</v>
      </c>
      <c r="P220" s="3">
        <v>105561</v>
      </c>
    </row>
    <row r="221" spans="1:16" hidden="1" x14ac:dyDescent="0.2">
      <c r="A221" s="8" t="str">
        <f t="shared" si="7"/>
        <v>SASDUS00250**C</v>
      </c>
      <c r="B221" s="1" t="s">
        <v>315</v>
      </c>
      <c r="C221" s="1" t="s">
        <v>439</v>
      </c>
      <c r="D221" s="4">
        <v>7.84</v>
      </c>
      <c r="E221" s="4">
        <v>8.4</v>
      </c>
      <c r="F221" s="1" t="s">
        <v>322</v>
      </c>
      <c r="G221" s="5">
        <v>0</v>
      </c>
      <c r="H221" s="5">
        <v>0</v>
      </c>
      <c r="I221" s="5">
        <v>37</v>
      </c>
      <c r="J221" s="5">
        <v>9</v>
      </c>
      <c r="K221" s="5">
        <v>0</v>
      </c>
      <c r="L221" s="5">
        <f t="shared" si="6"/>
        <v>46</v>
      </c>
      <c r="M221" s="1" t="s">
        <v>323</v>
      </c>
      <c r="N221" s="1">
        <v>37</v>
      </c>
      <c r="O221" s="1" t="s">
        <v>1660</v>
      </c>
      <c r="P221" s="3">
        <v>105561</v>
      </c>
    </row>
    <row r="222" spans="1:16" hidden="1" x14ac:dyDescent="0.2">
      <c r="A222" s="8" t="str">
        <f t="shared" si="7"/>
        <v>SASDUS00250**C</v>
      </c>
      <c r="B222" s="1" t="s">
        <v>315</v>
      </c>
      <c r="C222" s="1" t="s">
        <v>439</v>
      </c>
      <c r="D222" s="4">
        <v>8.4</v>
      </c>
      <c r="E222" s="4">
        <v>12.56</v>
      </c>
      <c r="F222" s="1" t="s">
        <v>322</v>
      </c>
      <c r="G222" s="5">
        <v>0</v>
      </c>
      <c r="H222" s="5">
        <v>0</v>
      </c>
      <c r="I222" s="5">
        <v>273</v>
      </c>
      <c r="J222" s="5">
        <v>0</v>
      </c>
      <c r="K222" s="5">
        <v>0</v>
      </c>
      <c r="L222" s="5">
        <f t="shared" si="6"/>
        <v>273</v>
      </c>
      <c r="M222" s="1" t="s">
        <v>323</v>
      </c>
      <c r="N222" s="1">
        <v>273</v>
      </c>
      <c r="O222" s="1" t="s">
        <v>1660</v>
      </c>
      <c r="P222" s="3">
        <v>105561</v>
      </c>
    </row>
    <row r="223" spans="1:16" hidden="1" x14ac:dyDescent="0.2">
      <c r="A223" s="8" t="str">
        <f t="shared" si="7"/>
        <v>SASDUS00250**C</v>
      </c>
      <c r="B223" s="1" t="s">
        <v>315</v>
      </c>
      <c r="C223" s="1" t="s">
        <v>439</v>
      </c>
      <c r="D223" s="4">
        <v>12.56</v>
      </c>
      <c r="E223" s="4">
        <v>12.75</v>
      </c>
      <c r="F223" s="1" t="s">
        <v>401</v>
      </c>
      <c r="G223" s="5">
        <v>12</v>
      </c>
      <c r="H223" s="5">
        <v>0</v>
      </c>
      <c r="I223" s="5">
        <v>29</v>
      </c>
      <c r="J223" s="5">
        <v>6</v>
      </c>
      <c r="K223" s="5">
        <v>0</v>
      </c>
      <c r="L223" s="5">
        <f t="shared" si="6"/>
        <v>47</v>
      </c>
      <c r="M223" s="1" t="s">
        <v>442</v>
      </c>
      <c r="N223" s="1">
        <v>35</v>
      </c>
      <c r="O223" s="1" t="s">
        <v>1660</v>
      </c>
      <c r="P223" s="3">
        <v>105561</v>
      </c>
    </row>
    <row r="224" spans="1:16" hidden="1" x14ac:dyDescent="0.2">
      <c r="A224" s="8" t="str">
        <f t="shared" si="7"/>
        <v>SASDUS00250**C</v>
      </c>
      <c r="B224" s="1" t="s">
        <v>315</v>
      </c>
      <c r="C224" s="1" t="s">
        <v>439</v>
      </c>
      <c r="D224" s="4">
        <v>12.75</v>
      </c>
      <c r="E224" s="4">
        <v>12.91</v>
      </c>
      <c r="F224" s="1" t="s">
        <v>334</v>
      </c>
      <c r="G224" s="5">
        <v>16</v>
      </c>
      <c r="H224" s="5">
        <v>0</v>
      </c>
      <c r="I224" s="5">
        <v>27</v>
      </c>
      <c r="J224" s="5">
        <v>0</v>
      </c>
      <c r="K224" s="5">
        <v>2</v>
      </c>
      <c r="L224" s="5">
        <f t="shared" si="6"/>
        <v>45</v>
      </c>
      <c r="M224" s="1" t="s">
        <v>112</v>
      </c>
      <c r="N224" s="1">
        <v>45</v>
      </c>
      <c r="O224" s="1" t="s">
        <v>1660</v>
      </c>
      <c r="P224" s="3">
        <v>105561</v>
      </c>
    </row>
    <row r="225" spans="1:19" hidden="1" x14ac:dyDescent="0.2">
      <c r="A225" s="8" t="str">
        <f t="shared" si="7"/>
        <v>SASDUS00250**C</v>
      </c>
      <c r="B225" s="1" t="s">
        <v>315</v>
      </c>
      <c r="C225" s="1" t="s">
        <v>439</v>
      </c>
      <c r="D225" s="4">
        <v>12.91</v>
      </c>
      <c r="E225" s="4">
        <v>13.64</v>
      </c>
      <c r="F225" s="1" t="s">
        <v>324</v>
      </c>
      <c r="G225" s="5">
        <v>0</v>
      </c>
      <c r="H225" s="5">
        <v>0</v>
      </c>
      <c r="I225" s="5">
        <v>22</v>
      </c>
      <c r="J225" s="5">
        <v>0</v>
      </c>
      <c r="K225" s="5">
        <v>0</v>
      </c>
      <c r="L225" s="5">
        <f t="shared" si="6"/>
        <v>22</v>
      </c>
      <c r="M225" s="1" t="s">
        <v>348</v>
      </c>
      <c r="N225" s="1">
        <v>22</v>
      </c>
      <c r="O225" s="1" t="s">
        <v>1660</v>
      </c>
      <c r="P225" s="3">
        <v>105561</v>
      </c>
    </row>
    <row r="226" spans="1:19" hidden="1" x14ac:dyDescent="0.2">
      <c r="A226" s="8" t="str">
        <f t="shared" si="7"/>
        <v>SASDUS00250**C</v>
      </c>
      <c r="B226" s="1" t="s">
        <v>315</v>
      </c>
      <c r="C226" s="1" t="s">
        <v>439</v>
      </c>
      <c r="D226" s="4">
        <v>13.64</v>
      </c>
      <c r="E226" s="4">
        <v>13.9</v>
      </c>
      <c r="F226" s="1" t="s">
        <v>401</v>
      </c>
      <c r="G226" s="5">
        <v>0</v>
      </c>
      <c r="H226" s="5">
        <v>0</v>
      </c>
      <c r="I226" s="5">
        <v>40</v>
      </c>
      <c r="J226" s="5">
        <v>10</v>
      </c>
      <c r="K226" s="5">
        <v>0</v>
      </c>
      <c r="L226" s="5">
        <f t="shared" si="6"/>
        <v>50</v>
      </c>
      <c r="M226" s="1" t="s">
        <v>443</v>
      </c>
      <c r="N226" s="1">
        <v>54</v>
      </c>
      <c r="O226" s="1" t="s">
        <v>1660</v>
      </c>
      <c r="P226" s="3">
        <v>105561</v>
      </c>
    </row>
    <row r="227" spans="1:19" hidden="1" x14ac:dyDescent="0.2">
      <c r="A227" s="8" t="str">
        <f t="shared" si="7"/>
        <v>SASDUS00250**C</v>
      </c>
      <c r="B227" s="1" t="s">
        <v>315</v>
      </c>
      <c r="C227" s="1" t="s">
        <v>439</v>
      </c>
      <c r="D227" s="4">
        <v>13.9</v>
      </c>
      <c r="E227" s="4">
        <v>14.83</v>
      </c>
      <c r="F227" s="1" t="s">
        <v>322</v>
      </c>
      <c r="G227" s="5">
        <v>0</v>
      </c>
      <c r="H227" s="5">
        <v>0</v>
      </c>
      <c r="I227" s="5">
        <v>55</v>
      </c>
      <c r="J227" s="5">
        <v>0</v>
      </c>
      <c r="K227" s="5">
        <v>0</v>
      </c>
      <c r="L227" s="5">
        <f t="shared" si="6"/>
        <v>55</v>
      </c>
      <c r="M227" s="1" t="s">
        <v>323</v>
      </c>
      <c r="N227" s="1">
        <v>59</v>
      </c>
      <c r="O227" s="1" t="s">
        <v>1660</v>
      </c>
      <c r="P227" s="3">
        <v>105561</v>
      </c>
    </row>
    <row r="228" spans="1:19" hidden="1" x14ac:dyDescent="0.2">
      <c r="A228" s="8" t="str">
        <f t="shared" si="7"/>
        <v>SASDUS00250**C</v>
      </c>
      <c r="B228" s="1" t="s">
        <v>315</v>
      </c>
      <c r="C228" s="1" t="s">
        <v>439</v>
      </c>
      <c r="D228" s="4">
        <v>14.83</v>
      </c>
      <c r="E228" s="4">
        <v>15</v>
      </c>
      <c r="F228" s="1" t="s">
        <v>334</v>
      </c>
      <c r="G228" s="5">
        <v>16</v>
      </c>
      <c r="H228" s="5">
        <v>0</v>
      </c>
      <c r="I228" s="5">
        <v>12</v>
      </c>
      <c r="J228" s="5">
        <v>14</v>
      </c>
      <c r="K228" s="5">
        <v>6</v>
      </c>
      <c r="L228" s="5">
        <f t="shared" si="6"/>
        <v>48</v>
      </c>
      <c r="M228" s="1" t="s">
        <v>113</v>
      </c>
      <c r="N228" s="1">
        <v>26</v>
      </c>
      <c r="O228" s="1" t="s">
        <v>1660</v>
      </c>
      <c r="P228" s="3">
        <v>105561</v>
      </c>
    </row>
    <row r="229" spans="1:19" hidden="1" x14ac:dyDescent="0.2">
      <c r="A229" s="8" t="str">
        <f t="shared" si="7"/>
        <v>SASDUS00250**C</v>
      </c>
      <c r="B229" s="1" t="s">
        <v>315</v>
      </c>
      <c r="C229" s="1" t="s">
        <v>439</v>
      </c>
      <c r="D229" s="4">
        <v>16.64</v>
      </c>
      <c r="E229" s="4">
        <v>17.04</v>
      </c>
      <c r="F229" s="1">
        <v>1</v>
      </c>
      <c r="G229" s="5">
        <v>32</v>
      </c>
      <c r="H229" s="5">
        <v>0</v>
      </c>
      <c r="I229" s="5">
        <v>40</v>
      </c>
      <c r="J229" s="5">
        <v>80</v>
      </c>
      <c r="K229" s="5">
        <v>0</v>
      </c>
      <c r="L229" s="5">
        <f t="shared" si="6"/>
        <v>152</v>
      </c>
      <c r="M229" s="1" t="s">
        <v>1472</v>
      </c>
      <c r="N229" s="1">
        <v>152</v>
      </c>
      <c r="O229" s="1" t="s">
        <v>1647</v>
      </c>
      <c r="P229" s="99">
        <v>102626</v>
      </c>
    </row>
    <row r="230" spans="1:19" hidden="1" x14ac:dyDescent="0.2">
      <c r="A230" s="8" t="str">
        <f t="shared" si="7"/>
        <v>SASDUS00250**C</v>
      </c>
      <c r="B230" s="1" t="s">
        <v>315</v>
      </c>
      <c r="C230" s="1" t="s">
        <v>439</v>
      </c>
      <c r="D230" s="4">
        <v>17.04</v>
      </c>
      <c r="E230" s="4">
        <v>17.3</v>
      </c>
      <c r="F230" s="1">
        <v>1</v>
      </c>
      <c r="G230" s="5">
        <v>16</v>
      </c>
      <c r="H230" s="5">
        <v>0</v>
      </c>
      <c r="I230" s="5">
        <v>25</v>
      </c>
      <c r="J230" s="5">
        <v>50</v>
      </c>
      <c r="K230" s="5">
        <v>0</v>
      </c>
      <c r="L230" s="5">
        <f t="shared" si="6"/>
        <v>91</v>
      </c>
      <c r="M230" s="1" t="s">
        <v>1472</v>
      </c>
      <c r="N230" s="1">
        <v>91</v>
      </c>
      <c r="O230" s="1" t="s">
        <v>1647</v>
      </c>
      <c r="P230" s="99">
        <v>102626</v>
      </c>
    </row>
    <row r="231" spans="1:19" hidden="1" x14ac:dyDescent="0.2">
      <c r="A231" s="8" t="str">
        <f t="shared" si="7"/>
        <v>SASDUS00250**C</v>
      </c>
      <c r="B231" s="1" t="s">
        <v>315</v>
      </c>
      <c r="C231" s="1" t="s">
        <v>439</v>
      </c>
      <c r="D231" s="4">
        <v>17.3</v>
      </c>
      <c r="E231" s="4">
        <v>17.7</v>
      </c>
      <c r="F231" s="1" t="s">
        <v>322</v>
      </c>
      <c r="G231" s="5">
        <v>64</v>
      </c>
      <c r="H231" s="5">
        <v>0</v>
      </c>
      <c r="I231" s="5">
        <v>40</v>
      </c>
      <c r="J231" s="5">
        <v>99</v>
      </c>
      <c r="K231" s="5">
        <v>0</v>
      </c>
      <c r="L231" s="5">
        <f t="shared" si="6"/>
        <v>203</v>
      </c>
      <c r="M231" s="1" t="s">
        <v>1472</v>
      </c>
      <c r="N231" s="1">
        <v>203</v>
      </c>
      <c r="O231" s="1" t="s">
        <v>1647</v>
      </c>
      <c r="P231" s="99">
        <v>102626</v>
      </c>
      <c r="Q231" s="96">
        <v>121721</v>
      </c>
      <c r="S231" s="96" t="s">
        <v>1681</v>
      </c>
    </row>
    <row r="232" spans="1:19" hidden="1" x14ac:dyDescent="0.2">
      <c r="A232" s="8" t="str">
        <f t="shared" si="7"/>
        <v>SASDUS00250**C</v>
      </c>
      <c r="B232" s="1" t="s">
        <v>315</v>
      </c>
      <c r="C232" s="1" t="s">
        <v>439</v>
      </c>
      <c r="D232" s="4">
        <v>17.7</v>
      </c>
      <c r="E232" s="4">
        <v>18.399999999999999</v>
      </c>
      <c r="F232" s="1" t="s">
        <v>444</v>
      </c>
      <c r="G232" s="5">
        <v>71</v>
      </c>
      <c r="H232" s="5">
        <v>0</v>
      </c>
      <c r="I232" s="5">
        <v>63</v>
      </c>
      <c r="J232" s="5">
        <v>136</v>
      </c>
      <c r="K232" s="5">
        <v>0</v>
      </c>
      <c r="L232" s="5">
        <f t="shared" si="6"/>
        <v>270</v>
      </c>
      <c r="M232" s="1" t="s">
        <v>652</v>
      </c>
      <c r="N232" s="1">
        <v>482</v>
      </c>
      <c r="O232" s="1" t="s">
        <v>1647</v>
      </c>
      <c r="P232" s="99">
        <v>102626</v>
      </c>
      <c r="Q232" s="96">
        <v>121721</v>
      </c>
      <c r="S232" s="96" t="s">
        <v>1681</v>
      </c>
    </row>
    <row r="233" spans="1:19" hidden="1" x14ac:dyDescent="0.2">
      <c r="A233" s="8" t="str">
        <f t="shared" si="7"/>
        <v>SASDUS00250**C</v>
      </c>
      <c r="B233" s="1" t="s">
        <v>315</v>
      </c>
      <c r="C233" s="1" t="s">
        <v>439</v>
      </c>
      <c r="D233" s="4">
        <v>18.399999999999999</v>
      </c>
      <c r="E233" s="4">
        <v>18.510000000000002</v>
      </c>
      <c r="F233" s="1">
        <v>11</v>
      </c>
      <c r="G233" s="5">
        <v>0</v>
      </c>
      <c r="H233" s="5">
        <v>0</v>
      </c>
      <c r="I233" s="5">
        <v>10</v>
      </c>
      <c r="J233" s="5">
        <v>0</v>
      </c>
      <c r="K233" s="5">
        <v>0</v>
      </c>
      <c r="L233" s="5">
        <f t="shared" si="6"/>
        <v>10</v>
      </c>
      <c r="M233" s="1" t="s">
        <v>1471</v>
      </c>
      <c r="N233" s="1">
        <v>10</v>
      </c>
      <c r="O233" s="1" t="s">
        <v>1647</v>
      </c>
      <c r="P233" s="99">
        <v>102626</v>
      </c>
      <c r="Q233" s="96">
        <v>121721</v>
      </c>
      <c r="S233" s="96" t="s">
        <v>1681</v>
      </c>
    </row>
    <row r="234" spans="1:19" hidden="1" x14ac:dyDescent="0.2">
      <c r="A234" s="8" t="str">
        <f t="shared" si="7"/>
        <v>SASDUS00250**C</v>
      </c>
      <c r="B234" s="1" t="s">
        <v>315</v>
      </c>
      <c r="C234" s="1" t="s">
        <v>439</v>
      </c>
      <c r="D234" s="4">
        <v>18.510000000000002</v>
      </c>
      <c r="E234" s="4">
        <v>20.309999999999999</v>
      </c>
      <c r="F234" s="1" t="s">
        <v>322</v>
      </c>
      <c r="G234" s="5">
        <v>0</v>
      </c>
      <c r="H234" s="5">
        <v>0</v>
      </c>
      <c r="I234" s="5">
        <v>165</v>
      </c>
      <c r="J234" s="5">
        <v>0</v>
      </c>
      <c r="K234" s="5">
        <v>0</v>
      </c>
      <c r="L234" s="5">
        <f t="shared" si="6"/>
        <v>165</v>
      </c>
      <c r="M234" s="1" t="s">
        <v>323</v>
      </c>
      <c r="N234" s="1">
        <v>190</v>
      </c>
      <c r="O234" s="1" t="s">
        <v>1647</v>
      </c>
      <c r="P234" s="99">
        <v>102626</v>
      </c>
      <c r="Q234" s="96">
        <v>121721</v>
      </c>
      <c r="S234" s="96" t="s">
        <v>1681</v>
      </c>
    </row>
    <row r="235" spans="1:19" hidden="1" x14ac:dyDescent="0.2">
      <c r="A235" s="8" t="str">
        <f t="shared" si="7"/>
        <v>SASDUS00250**C</v>
      </c>
      <c r="B235" s="1" t="s">
        <v>315</v>
      </c>
      <c r="C235" s="1" t="s">
        <v>439</v>
      </c>
      <c r="D235" s="4">
        <v>20.309999999999999</v>
      </c>
      <c r="E235" s="4">
        <v>20.65</v>
      </c>
      <c r="F235" s="1" t="s">
        <v>324</v>
      </c>
      <c r="G235" s="5">
        <v>0</v>
      </c>
      <c r="H235" s="5">
        <v>9</v>
      </c>
      <c r="I235" s="5">
        <v>10</v>
      </c>
      <c r="J235" s="5">
        <v>0</v>
      </c>
      <c r="K235" s="5">
        <v>0</v>
      </c>
      <c r="L235" s="5">
        <f t="shared" si="6"/>
        <v>19</v>
      </c>
      <c r="M235" s="1" t="s">
        <v>363</v>
      </c>
      <c r="N235" s="1">
        <v>22</v>
      </c>
      <c r="O235" s="1" t="s">
        <v>1647</v>
      </c>
      <c r="P235" s="99">
        <v>102626</v>
      </c>
      <c r="Q235" s="96">
        <v>121721</v>
      </c>
      <c r="S235" s="96" t="s">
        <v>1681</v>
      </c>
    </row>
    <row r="236" spans="1:19" hidden="1" x14ac:dyDescent="0.2">
      <c r="A236" s="8" t="str">
        <f t="shared" si="7"/>
        <v>SASDUS00250**C</v>
      </c>
      <c r="B236" s="1" t="s">
        <v>315</v>
      </c>
      <c r="C236" s="1" t="s">
        <v>439</v>
      </c>
      <c r="D236" s="4">
        <v>20.65</v>
      </c>
      <c r="E236" s="4">
        <v>22.81</v>
      </c>
      <c r="F236" s="1" t="s">
        <v>322</v>
      </c>
      <c r="G236" s="5">
        <v>0</v>
      </c>
      <c r="H236" s="5">
        <v>0</v>
      </c>
      <c r="I236" s="5">
        <v>130</v>
      </c>
      <c r="J236" s="5">
        <v>0</v>
      </c>
      <c r="K236" s="5">
        <v>0</v>
      </c>
      <c r="L236" s="5">
        <f t="shared" si="6"/>
        <v>130</v>
      </c>
      <c r="M236" s="1" t="s">
        <v>323</v>
      </c>
      <c r="N236" s="1">
        <v>142</v>
      </c>
      <c r="O236" s="1" t="s">
        <v>1647</v>
      </c>
      <c r="P236" s="99">
        <v>102626</v>
      </c>
      <c r="Q236" s="96">
        <v>121721</v>
      </c>
      <c r="S236" s="96" t="s">
        <v>1681</v>
      </c>
    </row>
    <row r="237" spans="1:19" hidden="1" x14ac:dyDescent="0.2">
      <c r="A237" s="8" t="str">
        <f t="shared" si="7"/>
        <v>SASDUS00250**C</v>
      </c>
      <c r="B237" s="1" t="s">
        <v>315</v>
      </c>
      <c r="C237" s="1" t="s">
        <v>439</v>
      </c>
      <c r="D237" s="4">
        <v>22.81</v>
      </c>
      <c r="E237" s="4">
        <v>23.32</v>
      </c>
      <c r="F237" s="1" t="s">
        <v>327</v>
      </c>
      <c r="G237" s="5">
        <v>0</v>
      </c>
      <c r="H237" s="5">
        <v>0</v>
      </c>
      <c r="I237" s="5">
        <v>53</v>
      </c>
      <c r="J237" s="5">
        <v>0</v>
      </c>
      <c r="K237" s="5">
        <v>0</v>
      </c>
      <c r="L237" s="5">
        <f t="shared" si="6"/>
        <v>53</v>
      </c>
      <c r="M237" s="1" t="s">
        <v>445</v>
      </c>
      <c r="N237" s="1">
        <v>93</v>
      </c>
      <c r="O237" s="1" t="s">
        <v>1647</v>
      </c>
      <c r="P237" s="99">
        <v>102626</v>
      </c>
      <c r="Q237" s="96">
        <v>121721</v>
      </c>
      <c r="S237" s="96" t="s">
        <v>1681</v>
      </c>
    </row>
    <row r="238" spans="1:19" hidden="1" x14ac:dyDescent="0.2">
      <c r="A238" s="8" t="str">
        <f t="shared" si="7"/>
        <v>SASDUS00250**C</v>
      </c>
      <c r="B238" s="1" t="s">
        <v>315</v>
      </c>
      <c r="C238" s="1" t="s">
        <v>439</v>
      </c>
      <c r="D238" s="4">
        <v>23.32</v>
      </c>
      <c r="E238" s="4">
        <v>24.28</v>
      </c>
      <c r="F238" s="1" t="s">
        <v>322</v>
      </c>
      <c r="G238" s="5">
        <v>0</v>
      </c>
      <c r="H238" s="5">
        <v>0</v>
      </c>
      <c r="I238" s="5">
        <v>60</v>
      </c>
      <c r="J238" s="5">
        <v>0</v>
      </c>
      <c r="K238" s="5">
        <v>0</v>
      </c>
      <c r="L238" s="5">
        <f t="shared" si="6"/>
        <v>60</v>
      </c>
      <c r="M238" s="1" t="s">
        <v>323</v>
      </c>
      <c r="N238" s="1">
        <v>63</v>
      </c>
      <c r="O238" s="1" t="s">
        <v>1647</v>
      </c>
      <c r="P238" s="99">
        <v>102626</v>
      </c>
      <c r="Q238" s="96">
        <v>121721</v>
      </c>
      <c r="S238" s="96" t="s">
        <v>1681</v>
      </c>
    </row>
    <row r="239" spans="1:19" hidden="1" x14ac:dyDescent="0.2">
      <c r="A239" s="8" t="str">
        <f t="shared" si="7"/>
        <v>SASDUS00250**C</v>
      </c>
      <c r="B239" s="1" t="s">
        <v>315</v>
      </c>
      <c r="C239" s="1" t="s">
        <v>439</v>
      </c>
      <c r="D239" s="4">
        <v>24.28</v>
      </c>
      <c r="E239" s="4">
        <v>24.57</v>
      </c>
      <c r="F239" s="1" t="s">
        <v>327</v>
      </c>
      <c r="G239" s="5">
        <v>0</v>
      </c>
      <c r="H239" s="5">
        <v>0</v>
      </c>
      <c r="I239" s="5">
        <v>30</v>
      </c>
      <c r="J239" s="5">
        <v>0</v>
      </c>
      <c r="K239" s="5">
        <v>0</v>
      </c>
      <c r="L239" s="5">
        <f t="shared" si="6"/>
        <v>30</v>
      </c>
      <c r="M239" s="1" t="s">
        <v>347</v>
      </c>
      <c r="N239" s="1">
        <v>54</v>
      </c>
      <c r="O239" s="1" t="s">
        <v>1647</v>
      </c>
      <c r="P239" s="99">
        <v>102626</v>
      </c>
      <c r="Q239" s="96">
        <v>121721</v>
      </c>
      <c r="S239" s="96" t="s">
        <v>1681</v>
      </c>
    </row>
    <row r="240" spans="1:19" hidden="1" x14ac:dyDescent="0.2">
      <c r="A240" s="8" t="str">
        <f t="shared" si="7"/>
        <v>SASDUS00250**C</v>
      </c>
      <c r="B240" s="1" t="s">
        <v>315</v>
      </c>
      <c r="C240" s="1" t="s">
        <v>439</v>
      </c>
      <c r="D240" s="4">
        <v>24.57</v>
      </c>
      <c r="E240" s="4">
        <v>25.14</v>
      </c>
      <c r="F240" s="1" t="s">
        <v>322</v>
      </c>
      <c r="G240" s="5">
        <v>0</v>
      </c>
      <c r="H240" s="5">
        <v>0</v>
      </c>
      <c r="I240" s="5">
        <v>40</v>
      </c>
      <c r="J240" s="5">
        <v>0</v>
      </c>
      <c r="K240" s="5">
        <v>0</v>
      </c>
      <c r="L240" s="5">
        <f t="shared" si="6"/>
        <v>40</v>
      </c>
      <c r="M240" s="1" t="s">
        <v>323</v>
      </c>
      <c r="N240" s="1">
        <v>40</v>
      </c>
      <c r="O240" s="1" t="s">
        <v>1647</v>
      </c>
      <c r="P240" s="99">
        <v>102626</v>
      </c>
      <c r="Q240" s="96">
        <v>121721</v>
      </c>
      <c r="S240" s="96" t="s">
        <v>1681</v>
      </c>
    </row>
    <row r="241" spans="1:16" hidden="1" x14ac:dyDescent="0.2">
      <c r="A241" s="8" t="str">
        <f t="shared" si="7"/>
        <v>SCRASR00004**C</v>
      </c>
      <c r="B241" s="1" t="s">
        <v>447</v>
      </c>
      <c r="C241" s="1" t="s">
        <v>448</v>
      </c>
      <c r="D241" s="4">
        <v>0</v>
      </c>
      <c r="E241" s="4">
        <v>1.18</v>
      </c>
      <c r="F241" s="1" t="s">
        <v>322</v>
      </c>
      <c r="G241" s="5">
        <v>0</v>
      </c>
      <c r="H241" s="5">
        <v>0</v>
      </c>
      <c r="I241" s="5">
        <v>78</v>
      </c>
      <c r="J241" s="5">
        <v>0</v>
      </c>
      <c r="K241" s="5">
        <v>0</v>
      </c>
      <c r="L241" s="5">
        <f t="shared" si="6"/>
        <v>78</v>
      </c>
      <c r="M241" s="1" t="s">
        <v>323</v>
      </c>
      <c r="N241" s="1">
        <v>78</v>
      </c>
      <c r="O241" s="1" t="s">
        <v>1674</v>
      </c>
      <c r="P241" s="99">
        <v>108032</v>
      </c>
    </row>
    <row r="242" spans="1:16" hidden="1" x14ac:dyDescent="0.2">
      <c r="A242" s="8" t="str">
        <f t="shared" si="7"/>
        <v>SCRASR00004**C</v>
      </c>
      <c r="B242" s="1" t="s">
        <v>447</v>
      </c>
      <c r="C242" s="1" t="s">
        <v>448</v>
      </c>
      <c r="D242" s="4">
        <v>1.18</v>
      </c>
      <c r="E242" s="4">
        <v>1.52</v>
      </c>
      <c r="F242" s="1" t="s">
        <v>324</v>
      </c>
      <c r="G242" s="5">
        <v>0</v>
      </c>
      <c r="H242" s="5">
        <v>0</v>
      </c>
      <c r="I242" s="5">
        <v>22</v>
      </c>
      <c r="J242" s="5">
        <v>0</v>
      </c>
      <c r="K242" s="5">
        <v>0</v>
      </c>
      <c r="L242" s="5">
        <f t="shared" si="6"/>
        <v>22</v>
      </c>
      <c r="M242" s="1" t="s">
        <v>449</v>
      </c>
      <c r="N242" s="1">
        <v>22</v>
      </c>
      <c r="O242" s="1" t="s">
        <v>1674</v>
      </c>
      <c r="P242" s="99">
        <v>108032</v>
      </c>
    </row>
    <row r="243" spans="1:16" hidden="1" x14ac:dyDescent="0.2">
      <c r="A243" s="8" t="str">
        <f t="shared" si="7"/>
        <v>SCRASR00004**C</v>
      </c>
      <c r="B243" s="1" t="s">
        <v>447</v>
      </c>
      <c r="C243" s="1" t="s">
        <v>448</v>
      </c>
      <c r="D243" s="4">
        <v>1.52</v>
      </c>
      <c r="E243" s="4">
        <v>6.94</v>
      </c>
      <c r="F243" s="1" t="s">
        <v>322</v>
      </c>
      <c r="G243" s="5">
        <v>0</v>
      </c>
      <c r="H243" s="5">
        <v>0</v>
      </c>
      <c r="I243" s="5">
        <f>(E243-D243)*66</f>
        <v>357.71999999999997</v>
      </c>
      <c r="J243" s="5">
        <v>0</v>
      </c>
      <c r="K243" s="5">
        <v>0</v>
      </c>
      <c r="L243" s="5">
        <f t="shared" si="6"/>
        <v>357.71999999999997</v>
      </c>
      <c r="M243" s="1" t="s">
        <v>323</v>
      </c>
      <c r="N243" s="1">
        <v>358</v>
      </c>
      <c r="O243" s="1" t="s">
        <v>1674</v>
      </c>
      <c r="P243" s="99">
        <v>108032</v>
      </c>
    </row>
    <row r="244" spans="1:16" hidden="1" x14ac:dyDescent="0.2">
      <c r="A244" s="8" t="str">
        <f t="shared" si="7"/>
        <v>SCRASR00004**C</v>
      </c>
      <c r="B244" s="1" t="s">
        <v>447</v>
      </c>
      <c r="C244" s="1" t="s">
        <v>448</v>
      </c>
      <c r="D244" s="4">
        <v>10.87</v>
      </c>
      <c r="E244" s="4">
        <v>11.05</v>
      </c>
      <c r="F244" s="1" t="s">
        <v>324</v>
      </c>
      <c r="G244" s="5">
        <v>0</v>
      </c>
      <c r="H244" s="5">
        <v>0</v>
      </c>
      <c r="I244" s="5">
        <v>22</v>
      </c>
      <c r="J244" s="5">
        <v>0</v>
      </c>
      <c r="K244" s="5">
        <v>0</v>
      </c>
      <c r="L244" s="5">
        <f t="shared" si="6"/>
        <v>22</v>
      </c>
      <c r="M244" s="1" t="s">
        <v>451</v>
      </c>
      <c r="N244" s="1">
        <v>22</v>
      </c>
      <c r="O244" s="1" t="s">
        <v>1660</v>
      </c>
      <c r="P244" s="3">
        <v>105561</v>
      </c>
    </row>
    <row r="245" spans="1:16" hidden="1" x14ac:dyDescent="0.2">
      <c r="A245" s="8" t="str">
        <f t="shared" si="7"/>
        <v>SCRASR00004**C</v>
      </c>
      <c r="B245" s="1" t="s">
        <v>447</v>
      </c>
      <c r="C245" s="1" t="s">
        <v>448</v>
      </c>
      <c r="D245" s="4">
        <v>11.05</v>
      </c>
      <c r="E245" s="4">
        <v>18.7</v>
      </c>
      <c r="F245" s="1" t="s">
        <v>322</v>
      </c>
      <c r="G245" s="5">
        <v>0</v>
      </c>
      <c r="H245" s="5">
        <v>0</v>
      </c>
      <c r="I245" s="5">
        <f>(E245-D245)*66</f>
        <v>504.89999999999992</v>
      </c>
      <c r="J245" s="5">
        <v>0</v>
      </c>
      <c r="K245" s="5">
        <v>0</v>
      </c>
      <c r="L245" s="5">
        <f t="shared" si="6"/>
        <v>504.89999999999992</v>
      </c>
      <c r="M245" s="1" t="s">
        <v>323</v>
      </c>
      <c r="N245" s="1">
        <v>505</v>
      </c>
      <c r="O245" s="1" t="s">
        <v>1660</v>
      </c>
      <c r="P245" s="3">
        <v>105561</v>
      </c>
    </row>
    <row r="246" spans="1:16" hidden="1" x14ac:dyDescent="0.2">
      <c r="A246" s="8" t="str">
        <f t="shared" si="7"/>
        <v>SCRASR00004**C</v>
      </c>
      <c r="B246" s="1" t="s">
        <v>447</v>
      </c>
      <c r="C246" s="1" t="s">
        <v>448</v>
      </c>
      <c r="D246" s="4">
        <v>19.600000000000001</v>
      </c>
      <c r="E246" s="4">
        <v>19.97</v>
      </c>
      <c r="F246" s="1" t="s">
        <v>322</v>
      </c>
      <c r="G246" s="5">
        <v>0</v>
      </c>
      <c r="H246" s="5">
        <v>0</v>
      </c>
      <c r="I246" s="5">
        <f>(E246-D246)*66</f>
        <v>24.419999999999831</v>
      </c>
      <c r="J246" s="5">
        <v>0</v>
      </c>
      <c r="K246" s="5">
        <v>0</v>
      </c>
      <c r="L246" s="5">
        <f t="shared" ref="L246:L309" si="8">SUM(G246:K246)</f>
        <v>24.419999999999831</v>
      </c>
      <c r="M246" s="1" t="s">
        <v>323</v>
      </c>
      <c r="N246" s="1">
        <v>24</v>
      </c>
      <c r="O246" s="1" t="s">
        <v>1660</v>
      </c>
      <c r="P246" s="3">
        <v>105561</v>
      </c>
    </row>
    <row r="247" spans="1:16" hidden="1" x14ac:dyDescent="0.2">
      <c r="A247" s="8" t="str">
        <f t="shared" si="7"/>
        <v>SCRASR00004**C</v>
      </c>
      <c r="B247" s="1" t="s">
        <v>447</v>
      </c>
      <c r="C247" s="1" t="s">
        <v>448</v>
      </c>
      <c r="D247" s="4">
        <v>19.97</v>
      </c>
      <c r="E247" s="4">
        <v>20.309999999999999</v>
      </c>
      <c r="F247" s="1" t="s">
        <v>324</v>
      </c>
      <c r="G247" s="5">
        <v>0</v>
      </c>
      <c r="H247" s="5">
        <v>0</v>
      </c>
      <c r="I247" s="5">
        <v>22</v>
      </c>
      <c r="J247" s="5">
        <v>0</v>
      </c>
      <c r="K247" s="5">
        <v>0</v>
      </c>
      <c r="L247" s="5">
        <f t="shared" si="8"/>
        <v>22</v>
      </c>
      <c r="M247" s="1" t="s">
        <v>452</v>
      </c>
      <c r="N247" s="1">
        <v>22</v>
      </c>
      <c r="O247" s="1" t="s">
        <v>1660</v>
      </c>
      <c r="P247" s="3">
        <v>105561</v>
      </c>
    </row>
    <row r="248" spans="1:16" hidden="1" x14ac:dyDescent="0.2">
      <c r="A248" s="8" t="str">
        <f t="shared" si="7"/>
        <v>SCRASR00004**C</v>
      </c>
      <c r="B248" s="1" t="s">
        <v>447</v>
      </c>
      <c r="C248" s="1" t="s">
        <v>448</v>
      </c>
      <c r="D248" s="4">
        <v>20.309999999999999</v>
      </c>
      <c r="E248" s="4">
        <v>22.2</v>
      </c>
      <c r="F248" s="1" t="s">
        <v>322</v>
      </c>
      <c r="G248" s="5">
        <v>0</v>
      </c>
      <c r="H248" s="5">
        <v>0</v>
      </c>
      <c r="I248" s="5">
        <f>(E248-D248)*66</f>
        <v>124.74000000000004</v>
      </c>
      <c r="J248" s="5">
        <v>0</v>
      </c>
      <c r="K248" s="5">
        <v>0</v>
      </c>
      <c r="L248" s="5">
        <f t="shared" si="8"/>
        <v>124.74000000000004</v>
      </c>
      <c r="M248" s="1" t="s">
        <v>323</v>
      </c>
      <c r="N248" s="1">
        <v>129</v>
      </c>
      <c r="O248" s="1" t="s">
        <v>1660</v>
      </c>
      <c r="P248" s="3">
        <v>105561</v>
      </c>
    </row>
    <row r="249" spans="1:16" hidden="1" x14ac:dyDescent="0.2">
      <c r="A249" s="8" t="str">
        <f t="shared" si="7"/>
        <v>SCRASR00019**C</v>
      </c>
      <c r="B249" s="1" t="s">
        <v>447</v>
      </c>
      <c r="C249" s="1" t="s">
        <v>453</v>
      </c>
      <c r="D249" s="4">
        <v>0</v>
      </c>
      <c r="E249" s="4">
        <v>1.22</v>
      </c>
      <c r="F249" s="1" t="s">
        <v>322</v>
      </c>
      <c r="G249" s="5">
        <v>0</v>
      </c>
      <c r="H249" s="5">
        <v>0</v>
      </c>
      <c r="I249" s="5">
        <v>81</v>
      </c>
      <c r="J249" s="5">
        <v>0</v>
      </c>
      <c r="K249" s="5">
        <v>0</v>
      </c>
      <c r="L249" s="5">
        <f t="shared" si="8"/>
        <v>81</v>
      </c>
      <c r="M249" s="1" t="s">
        <v>323</v>
      </c>
      <c r="N249" s="1">
        <v>81</v>
      </c>
      <c r="O249" s="1" t="s">
        <v>1674</v>
      </c>
      <c r="P249" s="99">
        <v>108032</v>
      </c>
    </row>
    <row r="250" spans="1:16" hidden="1" x14ac:dyDescent="0.2">
      <c r="A250" s="8" t="str">
        <f t="shared" si="7"/>
        <v>SCRASR00019**C</v>
      </c>
      <c r="B250" s="1" t="s">
        <v>447</v>
      </c>
      <c r="C250" s="1" t="s">
        <v>453</v>
      </c>
      <c r="D250" s="4">
        <v>4.16</v>
      </c>
      <c r="E250" s="4">
        <v>5.96</v>
      </c>
      <c r="F250" s="1" t="s">
        <v>322</v>
      </c>
      <c r="G250" s="5">
        <v>0</v>
      </c>
      <c r="H250" s="5">
        <v>0</v>
      </c>
      <c r="I250" s="5">
        <v>119</v>
      </c>
      <c r="J250" s="5">
        <v>0</v>
      </c>
      <c r="K250" s="5">
        <v>0</v>
      </c>
      <c r="L250" s="5">
        <f t="shared" si="8"/>
        <v>119</v>
      </c>
      <c r="M250" s="1" t="s">
        <v>323</v>
      </c>
      <c r="N250" s="1">
        <v>119</v>
      </c>
      <c r="O250" s="1" t="s">
        <v>1660</v>
      </c>
      <c r="P250" s="3">
        <v>105561</v>
      </c>
    </row>
    <row r="251" spans="1:16" hidden="1" x14ac:dyDescent="0.2">
      <c r="A251" s="8" t="str">
        <f t="shared" si="7"/>
        <v>SCRASR00019**C</v>
      </c>
      <c r="B251" s="1" t="s">
        <v>447</v>
      </c>
      <c r="C251" s="1" t="s">
        <v>453</v>
      </c>
      <c r="D251" s="4">
        <v>5.96</v>
      </c>
      <c r="E251" s="4">
        <v>6.18</v>
      </c>
      <c r="F251" s="1">
        <v>15</v>
      </c>
      <c r="G251" s="5">
        <v>0</v>
      </c>
      <c r="H251" s="5">
        <v>0</v>
      </c>
      <c r="I251" s="5">
        <v>29</v>
      </c>
      <c r="J251" s="5">
        <v>0</v>
      </c>
      <c r="K251" s="5">
        <v>0</v>
      </c>
      <c r="L251" s="5">
        <f t="shared" si="8"/>
        <v>29</v>
      </c>
      <c r="M251" s="1" t="s">
        <v>343</v>
      </c>
      <c r="N251" s="1">
        <v>29</v>
      </c>
      <c r="O251" s="1" t="s">
        <v>1660</v>
      </c>
      <c r="P251" s="3">
        <v>105561</v>
      </c>
    </row>
    <row r="252" spans="1:16" hidden="1" x14ac:dyDescent="0.2">
      <c r="A252" s="8" t="str">
        <f t="shared" si="7"/>
        <v>SCRASR00019**C</v>
      </c>
      <c r="B252" s="1" t="s">
        <v>447</v>
      </c>
      <c r="C252" s="1" t="s">
        <v>453</v>
      </c>
      <c r="D252" s="4">
        <v>6.18</v>
      </c>
      <c r="E252" s="4">
        <v>6.48</v>
      </c>
      <c r="F252" s="1" t="s">
        <v>322</v>
      </c>
      <c r="G252" s="5">
        <v>0</v>
      </c>
      <c r="H252" s="5">
        <v>0</v>
      </c>
      <c r="I252" s="5">
        <v>20</v>
      </c>
      <c r="J252" s="5">
        <v>0</v>
      </c>
      <c r="K252" s="5">
        <v>0</v>
      </c>
      <c r="L252" s="5">
        <f t="shared" si="8"/>
        <v>20</v>
      </c>
      <c r="M252" s="1" t="s">
        <v>323</v>
      </c>
      <c r="N252" s="1">
        <v>20</v>
      </c>
      <c r="O252" s="1" t="s">
        <v>1660</v>
      </c>
      <c r="P252" s="3">
        <v>105561</v>
      </c>
    </row>
    <row r="253" spans="1:16" hidden="1" x14ac:dyDescent="0.2">
      <c r="A253" s="8" t="str">
        <f t="shared" si="7"/>
        <v>SCRASR00019**C</v>
      </c>
      <c r="B253" s="1" t="s">
        <v>447</v>
      </c>
      <c r="C253" s="1" t="s">
        <v>453</v>
      </c>
      <c r="D253" s="4">
        <v>6.48</v>
      </c>
      <c r="E253" s="4">
        <v>6.82</v>
      </c>
      <c r="F253" s="1">
        <v>8</v>
      </c>
      <c r="G253" s="5">
        <v>0</v>
      </c>
      <c r="H253" s="5">
        <v>0</v>
      </c>
      <c r="I253" s="5">
        <v>22</v>
      </c>
      <c r="J253" s="5">
        <v>0</v>
      </c>
      <c r="K253" s="5">
        <v>0</v>
      </c>
      <c r="L253" s="5">
        <f t="shared" si="8"/>
        <v>22</v>
      </c>
      <c r="M253" s="1" t="s">
        <v>454</v>
      </c>
      <c r="N253" s="1">
        <v>22</v>
      </c>
      <c r="O253" s="1" t="s">
        <v>1660</v>
      </c>
      <c r="P253" s="3">
        <v>105561</v>
      </c>
    </row>
    <row r="254" spans="1:16" hidden="1" x14ac:dyDescent="0.2">
      <c r="A254" s="8" t="str">
        <f t="shared" si="7"/>
        <v>SCRASR00019**C</v>
      </c>
      <c r="B254" s="1" t="s">
        <v>447</v>
      </c>
      <c r="C254" s="1" t="s">
        <v>453</v>
      </c>
      <c r="D254" s="4">
        <v>6.82</v>
      </c>
      <c r="E254" s="4">
        <v>10.95</v>
      </c>
      <c r="F254" s="1" t="s">
        <v>322</v>
      </c>
      <c r="G254" s="5">
        <v>0</v>
      </c>
      <c r="H254" s="5">
        <v>0</v>
      </c>
      <c r="I254" s="5">
        <v>273</v>
      </c>
      <c r="J254" s="5">
        <v>0</v>
      </c>
      <c r="K254" s="5">
        <v>0</v>
      </c>
      <c r="L254" s="5">
        <f t="shared" si="8"/>
        <v>273</v>
      </c>
      <c r="M254" s="1" t="s">
        <v>323</v>
      </c>
      <c r="N254" s="1">
        <v>273</v>
      </c>
      <c r="O254" s="1" t="s">
        <v>1660</v>
      </c>
      <c r="P254" s="3">
        <v>105561</v>
      </c>
    </row>
    <row r="255" spans="1:16" hidden="1" x14ac:dyDescent="0.2">
      <c r="A255" s="8" t="str">
        <f t="shared" si="7"/>
        <v>SCRASR00019**C</v>
      </c>
      <c r="B255" s="1" t="s">
        <v>447</v>
      </c>
      <c r="C255" s="1" t="s">
        <v>453</v>
      </c>
      <c r="D255" s="4">
        <v>10.95</v>
      </c>
      <c r="E255" s="4">
        <v>11.29</v>
      </c>
      <c r="F255" s="1" t="s">
        <v>324</v>
      </c>
      <c r="G255" s="5">
        <v>0</v>
      </c>
      <c r="H255" s="5">
        <v>0</v>
      </c>
      <c r="I255" s="5">
        <v>22</v>
      </c>
      <c r="J255" s="5">
        <v>0</v>
      </c>
      <c r="K255" s="5">
        <v>0</v>
      </c>
      <c r="L255" s="5">
        <f t="shared" si="8"/>
        <v>22</v>
      </c>
      <c r="M255" s="1" t="s">
        <v>455</v>
      </c>
      <c r="N255" s="1">
        <v>22</v>
      </c>
      <c r="O255" s="1" t="s">
        <v>1660</v>
      </c>
      <c r="P255" s="3">
        <v>105561</v>
      </c>
    </row>
    <row r="256" spans="1:16" hidden="1" x14ac:dyDescent="0.2">
      <c r="A256" s="8" t="str">
        <f t="shared" si="7"/>
        <v>SCRASR00019**C</v>
      </c>
      <c r="B256" s="1" t="s">
        <v>447</v>
      </c>
      <c r="C256" s="1" t="s">
        <v>453</v>
      </c>
      <c r="D256" s="4">
        <v>11.29</v>
      </c>
      <c r="E256" s="4">
        <v>11.43</v>
      </c>
      <c r="F256" s="1" t="s">
        <v>322</v>
      </c>
      <c r="G256" s="5">
        <v>0</v>
      </c>
      <c r="H256" s="5">
        <v>0</v>
      </c>
      <c r="I256" s="5">
        <v>9</v>
      </c>
      <c r="J256" s="5">
        <v>0</v>
      </c>
      <c r="K256" s="5">
        <v>0</v>
      </c>
      <c r="L256" s="5">
        <f t="shared" si="8"/>
        <v>9</v>
      </c>
      <c r="M256" s="1" t="s">
        <v>323</v>
      </c>
      <c r="N256" s="1">
        <v>9</v>
      </c>
      <c r="O256" s="1" t="s">
        <v>1660</v>
      </c>
      <c r="P256" s="3">
        <v>105561</v>
      </c>
    </row>
    <row r="257" spans="1:16" hidden="1" x14ac:dyDescent="0.2">
      <c r="A257" s="8" t="str">
        <f t="shared" si="7"/>
        <v>SCRASR00019**C</v>
      </c>
      <c r="B257" s="1" t="s">
        <v>447</v>
      </c>
      <c r="C257" s="1" t="s">
        <v>453</v>
      </c>
      <c r="D257" s="4">
        <v>11.43</v>
      </c>
      <c r="E257" s="4">
        <v>11.71</v>
      </c>
      <c r="F257" s="1" t="s">
        <v>329</v>
      </c>
      <c r="G257" s="5">
        <v>0</v>
      </c>
      <c r="H257" s="5">
        <v>0</v>
      </c>
      <c r="I257" s="5">
        <v>37</v>
      </c>
      <c r="J257" s="5">
        <v>0</v>
      </c>
      <c r="K257" s="5">
        <v>0</v>
      </c>
      <c r="L257" s="5">
        <f t="shared" si="8"/>
        <v>37</v>
      </c>
      <c r="M257" s="1" t="s">
        <v>343</v>
      </c>
      <c r="N257" s="1">
        <v>37</v>
      </c>
      <c r="O257" s="1" t="s">
        <v>1660</v>
      </c>
      <c r="P257" s="3">
        <v>105561</v>
      </c>
    </row>
    <row r="258" spans="1:16" hidden="1" x14ac:dyDescent="0.2">
      <c r="A258" s="8" t="str">
        <f t="shared" ref="A258:A321" si="9">"S"&amp;B258&amp;MID(C258,1,2)&amp;"00"&amp;MID(C258,4,3)&amp;"**C"</f>
        <v>SCRASR00019**C</v>
      </c>
      <c r="B258" s="1" t="s">
        <v>447</v>
      </c>
      <c r="C258" s="1" t="s">
        <v>453</v>
      </c>
      <c r="D258" s="4">
        <v>11.71</v>
      </c>
      <c r="E258" s="4">
        <v>12.37</v>
      </c>
      <c r="F258" s="1" t="s">
        <v>322</v>
      </c>
      <c r="G258" s="5">
        <v>0</v>
      </c>
      <c r="H258" s="5">
        <v>0</v>
      </c>
      <c r="I258" s="5">
        <v>44</v>
      </c>
      <c r="J258" s="5">
        <v>0</v>
      </c>
      <c r="K258" s="5">
        <v>0</v>
      </c>
      <c r="L258" s="5">
        <f t="shared" si="8"/>
        <v>44</v>
      </c>
      <c r="M258" s="1" t="s">
        <v>323</v>
      </c>
      <c r="N258" s="1">
        <v>44</v>
      </c>
      <c r="O258" s="1" t="s">
        <v>1660</v>
      </c>
      <c r="P258" s="3">
        <v>105561</v>
      </c>
    </row>
    <row r="259" spans="1:16" hidden="1" x14ac:dyDescent="0.2">
      <c r="A259" s="8" t="str">
        <f t="shared" si="9"/>
        <v>SCRASR00019**C</v>
      </c>
      <c r="B259" s="1" t="s">
        <v>447</v>
      </c>
      <c r="C259" s="1" t="s">
        <v>453</v>
      </c>
      <c r="D259" s="4">
        <v>16.09</v>
      </c>
      <c r="E259" s="4">
        <v>16.29</v>
      </c>
      <c r="F259" s="1" t="s">
        <v>334</v>
      </c>
      <c r="G259" s="5">
        <v>16</v>
      </c>
      <c r="H259" s="5">
        <v>0</v>
      </c>
      <c r="I259" s="5">
        <v>11</v>
      </c>
      <c r="J259" s="5">
        <v>0</v>
      </c>
      <c r="K259" s="5">
        <v>0</v>
      </c>
      <c r="L259" s="5">
        <f t="shared" si="8"/>
        <v>27</v>
      </c>
      <c r="M259" s="1" t="s">
        <v>456</v>
      </c>
      <c r="N259" s="1">
        <v>27</v>
      </c>
      <c r="O259" s="1" t="s">
        <v>1660</v>
      </c>
      <c r="P259" s="3">
        <v>105561</v>
      </c>
    </row>
    <row r="260" spans="1:16" hidden="1" x14ac:dyDescent="0.2">
      <c r="A260" s="8" t="str">
        <f t="shared" si="9"/>
        <v>SCRASR00019**C</v>
      </c>
      <c r="B260" s="1" t="s">
        <v>447</v>
      </c>
      <c r="C260" s="1" t="s">
        <v>453</v>
      </c>
      <c r="D260" s="4">
        <v>16.29</v>
      </c>
      <c r="E260" s="4">
        <v>16.62</v>
      </c>
      <c r="F260" s="1" t="s">
        <v>322</v>
      </c>
      <c r="G260" s="5">
        <v>0</v>
      </c>
      <c r="H260" s="5">
        <v>0</v>
      </c>
      <c r="I260" s="5">
        <v>26</v>
      </c>
      <c r="J260" s="5">
        <v>0</v>
      </c>
      <c r="K260" s="5">
        <v>0</v>
      </c>
      <c r="L260" s="5">
        <f t="shared" si="8"/>
        <v>26</v>
      </c>
      <c r="M260" s="1" t="s">
        <v>323</v>
      </c>
      <c r="N260" s="1">
        <v>26</v>
      </c>
      <c r="O260" s="1" t="s">
        <v>1660</v>
      </c>
      <c r="P260" s="3">
        <v>105561</v>
      </c>
    </row>
    <row r="261" spans="1:16" hidden="1" x14ac:dyDescent="0.2">
      <c r="A261" s="8" t="str">
        <f t="shared" si="9"/>
        <v>SCRASR00019**C</v>
      </c>
      <c r="B261" s="1" t="s">
        <v>447</v>
      </c>
      <c r="C261" s="1" t="s">
        <v>453</v>
      </c>
      <c r="D261" s="4">
        <v>16.62</v>
      </c>
      <c r="E261" s="4">
        <v>16.82</v>
      </c>
      <c r="F261" s="1" t="s">
        <v>334</v>
      </c>
      <c r="G261" s="5">
        <v>16</v>
      </c>
      <c r="H261" s="5">
        <v>0</v>
      </c>
      <c r="I261" s="5">
        <v>11</v>
      </c>
      <c r="J261" s="5">
        <v>0</v>
      </c>
      <c r="K261" s="5">
        <v>0</v>
      </c>
      <c r="L261" s="5">
        <f t="shared" si="8"/>
        <v>27</v>
      </c>
      <c r="M261" s="1" t="s">
        <v>457</v>
      </c>
      <c r="N261" s="1">
        <v>27</v>
      </c>
      <c r="O261" s="1" t="s">
        <v>1660</v>
      </c>
      <c r="P261" s="3">
        <v>105561</v>
      </c>
    </row>
    <row r="262" spans="1:16" hidden="1" x14ac:dyDescent="0.2">
      <c r="A262" s="8" t="str">
        <f t="shared" si="9"/>
        <v>SCRASR00019**C</v>
      </c>
      <c r="B262" s="1" t="s">
        <v>447</v>
      </c>
      <c r="C262" s="1" t="s">
        <v>453</v>
      </c>
      <c r="D262" s="4">
        <v>16.82</v>
      </c>
      <c r="E262" s="4">
        <v>16.989999999999998</v>
      </c>
      <c r="F262" s="1" t="s">
        <v>324</v>
      </c>
      <c r="G262" s="5">
        <v>0</v>
      </c>
      <c r="H262" s="5">
        <v>0</v>
      </c>
      <c r="I262" s="5">
        <v>11</v>
      </c>
      <c r="J262" s="5">
        <v>0</v>
      </c>
      <c r="K262" s="5">
        <v>0</v>
      </c>
      <c r="L262" s="5">
        <f t="shared" si="8"/>
        <v>11</v>
      </c>
      <c r="M262" s="1" t="s">
        <v>458</v>
      </c>
      <c r="N262" s="1">
        <v>11</v>
      </c>
      <c r="O262" s="1" t="s">
        <v>1660</v>
      </c>
      <c r="P262" s="3">
        <v>105561</v>
      </c>
    </row>
    <row r="263" spans="1:16" hidden="1" x14ac:dyDescent="0.2">
      <c r="A263" s="8" t="str">
        <f t="shared" si="9"/>
        <v>SCRASR00019**C</v>
      </c>
      <c r="B263" s="1" t="s">
        <v>447</v>
      </c>
      <c r="C263" s="1" t="s">
        <v>453</v>
      </c>
      <c r="D263" s="4">
        <v>16.989999999999998</v>
      </c>
      <c r="E263" s="4">
        <v>19.13</v>
      </c>
      <c r="F263" s="1" t="s">
        <v>322</v>
      </c>
      <c r="G263" s="5">
        <v>0</v>
      </c>
      <c r="H263" s="5">
        <v>0</v>
      </c>
      <c r="I263" s="5">
        <v>136</v>
      </c>
      <c r="J263" s="5">
        <v>0</v>
      </c>
      <c r="K263" s="5">
        <v>0</v>
      </c>
      <c r="L263" s="5">
        <f t="shared" si="8"/>
        <v>136</v>
      </c>
      <c r="M263" s="1" t="s">
        <v>323</v>
      </c>
      <c r="N263" s="1">
        <v>136</v>
      </c>
      <c r="O263" s="1" t="s">
        <v>1660</v>
      </c>
      <c r="P263" s="3">
        <v>105561</v>
      </c>
    </row>
    <row r="264" spans="1:16" hidden="1" x14ac:dyDescent="0.2">
      <c r="A264" s="8" t="str">
        <f t="shared" si="9"/>
        <v>SCRASR00019**C</v>
      </c>
      <c r="B264" s="1" t="s">
        <v>447</v>
      </c>
      <c r="C264" s="1" t="s">
        <v>453</v>
      </c>
      <c r="D264" s="4">
        <v>19.13</v>
      </c>
      <c r="E264" s="4">
        <v>19.399999999999999</v>
      </c>
      <c r="F264" s="1" t="s">
        <v>329</v>
      </c>
      <c r="G264" s="5">
        <v>0</v>
      </c>
      <c r="H264" s="5">
        <v>0</v>
      </c>
      <c r="I264" s="5">
        <v>64</v>
      </c>
      <c r="J264" s="5">
        <v>0</v>
      </c>
      <c r="K264" s="5">
        <v>0</v>
      </c>
      <c r="L264" s="5">
        <f t="shared" si="8"/>
        <v>64</v>
      </c>
      <c r="M264" s="1" t="s">
        <v>347</v>
      </c>
      <c r="N264" s="1">
        <v>64</v>
      </c>
      <c r="O264" s="1" t="s">
        <v>1660</v>
      </c>
      <c r="P264" s="3">
        <v>105561</v>
      </c>
    </row>
    <row r="265" spans="1:16" hidden="1" x14ac:dyDescent="0.2">
      <c r="A265" s="8" t="str">
        <f t="shared" si="9"/>
        <v>SCRASR00019**C</v>
      </c>
      <c r="B265" s="1" t="s">
        <v>447</v>
      </c>
      <c r="C265" s="1" t="s">
        <v>453</v>
      </c>
      <c r="D265" s="4">
        <v>19.399999999999999</v>
      </c>
      <c r="E265" s="4">
        <v>20.97</v>
      </c>
      <c r="F265" s="1" t="s">
        <v>322</v>
      </c>
      <c r="G265" s="5">
        <v>0</v>
      </c>
      <c r="H265" s="5">
        <v>0</v>
      </c>
      <c r="I265" s="5">
        <v>101</v>
      </c>
      <c r="J265" s="5">
        <v>0</v>
      </c>
      <c r="K265" s="5">
        <v>0</v>
      </c>
      <c r="L265" s="5">
        <f t="shared" si="8"/>
        <v>101</v>
      </c>
      <c r="M265" s="1" t="s">
        <v>323</v>
      </c>
      <c r="N265" s="1">
        <v>101</v>
      </c>
      <c r="O265" s="1" t="s">
        <v>1660</v>
      </c>
      <c r="P265" s="3">
        <v>105561</v>
      </c>
    </row>
    <row r="266" spans="1:16" hidden="1" x14ac:dyDescent="0.2">
      <c r="A266" s="8" t="str">
        <f t="shared" si="9"/>
        <v>SCRASR00019**C</v>
      </c>
      <c r="B266" s="1" t="s">
        <v>447</v>
      </c>
      <c r="C266" s="1" t="s">
        <v>453</v>
      </c>
      <c r="D266" s="4">
        <v>20.97</v>
      </c>
      <c r="E266" s="4">
        <v>21.39</v>
      </c>
      <c r="F266" s="1" t="s">
        <v>329</v>
      </c>
      <c r="G266" s="5">
        <v>0</v>
      </c>
      <c r="H266" s="5">
        <v>0</v>
      </c>
      <c r="I266" s="5">
        <v>70</v>
      </c>
      <c r="J266" s="5">
        <v>0</v>
      </c>
      <c r="K266" s="5">
        <v>0</v>
      </c>
      <c r="L266" s="5">
        <f t="shared" si="8"/>
        <v>70</v>
      </c>
      <c r="M266" s="1" t="s">
        <v>445</v>
      </c>
      <c r="N266" s="1">
        <v>70</v>
      </c>
      <c r="O266" s="1" t="s">
        <v>1660</v>
      </c>
      <c r="P266" s="3">
        <v>105561</v>
      </c>
    </row>
    <row r="267" spans="1:16" hidden="1" x14ac:dyDescent="0.2">
      <c r="A267" s="8" t="str">
        <f t="shared" si="9"/>
        <v>SCRASR00019**C</v>
      </c>
      <c r="B267" s="1" t="s">
        <v>447</v>
      </c>
      <c r="C267" s="1" t="s">
        <v>453</v>
      </c>
      <c r="D267" s="4">
        <v>21.39</v>
      </c>
      <c r="E267" s="4">
        <v>22.18</v>
      </c>
      <c r="F267" s="1" t="s">
        <v>322</v>
      </c>
      <c r="G267" s="5">
        <v>0</v>
      </c>
      <c r="H267" s="5">
        <v>0</v>
      </c>
      <c r="I267" s="5">
        <v>73</v>
      </c>
      <c r="J267" s="5">
        <v>0</v>
      </c>
      <c r="K267" s="5">
        <v>0</v>
      </c>
      <c r="L267" s="5">
        <f t="shared" si="8"/>
        <v>73</v>
      </c>
      <c r="M267" s="1" t="s">
        <v>323</v>
      </c>
      <c r="N267" s="1">
        <v>73</v>
      </c>
      <c r="O267" s="1" t="s">
        <v>1660</v>
      </c>
      <c r="P267" s="3">
        <v>105561</v>
      </c>
    </row>
    <row r="268" spans="1:16" hidden="1" x14ac:dyDescent="0.2">
      <c r="A268" s="8" t="str">
        <f t="shared" si="9"/>
        <v>SCRASR00019**C</v>
      </c>
      <c r="B268" s="1" t="s">
        <v>447</v>
      </c>
      <c r="C268" s="1" t="s">
        <v>453</v>
      </c>
      <c r="D268" s="4">
        <v>22.18</v>
      </c>
      <c r="E268" s="4">
        <v>22.42</v>
      </c>
      <c r="F268" s="1" t="s">
        <v>329</v>
      </c>
      <c r="G268" s="5">
        <v>0</v>
      </c>
      <c r="H268" s="5">
        <v>0</v>
      </c>
      <c r="I268" s="5">
        <v>32</v>
      </c>
      <c r="J268" s="5">
        <v>0</v>
      </c>
      <c r="K268" s="5">
        <v>0</v>
      </c>
      <c r="L268" s="5">
        <f t="shared" si="8"/>
        <v>32</v>
      </c>
      <c r="M268" s="1" t="s">
        <v>366</v>
      </c>
      <c r="N268" s="1">
        <v>32</v>
      </c>
      <c r="O268" s="1" t="s">
        <v>1660</v>
      </c>
      <c r="P268" s="3">
        <v>105561</v>
      </c>
    </row>
    <row r="269" spans="1:16" hidden="1" x14ac:dyDescent="0.2">
      <c r="A269" s="8" t="str">
        <f t="shared" si="9"/>
        <v>SCRASR00019**C</v>
      </c>
      <c r="B269" s="1" t="s">
        <v>447</v>
      </c>
      <c r="C269" s="1" t="s">
        <v>453</v>
      </c>
      <c r="D269" s="4">
        <v>22.42</v>
      </c>
      <c r="E269" s="4">
        <v>23.14</v>
      </c>
      <c r="F269" s="1" t="s">
        <v>322</v>
      </c>
      <c r="G269" s="5">
        <v>0</v>
      </c>
      <c r="H269" s="5">
        <v>0</v>
      </c>
      <c r="I269" s="5">
        <v>47</v>
      </c>
      <c r="J269" s="5">
        <v>0</v>
      </c>
      <c r="K269" s="5">
        <v>0</v>
      </c>
      <c r="L269" s="5">
        <f t="shared" si="8"/>
        <v>47</v>
      </c>
      <c r="M269" s="1" t="s">
        <v>323</v>
      </c>
      <c r="N269" s="1">
        <v>47</v>
      </c>
      <c r="O269" s="1" t="s">
        <v>1660</v>
      </c>
      <c r="P269" s="3">
        <v>105561</v>
      </c>
    </row>
    <row r="270" spans="1:16" hidden="1" x14ac:dyDescent="0.2">
      <c r="A270" s="8" t="str">
        <f t="shared" si="9"/>
        <v>SCRASR00019**C</v>
      </c>
      <c r="B270" s="1" t="s">
        <v>447</v>
      </c>
      <c r="C270" s="1" t="s">
        <v>453</v>
      </c>
      <c r="D270" s="4">
        <v>23.14</v>
      </c>
      <c r="E270" s="4">
        <v>23.31</v>
      </c>
      <c r="F270" s="1" t="s">
        <v>324</v>
      </c>
      <c r="G270" s="5">
        <v>0</v>
      </c>
      <c r="H270" s="5">
        <v>0</v>
      </c>
      <c r="I270" s="5">
        <v>11</v>
      </c>
      <c r="J270" s="5">
        <v>0</v>
      </c>
      <c r="K270" s="5">
        <v>0</v>
      </c>
      <c r="L270" s="5">
        <f t="shared" si="8"/>
        <v>11</v>
      </c>
      <c r="M270" s="1" t="s">
        <v>459</v>
      </c>
      <c r="N270" s="1">
        <v>11</v>
      </c>
      <c r="O270" s="1" t="s">
        <v>1660</v>
      </c>
      <c r="P270" s="3">
        <v>105561</v>
      </c>
    </row>
    <row r="271" spans="1:16" hidden="1" x14ac:dyDescent="0.2">
      <c r="A271" s="8" t="str">
        <f t="shared" si="9"/>
        <v>SCRASR00019**C</v>
      </c>
      <c r="B271" s="1" t="s">
        <v>447</v>
      </c>
      <c r="C271" s="1" t="s">
        <v>453</v>
      </c>
      <c r="D271" s="4">
        <v>23.31</v>
      </c>
      <c r="E271" s="4">
        <v>23.48</v>
      </c>
      <c r="F271" s="1" t="s">
        <v>324</v>
      </c>
      <c r="G271" s="5">
        <v>0</v>
      </c>
      <c r="H271" s="5">
        <v>0</v>
      </c>
      <c r="I271" s="5">
        <v>11</v>
      </c>
      <c r="J271" s="5">
        <v>0</v>
      </c>
      <c r="K271" s="5">
        <v>0</v>
      </c>
      <c r="L271" s="5">
        <f t="shared" si="8"/>
        <v>11</v>
      </c>
      <c r="M271" s="1" t="s">
        <v>460</v>
      </c>
      <c r="N271" s="1">
        <v>11</v>
      </c>
      <c r="O271" s="1" t="s">
        <v>1660</v>
      </c>
      <c r="P271" s="3">
        <v>105561</v>
      </c>
    </row>
    <row r="272" spans="1:16" hidden="1" x14ac:dyDescent="0.2">
      <c r="A272" s="8" t="str">
        <f t="shared" si="9"/>
        <v>SCRASR00019**C</v>
      </c>
      <c r="B272" s="1" t="s">
        <v>447</v>
      </c>
      <c r="C272" s="1" t="s">
        <v>453</v>
      </c>
      <c r="D272" s="4">
        <v>23.48</v>
      </c>
      <c r="E272" s="4">
        <v>25.15</v>
      </c>
      <c r="F272" s="1" t="s">
        <v>322</v>
      </c>
      <c r="G272" s="5">
        <v>0</v>
      </c>
      <c r="H272" s="5">
        <v>0</v>
      </c>
      <c r="I272" s="5">
        <v>110</v>
      </c>
      <c r="J272" s="5">
        <v>0</v>
      </c>
      <c r="K272" s="5">
        <v>0</v>
      </c>
      <c r="L272" s="5">
        <f t="shared" si="8"/>
        <v>110</v>
      </c>
      <c r="M272" s="1" t="s">
        <v>323</v>
      </c>
      <c r="N272" s="1">
        <v>110</v>
      </c>
      <c r="O272" s="1" t="s">
        <v>1660</v>
      </c>
      <c r="P272" s="3">
        <v>105561</v>
      </c>
    </row>
    <row r="273" spans="1:19" hidden="1" x14ac:dyDescent="0.2">
      <c r="A273" s="8" t="str">
        <f t="shared" si="9"/>
        <v>SCRASR00019**C</v>
      </c>
      <c r="B273" s="1" t="s">
        <v>447</v>
      </c>
      <c r="C273" s="1" t="s">
        <v>453</v>
      </c>
      <c r="D273" s="4">
        <v>25.15</v>
      </c>
      <c r="E273" s="4">
        <v>25.49</v>
      </c>
      <c r="F273" s="1" t="s">
        <v>324</v>
      </c>
      <c r="G273" s="5">
        <v>0</v>
      </c>
      <c r="H273" s="5">
        <v>0</v>
      </c>
      <c r="I273" s="5">
        <v>22</v>
      </c>
      <c r="J273" s="5">
        <v>0</v>
      </c>
      <c r="K273" s="5">
        <v>0</v>
      </c>
      <c r="L273" s="5">
        <f t="shared" si="8"/>
        <v>22</v>
      </c>
      <c r="M273" s="1" t="s">
        <v>452</v>
      </c>
      <c r="N273" s="1">
        <v>22</v>
      </c>
      <c r="O273" s="1" t="s">
        <v>1660</v>
      </c>
      <c r="P273" s="3">
        <v>105561</v>
      </c>
    </row>
    <row r="274" spans="1:19" hidden="1" x14ac:dyDescent="0.2">
      <c r="A274" s="8" t="str">
        <f t="shared" si="9"/>
        <v>SCRASR00019**C</v>
      </c>
      <c r="B274" s="1" t="s">
        <v>447</v>
      </c>
      <c r="C274" s="1" t="s">
        <v>453</v>
      </c>
      <c r="D274" s="4">
        <v>25.49</v>
      </c>
      <c r="E274" s="4">
        <v>28.27</v>
      </c>
      <c r="F274" s="1" t="s">
        <v>322</v>
      </c>
      <c r="G274" s="5">
        <v>0</v>
      </c>
      <c r="H274" s="5">
        <v>0</v>
      </c>
      <c r="I274" s="5">
        <v>187</v>
      </c>
      <c r="J274" s="5">
        <v>0</v>
      </c>
      <c r="K274" s="5">
        <v>0</v>
      </c>
      <c r="L274" s="5">
        <f t="shared" si="8"/>
        <v>187</v>
      </c>
      <c r="M274" s="1" t="s">
        <v>323</v>
      </c>
      <c r="N274" s="1">
        <v>187</v>
      </c>
      <c r="O274" s="1" t="s">
        <v>1660</v>
      </c>
      <c r="P274" s="3">
        <v>105561</v>
      </c>
    </row>
    <row r="275" spans="1:19" hidden="1" x14ac:dyDescent="0.2">
      <c r="A275" s="8" t="str">
        <f t="shared" si="9"/>
        <v>SCRASR00039**C</v>
      </c>
      <c r="B275" s="1" t="s">
        <v>447</v>
      </c>
      <c r="C275" s="1" t="s">
        <v>326</v>
      </c>
      <c r="D275" s="4">
        <v>0</v>
      </c>
      <c r="E275" s="4">
        <v>0.16</v>
      </c>
      <c r="F275" s="1" t="s">
        <v>322</v>
      </c>
      <c r="G275" s="5">
        <v>16</v>
      </c>
      <c r="H275" s="5">
        <v>0</v>
      </c>
      <c r="I275" s="5">
        <v>11</v>
      </c>
      <c r="J275" s="5">
        <v>0</v>
      </c>
      <c r="K275" s="5">
        <v>0</v>
      </c>
      <c r="L275" s="5">
        <f t="shared" si="8"/>
        <v>27</v>
      </c>
      <c r="M275" s="1" t="s">
        <v>461</v>
      </c>
      <c r="N275" s="1">
        <v>27</v>
      </c>
      <c r="O275" s="1" t="s">
        <v>1660</v>
      </c>
      <c r="P275" s="3">
        <v>105561</v>
      </c>
      <c r="Q275" s="96">
        <v>110134</v>
      </c>
      <c r="S275" s="96" t="s">
        <v>1677</v>
      </c>
    </row>
    <row r="276" spans="1:19" hidden="1" x14ac:dyDescent="0.2">
      <c r="A276" s="8" t="str">
        <f t="shared" si="9"/>
        <v>SCRASR00039**C</v>
      </c>
      <c r="B276" s="1" t="s">
        <v>447</v>
      </c>
      <c r="C276" s="1" t="s">
        <v>326</v>
      </c>
      <c r="D276" s="4">
        <v>0.16</v>
      </c>
      <c r="E276" s="4">
        <v>2.95</v>
      </c>
      <c r="F276" s="1" t="s">
        <v>334</v>
      </c>
      <c r="G276" s="5">
        <v>0</v>
      </c>
      <c r="H276" s="5">
        <v>0</v>
      </c>
      <c r="I276" s="5">
        <v>184</v>
      </c>
      <c r="J276" s="5">
        <v>0</v>
      </c>
      <c r="K276" s="5">
        <v>0</v>
      </c>
      <c r="L276" s="5">
        <f t="shared" si="8"/>
        <v>184</v>
      </c>
      <c r="M276" s="1" t="s">
        <v>323</v>
      </c>
      <c r="N276" s="1">
        <v>184</v>
      </c>
      <c r="O276" s="1" t="s">
        <v>1660</v>
      </c>
      <c r="P276" s="3">
        <v>105561</v>
      </c>
      <c r="Q276" s="96">
        <v>110134</v>
      </c>
      <c r="S276" s="96" t="s">
        <v>1677</v>
      </c>
    </row>
    <row r="277" spans="1:19" hidden="1" x14ac:dyDescent="0.2">
      <c r="A277" s="8" t="str">
        <f t="shared" si="9"/>
        <v>SCRASR00039**C</v>
      </c>
      <c r="B277" s="1" t="s">
        <v>447</v>
      </c>
      <c r="C277" s="1" t="s">
        <v>326</v>
      </c>
      <c r="D277" s="4">
        <v>2.95</v>
      </c>
      <c r="E277" s="4">
        <v>3.35</v>
      </c>
      <c r="F277" s="1" t="s">
        <v>322</v>
      </c>
      <c r="G277" s="5">
        <v>32</v>
      </c>
      <c r="H277" s="5">
        <v>0</v>
      </c>
      <c r="I277" s="5">
        <v>26</v>
      </c>
      <c r="J277" s="5">
        <v>0</v>
      </c>
      <c r="K277" s="5">
        <v>0</v>
      </c>
      <c r="L277" s="5">
        <f t="shared" si="8"/>
        <v>58</v>
      </c>
      <c r="M277" s="1" t="s">
        <v>1491</v>
      </c>
      <c r="N277" s="1">
        <v>54</v>
      </c>
      <c r="O277" s="1" t="s">
        <v>1660</v>
      </c>
      <c r="P277" s="3">
        <v>105561</v>
      </c>
      <c r="Q277" s="96">
        <v>110134</v>
      </c>
      <c r="S277" s="96" t="s">
        <v>1677</v>
      </c>
    </row>
    <row r="278" spans="1:19" hidden="1" x14ac:dyDescent="0.2">
      <c r="A278" s="8" t="str">
        <f t="shared" si="9"/>
        <v>SCRASR00039**C</v>
      </c>
      <c r="B278" s="1" t="s">
        <v>447</v>
      </c>
      <c r="C278" s="1" t="s">
        <v>326</v>
      </c>
      <c r="D278" s="4">
        <v>3.35</v>
      </c>
      <c r="E278" s="4">
        <v>3.45</v>
      </c>
      <c r="F278" s="1" t="s">
        <v>322</v>
      </c>
      <c r="G278" s="5">
        <v>0</v>
      </c>
      <c r="H278" s="5">
        <v>0</v>
      </c>
      <c r="I278" s="5">
        <v>6</v>
      </c>
      <c r="J278" s="5">
        <v>0</v>
      </c>
      <c r="K278" s="5">
        <v>0</v>
      </c>
      <c r="L278" s="5">
        <f t="shared" si="8"/>
        <v>6</v>
      </c>
      <c r="M278" s="1" t="s">
        <v>323</v>
      </c>
      <c r="N278" s="1">
        <v>6</v>
      </c>
      <c r="O278" s="1" t="s">
        <v>1660</v>
      </c>
      <c r="P278" s="3">
        <v>105561</v>
      </c>
    </row>
    <row r="279" spans="1:19" hidden="1" x14ac:dyDescent="0.2">
      <c r="A279" s="8" t="str">
        <f t="shared" si="9"/>
        <v>SCRASR00039**C</v>
      </c>
      <c r="B279" s="1" t="s">
        <v>447</v>
      </c>
      <c r="C279" s="1" t="s">
        <v>326</v>
      </c>
      <c r="D279" s="4">
        <v>4.03</v>
      </c>
      <c r="E279" s="4">
        <v>4.99</v>
      </c>
      <c r="F279" s="1" t="s">
        <v>462</v>
      </c>
      <c r="G279" s="5">
        <v>0</v>
      </c>
      <c r="H279" s="5">
        <v>0</v>
      </c>
      <c r="I279" s="5">
        <v>61</v>
      </c>
      <c r="J279" s="5">
        <v>0</v>
      </c>
      <c r="K279" s="5">
        <v>0</v>
      </c>
      <c r="L279" s="5">
        <f t="shared" si="8"/>
        <v>61</v>
      </c>
      <c r="M279" s="1" t="s">
        <v>323</v>
      </c>
      <c r="N279" s="1">
        <v>61</v>
      </c>
      <c r="O279" s="1" t="s">
        <v>1662</v>
      </c>
      <c r="P279" s="3">
        <v>97042</v>
      </c>
    </row>
    <row r="280" spans="1:19" hidden="1" x14ac:dyDescent="0.2">
      <c r="A280" s="8" t="str">
        <f t="shared" si="9"/>
        <v>SCRASR00039**C</v>
      </c>
      <c r="B280" s="1" t="s">
        <v>447</v>
      </c>
      <c r="C280" s="1" t="s">
        <v>326</v>
      </c>
      <c r="D280" s="4">
        <v>4.99</v>
      </c>
      <c r="E280" s="4">
        <v>5.28</v>
      </c>
      <c r="F280" s="1" t="s">
        <v>322</v>
      </c>
      <c r="G280" s="5">
        <v>32</v>
      </c>
      <c r="H280" s="5">
        <v>0</v>
      </c>
      <c r="I280" s="5">
        <v>26</v>
      </c>
      <c r="J280" s="5">
        <v>0</v>
      </c>
      <c r="K280" s="5">
        <v>0</v>
      </c>
      <c r="L280" s="5">
        <f t="shared" si="8"/>
        <v>58</v>
      </c>
      <c r="M280" s="1" t="s">
        <v>653</v>
      </c>
      <c r="N280" s="1">
        <v>58</v>
      </c>
      <c r="O280" s="1" t="s">
        <v>1662</v>
      </c>
      <c r="P280" s="3">
        <v>97042</v>
      </c>
    </row>
    <row r="281" spans="1:19" hidden="1" x14ac:dyDescent="0.2">
      <c r="A281" s="8" t="str">
        <f t="shared" si="9"/>
        <v>SCRASR00039**C</v>
      </c>
      <c r="B281" s="1" t="s">
        <v>447</v>
      </c>
      <c r="C281" s="1" t="s">
        <v>326</v>
      </c>
      <c r="D281" s="4">
        <v>5.28</v>
      </c>
      <c r="E281" s="4">
        <v>5.7</v>
      </c>
      <c r="F281" s="1" t="s">
        <v>324</v>
      </c>
      <c r="G281" s="5">
        <v>0</v>
      </c>
      <c r="H281" s="5">
        <v>0</v>
      </c>
      <c r="I281" s="5">
        <v>26</v>
      </c>
      <c r="J281" s="5">
        <v>0</v>
      </c>
      <c r="K281" s="5">
        <v>0</v>
      </c>
      <c r="L281" s="5">
        <f t="shared" si="8"/>
        <v>26</v>
      </c>
      <c r="M281" s="1" t="s">
        <v>323</v>
      </c>
      <c r="N281" s="1">
        <v>26</v>
      </c>
      <c r="O281" s="1" t="s">
        <v>1662</v>
      </c>
      <c r="P281" s="3">
        <v>97042</v>
      </c>
    </row>
    <row r="282" spans="1:19" hidden="1" x14ac:dyDescent="0.2">
      <c r="A282" s="8" t="str">
        <f t="shared" si="9"/>
        <v>SCRASR00039**C</v>
      </c>
      <c r="B282" s="1" t="s">
        <v>447</v>
      </c>
      <c r="C282" s="1" t="s">
        <v>326</v>
      </c>
      <c r="D282" s="4">
        <v>5.7</v>
      </c>
      <c r="E282" s="4">
        <v>6.04</v>
      </c>
      <c r="F282" s="1" t="s">
        <v>322</v>
      </c>
      <c r="G282" s="5">
        <v>0</v>
      </c>
      <c r="H282" s="5">
        <v>0</v>
      </c>
      <c r="I282" s="5">
        <v>22</v>
      </c>
      <c r="J282" s="5">
        <v>0</v>
      </c>
      <c r="K282" s="5">
        <v>0</v>
      </c>
      <c r="L282" s="5">
        <f t="shared" si="8"/>
        <v>22</v>
      </c>
      <c r="M282" s="1" t="s">
        <v>463</v>
      </c>
      <c r="N282" s="1">
        <v>22</v>
      </c>
      <c r="O282" s="1" t="s">
        <v>1662</v>
      </c>
      <c r="P282" s="3">
        <v>97042</v>
      </c>
    </row>
    <row r="283" spans="1:19" hidden="1" x14ac:dyDescent="0.2">
      <c r="A283" s="8" t="str">
        <f t="shared" si="9"/>
        <v>SCRASR00039**C</v>
      </c>
      <c r="B283" s="1" t="s">
        <v>447</v>
      </c>
      <c r="C283" s="1" t="s">
        <v>326</v>
      </c>
      <c r="D283" s="4">
        <v>6.04</v>
      </c>
      <c r="E283" s="4">
        <v>7.61</v>
      </c>
      <c r="F283" s="79" t="s">
        <v>322</v>
      </c>
      <c r="G283" s="5">
        <v>0</v>
      </c>
      <c r="H283" s="5">
        <v>0</v>
      </c>
      <c r="I283" s="5">
        <v>103</v>
      </c>
      <c r="J283" s="5">
        <v>0</v>
      </c>
      <c r="K283" s="5">
        <v>0</v>
      </c>
      <c r="L283" s="5">
        <f t="shared" si="8"/>
        <v>103</v>
      </c>
      <c r="M283" s="1" t="s">
        <v>323</v>
      </c>
      <c r="N283" s="1">
        <v>103</v>
      </c>
      <c r="O283" s="1" t="s">
        <v>1662</v>
      </c>
      <c r="P283" s="3">
        <v>97042</v>
      </c>
    </row>
    <row r="284" spans="1:19" hidden="1" x14ac:dyDescent="0.2">
      <c r="A284" s="8" t="str">
        <f t="shared" si="9"/>
        <v>SCRASR00061**C</v>
      </c>
      <c r="B284" s="1" t="s">
        <v>447</v>
      </c>
      <c r="C284" s="1" t="s">
        <v>464</v>
      </c>
      <c r="D284" s="4">
        <v>0</v>
      </c>
      <c r="E284" s="4">
        <v>0.57999999999999996</v>
      </c>
      <c r="F284" s="1" t="s">
        <v>322</v>
      </c>
      <c r="G284" s="5">
        <v>0</v>
      </c>
      <c r="H284" s="5">
        <v>0</v>
      </c>
      <c r="I284" s="5">
        <v>36</v>
      </c>
      <c r="J284" s="5">
        <v>0</v>
      </c>
      <c r="K284" s="5">
        <v>0</v>
      </c>
      <c r="L284" s="5">
        <f t="shared" si="8"/>
        <v>36</v>
      </c>
      <c r="M284" s="1" t="s">
        <v>323</v>
      </c>
      <c r="N284" s="1">
        <v>36</v>
      </c>
      <c r="O284" s="1" t="s">
        <v>1662</v>
      </c>
      <c r="P284" s="99">
        <v>111650</v>
      </c>
      <c r="Q284" s="99">
        <v>119425</v>
      </c>
      <c r="S284" s="96" t="s">
        <v>1677</v>
      </c>
    </row>
    <row r="285" spans="1:19" hidden="1" x14ac:dyDescent="0.2">
      <c r="A285" s="8" t="str">
        <f t="shared" si="9"/>
        <v>SCRASR00061**C</v>
      </c>
      <c r="B285" s="1" t="s">
        <v>447</v>
      </c>
      <c r="C285" s="1" t="s">
        <v>464</v>
      </c>
      <c r="D285" s="4">
        <v>3.85</v>
      </c>
      <c r="E285" s="4">
        <v>4.8099999999999996</v>
      </c>
      <c r="F285" s="1" t="s">
        <v>322</v>
      </c>
      <c r="G285" s="5">
        <v>0</v>
      </c>
      <c r="H285" s="5">
        <v>0</v>
      </c>
      <c r="I285" s="5">
        <v>65</v>
      </c>
      <c r="J285" s="5">
        <v>0</v>
      </c>
      <c r="K285" s="5">
        <v>0</v>
      </c>
      <c r="L285" s="5">
        <f t="shared" si="8"/>
        <v>65</v>
      </c>
      <c r="M285" s="1" t="s">
        <v>465</v>
      </c>
      <c r="N285" s="1">
        <v>98</v>
      </c>
      <c r="O285" s="1" t="s">
        <v>1662</v>
      </c>
      <c r="P285" s="99">
        <v>111650</v>
      </c>
      <c r="Q285" s="99"/>
    </row>
    <row r="286" spans="1:19" hidden="1" x14ac:dyDescent="0.2">
      <c r="A286" s="8" t="str">
        <f t="shared" si="9"/>
        <v>SCRASR00061**C</v>
      </c>
      <c r="B286" s="1" t="s">
        <v>447</v>
      </c>
      <c r="C286" s="1" t="s">
        <v>464</v>
      </c>
      <c r="D286" s="4">
        <v>4.8099999999999996</v>
      </c>
      <c r="E286" s="4">
        <v>4.9800000000000004</v>
      </c>
      <c r="F286" s="1" t="s">
        <v>329</v>
      </c>
      <c r="G286" s="5">
        <v>0</v>
      </c>
      <c r="H286" s="5">
        <v>0</v>
      </c>
      <c r="I286" s="5">
        <v>11</v>
      </c>
      <c r="J286" s="5">
        <v>0</v>
      </c>
      <c r="K286" s="5">
        <v>0</v>
      </c>
      <c r="L286" s="5">
        <f t="shared" si="8"/>
        <v>11</v>
      </c>
      <c r="M286" s="1" t="s">
        <v>466</v>
      </c>
      <c r="N286" s="1">
        <v>11</v>
      </c>
      <c r="O286" s="1" t="s">
        <v>1662</v>
      </c>
      <c r="P286" s="99">
        <v>111650</v>
      </c>
      <c r="Q286" s="99"/>
    </row>
    <row r="287" spans="1:19" hidden="1" x14ac:dyDescent="0.2">
      <c r="A287" s="8" t="str">
        <f t="shared" si="9"/>
        <v>SCRASR00061**C</v>
      </c>
      <c r="B287" s="1" t="s">
        <v>447</v>
      </c>
      <c r="C287" s="1" t="s">
        <v>464</v>
      </c>
      <c r="D287" s="4">
        <v>4.9800000000000004</v>
      </c>
      <c r="E287" s="4">
        <v>5.18</v>
      </c>
      <c r="F287" s="1" t="s">
        <v>334</v>
      </c>
      <c r="G287" s="5">
        <v>16</v>
      </c>
      <c r="H287" s="5">
        <v>0</v>
      </c>
      <c r="I287" s="5">
        <v>11</v>
      </c>
      <c r="J287" s="5">
        <v>0</v>
      </c>
      <c r="K287" s="5">
        <v>0</v>
      </c>
      <c r="L287" s="5">
        <f t="shared" si="8"/>
        <v>27</v>
      </c>
      <c r="M287" s="1" t="s">
        <v>467</v>
      </c>
      <c r="N287" s="1">
        <v>27</v>
      </c>
      <c r="O287" s="1" t="s">
        <v>1662</v>
      </c>
      <c r="P287" s="99">
        <v>111650</v>
      </c>
      <c r="Q287" s="99"/>
    </row>
    <row r="288" spans="1:19" hidden="1" x14ac:dyDescent="0.2">
      <c r="A288" s="8" t="str">
        <f t="shared" si="9"/>
        <v>SCRASR00061**C</v>
      </c>
      <c r="B288" s="1" t="s">
        <v>447</v>
      </c>
      <c r="C288" s="1" t="s">
        <v>464</v>
      </c>
      <c r="D288" s="4">
        <v>5.18</v>
      </c>
      <c r="E288" s="4">
        <v>6.24</v>
      </c>
      <c r="F288" s="1" t="s">
        <v>322</v>
      </c>
      <c r="G288" s="5">
        <v>0</v>
      </c>
      <c r="H288" s="5">
        <v>0</v>
      </c>
      <c r="I288" s="5">
        <v>74</v>
      </c>
      <c r="J288" s="5">
        <v>0</v>
      </c>
      <c r="K288" s="5">
        <v>0</v>
      </c>
      <c r="L288" s="5">
        <f t="shared" si="8"/>
        <v>74</v>
      </c>
      <c r="M288" s="1" t="s">
        <v>323</v>
      </c>
      <c r="N288" s="1">
        <v>74</v>
      </c>
      <c r="O288" s="1" t="s">
        <v>1662</v>
      </c>
      <c r="P288" s="99">
        <v>111650</v>
      </c>
      <c r="Q288" s="99"/>
    </row>
    <row r="289" spans="1:18" hidden="1" x14ac:dyDescent="0.2">
      <c r="A289" s="8" t="str">
        <f t="shared" si="9"/>
        <v>SCRASR00061**C</v>
      </c>
      <c r="B289" s="1" t="s">
        <v>447</v>
      </c>
      <c r="C289" s="1" t="s">
        <v>464</v>
      </c>
      <c r="D289" s="4">
        <v>6.24</v>
      </c>
      <c r="E289" s="4">
        <v>7.09</v>
      </c>
      <c r="F289" s="1" t="s">
        <v>329</v>
      </c>
      <c r="G289" s="5">
        <v>0</v>
      </c>
      <c r="H289" s="5">
        <v>0</v>
      </c>
      <c r="I289" s="5">
        <v>98</v>
      </c>
      <c r="J289" s="5">
        <v>0</v>
      </c>
      <c r="K289" s="5">
        <v>0</v>
      </c>
      <c r="L289" s="5">
        <f t="shared" si="8"/>
        <v>98</v>
      </c>
      <c r="M289" s="1" t="s">
        <v>468</v>
      </c>
      <c r="N289" s="1">
        <v>98</v>
      </c>
      <c r="O289" s="1" t="s">
        <v>1662</v>
      </c>
      <c r="P289" s="99">
        <v>111650</v>
      </c>
      <c r="Q289" s="99"/>
    </row>
    <row r="290" spans="1:18" x14ac:dyDescent="0.2">
      <c r="A290" s="8" t="str">
        <f t="shared" si="9"/>
        <v>SCRASR00061**C</v>
      </c>
      <c r="B290" s="1" t="s">
        <v>447</v>
      </c>
      <c r="C290" s="1" t="s">
        <v>464</v>
      </c>
      <c r="D290" s="4">
        <v>9.01</v>
      </c>
      <c r="E290" s="4">
        <v>9.1300000000000008</v>
      </c>
      <c r="F290" s="1" t="s">
        <v>322</v>
      </c>
      <c r="G290" s="5">
        <v>0</v>
      </c>
      <c r="H290" s="5">
        <v>0</v>
      </c>
      <c r="I290" s="5">
        <v>8</v>
      </c>
      <c r="J290" s="5">
        <v>0</v>
      </c>
      <c r="K290" s="5">
        <v>0</v>
      </c>
      <c r="L290" s="5">
        <f t="shared" si="8"/>
        <v>8</v>
      </c>
      <c r="M290" s="1" t="s">
        <v>323</v>
      </c>
      <c r="N290" s="1">
        <v>8</v>
      </c>
      <c r="O290" s="1" t="s">
        <v>1649</v>
      </c>
      <c r="P290" s="99">
        <v>105445</v>
      </c>
      <c r="R290" s="104" t="s">
        <v>1608</v>
      </c>
    </row>
    <row r="291" spans="1:18" x14ac:dyDescent="0.2">
      <c r="A291" s="8" t="str">
        <f t="shared" si="9"/>
        <v>SCRASR00061**C</v>
      </c>
      <c r="B291" s="1" t="s">
        <v>447</v>
      </c>
      <c r="C291" s="1" t="s">
        <v>464</v>
      </c>
      <c r="D291" s="4">
        <v>9.1300000000000008</v>
      </c>
      <c r="E291" s="4">
        <v>9.36</v>
      </c>
      <c r="F291" s="1" t="s">
        <v>327</v>
      </c>
      <c r="G291" s="5">
        <v>0</v>
      </c>
      <c r="H291" s="5">
        <v>0</v>
      </c>
      <c r="I291" s="5">
        <v>56</v>
      </c>
      <c r="J291" s="5">
        <v>0</v>
      </c>
      <c r="K291" s="5">
        <v>0</v>
      </c>
      <c r="L291" s="5">
        <f t="shared" si="8"/>
        <v>56</v>
      </c>
      <c r="M291" s="1" t="s">
        <v>469</v>
      </c>
      <c r="N291" s="1">
        <v>56</v>
      </c>
      <c r="O291" s="1" t="s">
        <v>1649</v>
      </c>
      <c r="P291" s="99">
        <v>105445</v>
      </c>
      <c r="R291" s="104" t="s">
        <v>1608</v>
      </c>
    </row>
    <row r="292" spans="1:18" x14ac:dyDescent="0.2">
      <c r="A292" s="8" t="str">
        <f t="shared" si="9"/>
        <v>SCRASR00061**C</v>
      </c>
      <c r="B292" s="1" t="s">
        <v>447</v>
      </c>
      <c r="C292" s="1" t="s">
        <v>464</v>
      </c>
      <c r="D292" s="4">
        <v>9.36</v>
      </c>
      <c r="E292" s="4">
        <v>10.210000000000001</v>
      </c>
      <c r="F292" s="1" t="s">
        <v>322</v>
      </c>
      <c r="G292" s="5">
        <v>0</v>
      </c>
      <c r="H292" s="5">
        <v>0</v>
      </c>
      <c r="I292" s="5">
        <v>52</v>
      </c>
      <c r="J292" s="5">
        <v>0</v>
      </c>
      <c r="K292" s="5">
        <v>0</v>
      </c>
      <c r="L292" s="5">
        <f t="shared" si="8"/>
        <v>52</v>
      </c>
      <c r="M292" s="1" t="s">
        <v>323</v>
      </c>
      <c r="N292" s="1">
        <v>52</v>
      </c>
      <c r="O292" s="1" t="s">
        <v>1649</v>
      </c>
      <c r="P292" s="99">
        <v>105445</v>
      </c>
      <c r="R292" s="104" t="s">
        <v>1608</v>
      </c>
    </row>
    <row r="293" spans="1:18" x14ac:dyDescent="0.2">
      <c r="A293" s="8" t="str">
        <f t="shared" si="9"/>
        <v>SCRASR00061**C</v>
      </c>
      <c r="B293" s="1" t="s">
        <v>447</v>
      </c>
      <c r="C293" s="1" t="s">
        <v>464</v>
      </c>
      <c r="D293" s="4">
        <v>10.210000000000001</v>
      </c>
      <c r="E293" s="4">
        <v>10.51</v>
      </c>
      <c r="F293" s="1" t="s">
        <v>329</v>
      </c>
      <c r="G293" s="5">
        <v>0</v>
      </c>
      <c r="H293" s="5">
        <v>0</v>
      </c>
      <c r="I293" s="5">
        <v>46</v>
      </c>
      <c r="J293" s="5">
        <v>0</v>
      </c>
      <c r="K293" s="5">
        <v>0</v>
      </c>
      <c r="L293" s="5">
        <f t="shared" si="8"/>
        <v>46</v>
      </c>
      <c r="M293" s="1" t="s">
        <v>366</v>
      </c>
      <c r="N293" s="1">
        <v>46</v>
      </c>
      <c r="O293" s="1" t="s">
        <v>1649</v>
      </c>
      <c r="P293" s="99">
        <v>105445</v>
      </c>
      <c r="R293" s="104" t="s">
        <v>1608</v>
      </c>
    </row>
    <row r="294" spans="1:18" x14ac:dyDescent="0.2">
      <c r="A294" s="8" t="str">
        <f t="shared" si="9"/>
        <v>SCRASR00061**C</v>
      </c>
      <c r="B294" s="1" t="s">
        <v>447</v>
      </c>
      <c r="C294" s="1" t="s">
        <v>464</v>
      </c>
      <c r="D294" s="4">
        <v>10.51</v>
      </c>
      <c r="E294" s="4">
        <v>11.65</v>
      </c>
      <c r="F294" s="1" t="s">
        <v>322</v>
      </c>
      <c r="G294" s="5">
        <v>0</v>
      </c>
      <c r="H294" s="5">
        <v>0</v>
      </c>
      <c r="I294" s="5">
        <v>75</v>
      </c>
      <c r="J294" s="5">
        <v>0</v>
      </c>
      <c r="K294" s="5">
        <v>0</v>
      </c>
      <c r="L294" s="5">
        <f t="shared" si="8"/>
        <v>75</v>
      </c>
      <c r="M294" s="1" t="s">
        <v>323</v>
      </c>
      <c r="N294" s="1">
        <v>75</v>
      </c>
      <c r="O294" s="1" t="s">
        <v>1649</v>
      </c>
      <c r="P294" s="99">
        <v>105445</v>
      </c>
      <c r="R294" s="104" t="s">
        <v>1608</v>
      </c>
    </row>
    <row r="295" spans="1:18" x14ac:dyDescent="0.2">
      <c r="A295" s="8" t="str">
        <f t="shared" si="9"/>
        <v>SCRASR00061**C</v>
      </c>
      <c r="B295" s="1" t="s">
        <v>447</v>
      </c>
      <c r="C295" s="1" t="s">
        <v>464</v>
      </c>
      <c r="D295" s="4">
        <v>11.65</v>
      </c>
      <c r="E295" s="4">
        <v>12.02</v>
      </c>
      <c r="F295" s="1" t="s">
        <v>327</v>
      </c>
      <c r="G295" s="5">
        <v>0</v>
      </c>
      <c r="H295" s="5">
        <v>0</v>
      </c>
      <c r="I295" s="5">
        <v>59</v>
      </c>
      <c r="J295" s="5">
        <v>0</v>
      </c>
      <c r="K295" s="5">
        <v>0</v>
      </c>
      <c r="L295" s="5">
        <f t="shared" si="8"/>
        <v>59</v>
      </c>
      <c r="M295" s="1" t="s">
        <v>347</v>
      </c>
      <c r="N295" s="1">
        <v>59</v>
      </c>
      <c r="O295" s="1" t="s">
        <v>1649</v>
      </c>
      <c r="P295" s="99">
        <v>105445</v>
      </c>
      <c r="R295" s="104" t="s">
        <v>1608</v>
      </c>
    </row>
    <row r="296" spans="1:18" x14ac:dyDescent="0.2">
      <c r="A296" s="8" t="str">
        <f t="shared" si="9"/>
        <v>SCRASR00061**C</v>
      </c>
      <c r="B296" s="1" t="s">
        <v>447</v>
      </c>
      <c r="C296" s="1" t="s">
        <v>464</v>
      </c>
      <c r="D296" s="4">
        <v>12.02</v>
      </c>
      <c r="E296" s="4">
        <v>12.02</v>
      </c>
      <c r="F296" s="1" t="s">
        <v>322</v>
      </c>
      <c r="G296" s="5">
        <v>0</v>
      </c>
      <c r="H296" s="5">
        <v>0</v>
      </c>
      <c r="I296" s="5">
        <v>2</v>
      </c>
      <c r="J296" s="5">
        <v>0</v>
      </c>
      <c r="K296" s="5">
        <v>0</v>
      </c>
      <c r="L296" s="5">
        <f t="shared" si="8"/>
        <v>2</v>
      </c>
      <c r="M296" s="1" t="s">
        <v>323</v>
      </c>
      <c r="N296" s="1">
        <v>2</v>
      </c>
      <c r="O296" s="1" t="s">
        <v>1649</v>
      </c>
      <c r="P296" s="99">
        <v>105445</v>
      </c>
      <c r="R296" s="104" t="s">
        <v>1608</v>
      </c>
    </row>
    <row r="297" spans="1:18" hidden="1" x14ac:dyDescent="0.2">
      <c r="A297" s="8" t="str">
        <f t="shared" si="9"/>
        <v>SCRASR00096**C</v>
      </c>
      <c r="B297" s="1" t="s">
        <v>447</v>
      </c>
      <c r="C297" s="1" t="s">
        <v>367</v>
      </c>
      <c r="D297" s="4">
        <v>0</v>
      </c>
      <c r="E297" s="4">
        <v>0.2</v>
      </c>
      <c r="F297" s="1" t="s">
        <v>334</v>
      </c>
      <c r="G297" s="5">
        <v>16</v>
      </c>
      <c r="H297" s="5">
        <v>0</v>
      </c>
      <c r="I297" s="5">
        <v>11</v>
      </c>
      <c r="J297" s="5">
        <v>0</v>
      </c>
      <c r="K297" s="5">
        <v>0</v>
      </c>
      <c r="L297" s="5">
        <f t="shared" si="8"/>
        <v>27</v>
      </c>
      <c r="M297" s="1" t="s">
        <v>470</v>
      </c>
      <c r="N297" s="1">
        <v>27</v>
      </c>
      <c r="O297" s="1" t="s">
        <v>1662</v>
      </c>
      <c r="P297" s="3">
        <v>105452</v>
      </c>
    </row>
    <row r="298" spans="1:18" hidden="1" x14ac:dyDescent="0.2">
      <c r="A298" s="8" t="str">
        <f t="shared" si="9"/>
        <v>SCRASR00096**C</v>
      </c>
      <c r="B298" s="1" t="s">
        <v>447</v>
      </c>
      <c r="C298" s="1" t="s">
        <v>367</v>
      </c>
      <c r="D298" s="4">
        <v>0.2</v>
      </c>
      <c r="E298" s="4">
        <v>3.45</v>
      </c>
      <c r="F298" s="1" t="s">
        <v>322</v>
      </c>
      <c r="G298" s="5">
        <v>0</v>
      </c>
      <c r="H298" s="5">
        <v>0</v>
      </c>
      <c r="I298" s="5">
        <v>215</v>
      </c>
      <c r="J298" s="5">
        <v>0</v>
      </c>
      <c r="K298" s="5">
        <v>0</v>
      </c>
      <c r="L298" s="5">
        <f t="shared" si="8"/>
        <v>215</v>
      </c>
      <c r="M298" s="1" t="s">
        <v>323</v>
      </c>
      <c r="N298" s="1">
        <v>215</v>
      </c>
      <c r="O298" s="1" t="s">
        <v>1662</v>
      </c>
      <c r="P298" s="3">
        <v>105452</v>
      </c>
    </row>
    <row r="299" spans="1:18" hidden="1" x14ac:dyDescent="0.2">
      <c r="A299" s="8" t="str">
        <f t="shared" si="9"/>
        <v>SCRASR00096**C</v>
      </c>
      <c r="B299" s="1" t="s">
        <v>447</v>
      </c>
      <c r="C299" s="1" t="s">
        <v>367</v>
      </c>
      <c r="D299" s="4">
        <v>3.45</v>
      </c>
      <c r="E299" s="4">
        <v>3.65</v>
      </c>
      <c r="F299" s="1" t="s">
        <v>334</v>
      </c>
      <c r="G299" s="5">
        <v>16</v>
      </c>
      <c r="H299" s="5">
        <v>0</v>
      </c>
      <c r="I299" s="5">
        <v>11</v>
      </c>
      <c r="J299" s="5">
        <v>0</v>
      </c>
      <c r="K299" s="5">
        <v>0</v>
      </c>
      <c r="L299" s="5">
        <f t="shared" si="8"/>
        <v>27</v>
      </c>
      <c r="M299" s="1" t="s">
        <v>471</v>
      </c>
      <c r="N299" s="1">
        <v>27</v>
      </c>
      <c r="O299" s="1" t="s">
        <v>1662</v>
      </c>
      <c r="P299" s="3">
        <v>105452</v>
      </c>
    </row>
    <row r="300" spans="1:18" hidden="1" x14ac:dyDescent="0.2">
      <c r="A300" s="8" t="str">
        <f t="shared" si="9"/>
        <v>SCRASR00096**C</v>
      </c>
      <c r="B300" s="1" t="s">
        <v>447</v>
      </c>
      <c r="C300" s="1" t="s">
        <v>367</v>
      </c>
      <c r="D300" s="4">
        <v>3.65</v>
      </c>
      <c r="E300" s="4">
        <v>3.85</v>
      </c>
      <c r="F300" s="1" t="s">
        <v>334</v>
      </c>
      <c r="G300" s="5">
        <v>16</v>
      </c>
      <c r="H300" s="5">
        <v>0</v>
      </c>
      <c r="I300" s="5">
        <v>21</v>
      </c>
      <c r="J300" s="5">
        <v>0</v>
      </c>
      <c r="K300" s="5">
        <v>0</v>
      </c>
      <c r="L300" s="5">
        <f t="shared" si="8"/>
        <v>37</v>
      </c>
      <c r="M300" s="1" t="s">
        <v>472</v>
      </c>
      <c r="N300" s="1">
        <v>37</v>
      </c>
      <c r="O300" s="1" t="s">
        <v>1660</v>
      </c>
      <c r="P300" s="3">
        <v>105561</v>
      </c>
    </row>
    <row r="301" spans="1:18" hidden="1" x14ac:dyDescent="0.2">
      <c r="A301" s="8" t="str">
        <f t="shared" si="9"/>
        <v>SCRASR00096**C</v>
      </c>
      <c r="B301" s="1" t="s">
        <v>447</v>
      </c>
      <c r="C301" s="1" t="s">
        <v>367</v>
      </c>
      <c r="D301" s="4">
        <v>3.85</v>
      </c>
      <c r="E301" s="4">
        <v>4.0999999999999996</v>
      </c>
      <c r="F301" s="1" t="s">
        <v>329</v>
      </c>
      <c r="G301" s="5">
        <v>0</v>
      </c>
      <c r="H301" s="5">
        <v>0</v>
      </c>
      <c r="I301" s="5">
        <v>51</v>
      </c>
      <c r="J301" s="5">
        <v>0</v>
      </c>
      <c r="K301" s="5">
        <v>0</v>
      </c>
      <c r="L301" s="5">
        <f t="shared" si="8"/>
        <v>51</v>
      </c>
      <c r="M301" s="1" t="s">
        <v>343</v>
      </c>
      <c r="N301" s="1">
        <v>51</v>
      </c>
      <c r="O301" s="1" t="s">
        <v>1660</v>
      </c>
      <c r="P301" s="3">
        <v>105561</v>
      </c>
    </row>
    <row r="302" spans="1:18" hidden="1" x14ac:dyDescent="0.2">
      <c r="A302" s="8" t="str">
        <f t="shared" si="9"/>
        <v>SCRASR00096**C</v>
      </c>
      <c r="B302" s="1" t="s">
        <v>447</v>
      </c>
      <c r="C302" s="1" t="s">
        <v>367</v>
      </c>
      <c r="D302" s="4">
        <v>4.0999999999999996</v>
      </c>
      <c r="E302" s="4">
        <v>5.24</v>
      </c>
      <c r="F302" s="1" t="s">
        <v>322</v>
      </c>
      <c r="G302" s="5">
        <v>0</v>
      </c>
      <c r="H302" s="5">
        <v>0</v>
      </c>
      <c r="I302" s="5">
        <v>63</v>
      </c>
      <c r="J302" s="5">
        <v>0</v>
      </c>
      <c r="K302" s="5">
        <v>0</v>
      </c>
      <c r="L302" s="5">
        <f t="shared" si="8"/>
        <v>63</v>
      </c>
      <c r="M302" s="1" t="s">
        <v>323</v>
      </c>
      <c r="N302" s="1">
        <v>63</v>
      </c>
      <c r="O302" s="1" t="s">
        <v>1660</v>
      </c>
      <c r="P302" s="3">
        <v>105561</v>
      </c>
    </row>
    <row r="303" spans="1:18" hidden="1" x14ac:dyDescent="0.2">
      <c r="A303" s="8" t="str">
        <f t="shared" si="9"/>
        <v>SCRASR00096**C</v>
      </c>
      <c r="B303" s="1" t="s">
        <v>447</v>
      </c>
      <c r="C303" s="1" t="s">
        <v>367</v>
      </c>
      <c r="D303" s="4">
        <v>5.24</v>
      </c>
      <c r="E303" s="4">
        <v>5.45</v>
      </c>
      <c r="F303" s="1" t="s">
        <v>327</v>
      </c>
      <c r="G303" s="5">
        <v>0</v>
      </c>
      <c r="H303" s="5">
        <v>0</v>
      </c>
      <c r="I303" s="5">
        <v>29</v>
      </c>
      <c r="J303" s="5">
        <v>0</v>
      </c>
      <c r="K303" s="5">
        <v>0</v>
      </c>
      <c r="L303" s="5">
        <f t="shared" si="8"/>
        <v>29</v>
      </c>
      <c r="M303" s="1" t="s">
        <v>347</v>
      </c>
      <c r="N303" s="1">
        <v>29</v>
      </c>
      <c r="O303" s="1" t="s">
        <v>1660</v>
      </c>
      <c r="P303" s="3">
        <v>105561</v>
      </c>
    </row>
    <row r="304" spans="1:18" hidden="1" x14ac:dyDescent="0.2">
      <c r="A304" s="8" t="str">
        <f t="shared" si="9"/>
        <v>SCRASR00096**C</v>
      </c>
      <c r="B304" s="1" t="s">
        <v>447</v>
      </c>
      <c r="C304" s="1" t="s">
        <v>367</v>
      </c>
      <c r="D304" s="4">
        <v>5.45</v>
      </c>
      <c r="E304" s="4">
        <v>5.59</v>
      </c>
      <c r="F304" s="1" t="s">
        <v>322</v>
      </c>
      <c r="G304" s="5">
        <v>0</v>
      </c>
      <c r="H304" s="5">
        <v>0</v>
      </c>
      <c r="I304" s="5">
        <v>9</v>
      </c>
      <c r="J304" s="5">
        <v>0</v>
      </c>
      <c r="K304" s="5">
        <v>0</v>
      </c>
      <c r="L304" s="5">
        <f t="shared" si="8"/>
        <v>9</v>
      </c>
      <c r="M304" s="1" t="s">
        <v>323</v>
      </c>
      <c r="N304" s="1">
        <v>9</v>
      </c>
      <c r="O304" s="1" t="s">
        <v>1660</v>
      </c>
      <c r="P304" s="3">
        <v>105561</v>
      </c>
    </row>
    <row r="305" spans="1:16" hidden="1" x14ac:dyDescent="0.2">
      <c r="A305" s="8" t="str">
        <f t="shared" si="9"/>
        <v>SCRASR00096**C</v>
      </c>
      <c r="B305" s="1" t="s">
        <v>447</v>
      </c>
      <c r="C305" s="1" t="s">
        <v>367</v>
      </c>
      <c r="D305" s="4">
        <v>5.59</v>
      </c>
      <c r="E305" s="4">
        <v>5.8</v>
      </c>
      <c r="F305" s="1" t="s">
        <v>327</v>
      </c>
      <c r="G305" s="5">
        <v>0</v>
      </c>
      <c r="H305" s="5">
        <v>0</v>
      </c>
      <c r="I305" s="5">
        <v>29</v>
      </c>
      <c r="J305" s="5">
        <v>0</v>
      </c>
      <c r="K305" s="5">
        <v>0</v>
      </c>
      <c r="L305" s="5">
        <f t="shared" si="8"/>
        <v>29</v>
      </c>
      <c r="M305" s="1" t="s">
        <v>347</v>
      </c>
      <c r="N305" s="1">
        <v>29</v>
      </c>
      <c r="O305" s="1" t="s">
        <v>1660</v>
      </c>
      <c r="P305" s="3">
        <v>105561</v>
      </c>
    </row>
    <row r="306" spans="1:16" hidden="1" x14ac:dyDescent="0.2">
      <c r="A306" s="8" t="str">
        <f t="shared" si="9"/>
        <v>SCRASR00096**C</v>
      </c>
      <c r="B306" s="1" t="s">
        <v>447</v>
      </c>
      <c r="C306" s="1" t="s">
        <v>367</v>
      </c>
      <c r="D306" s="4">
        <v>5.8</v>
      </c>
      <c r="E306" s="4">
        <v>8.17</v>
      </c>
      <c r="F306" s="1" t="s">
        <v>322</v>
      </c>
      <c r="G306" s="5">
        <v>0</v>
      </c>
      <c r="H306" s="5">
        <v>0</v>
      </c>
      <c r="I306" s="5">
        <v>152</v>
      </c>
      <c r="J306" s="5">
        <v>0</v>
      </c>
      <c r="K306" s="5">
        <v>0</v>
      </c>
      <c r="L306" s="5">
        <f t="shared" si="8"/>
        <v>152</v>
      </c>
      <c r="M306" s="1" t="s">
        <v>323</v>
      </c>
      <c r="N306" s="1">
        <v>152</v>
      </c>
      <c r="O306" s="1" t="s">
        <v>1660</v>
      </c>
      <c r="P306" s="3">
        <v>105561</v>
      </c>
    </row>
    <row r="307" spans="1:16" hidden="1" x14ac:dyDescent="0.2">
      <c r="A307" s="8" t="str">
        <f t="shared" si="9"/>
        <v>SCRASR00096**C</v>
      </c>
      <c r="B307" s="1" t="s">
        <v>447</v>
      </c>
      <c r="C307" s="1" t="s">
        <v>367</v>
      </c>
      <c r="D307" s="4">
        <v>8.17</v>
      </c>
      <c r="E307" s="4">
        <v>8.3699999999999992</v>
      </c>
      <c r="F307" s="1" t="s">
        <v>334</v>
      </c>
      <c r="G307" s="5">
        <v>16</v>
      </c>
      <c r="H307" s="5">
        <v>0</v>
      </c>
      <c r="I307" s="5">
        <v>11</v>
      </c>
      <c r="J307" s="5">
        <v>0</v>
      </c>
      <c r="K307" s="5">
        <v>0</v>
      </c>
      <c r="L307" s="5">
        <f t="shared" si="8"/>
        <v>27</v>
      </c>
      <c r="M307" s="1" t="s">
        <v>473</v>
      </c>
      <c r="N307" s="1">
        <v>27</v>
      </c>
      <c r="O307" s="1" t="s">
        <v>1660</v>
      </c>
      <c r="P307" s="3">
        <v>105561</v>
      </c>
    </row>
    <row r="308" spans="1:16" hidden="1" x14ac:dyDescent="0.2">
      <c r="A308" s="8" t="str">
        <f t="shared" si="9"/>
        <v>SCRASR00096**C</v>
      </c>
      <c r="B308" s="1" t="s">
        <v>447</v>
      </c>
      <c r="C308" s="1" t="s">
        <v>367</v>
      </c>
      <c r="D308" s="4">
        <v>8.3699999999999992</v>
      </c>
      <c r="E308" s="4">
        <v>8.49</v>
      </c>
      <c r="F308" s="1" t="s">
        <v>324</v>
      </c>
      <c r="G308" s="5">
        <v>0</v>
      </c>
      <c r="H308" s="5">
        <v>0</v>
      </c>
      <c r="I308" s="5">
        <v>15</v>
      </c>
      <c r="J308" s="5">
        <v>0</v>
      </c>
      <c r="K308" s="5">
        <v>0</v>
      </c>
      <c r="L308" s="5">
        <f t="shared" si="8"/>
        <v>15</v>
      </c>
      <c r="M308" s="1" t="s">
        <v>474</v>
      </c>
      <c r="N308" s="1">
        <v>15</v>
      </c>
      <c r="O308" s="1" t="s">
        <v>1660</v>
      </c>
      <c r="P308" s="3">
        <v>105561</v>
      </c>
    </row>
    <row r="309" spans="1:16" hidden="1" x14ac:dyDescent="0.2">
      <c r="A309" s="8" t="str">
        <f t="shared" si="9"/>
        <v>SCRASR00096**C</v>
      </c>
      <c r="B309" s="1" t="s">
        <v>447</v>
      </c>
      <c r="C309" s="1" t="s">
        <v>367</v>
      </c>
      <c r="D309" s="4">
        <v>8.49</v>
      </c>
      <c r="E309" s="4">
        <v>8.69</v>
      </c>
      <c r="F309" s="1" t="s">
        <v>334</v>
      </c>
      <c r="G309" s="5">
        <v>16</v>
      </c>
      <c r="H309" s="5">
        <v>0</v>
      </c>
      <c r="I309" s="5">
        <v>11</v>
      </c>
      <c r="J309" s="5">
        <v>0</v>
      </c>
      <c r="K309" s="5">
        <v>0</v>
      </c>
      <c r="L309" s="5">
        <f t="shared" si="8"/>
        <v>27</v>
      </c>
      <c r="M309" s="1" t="s">
        <v>475</v>
      </c>
      <c r="N309" s="1">
        <v>27</v>
      </c>
      <c r="O309" s="1" t="s">
        <v>1660</v>
      </c>
      <c r="P309" s="3">
        <v>105561</v>
      </c>
    </row>
    <row r="310" spans="1:16" hidden="1" x14ac:dyDescent="0.2">
      <c r="A310" s="8" t="str">
        <f t="shared" si="9"/>
        <v>SCRASR00096**C</v>
      </c>
      <c r="B310" s="1" t="s">
        <v>447</v>
      </c>
      <c r="C310" s="1" t="s">
        <v>367</v>
      </c>
      <c r="D310" s="4">
        <v>8.69</v>
      </c>
      <c r="E310" s="4">
        <v>8.85</v>
      </c>
      <c r="F310" s="1" t="s">
        <v>322</v>
      </c>
      <c r="G310" s="5">
        <v>0</v>
      </c>
      <c r="H310" s="5">
        <v>0</v>
      </c>
      <c r="I310" s="5">
        <v>6</v>
      </c>
      <c r="J310" s="5">
        <v>0</v>
      </c>
      <c r="K310" s="5">
        <v>0</v>
      </c>
      <c r="L310" s="5">
        <f t="shared" ref="L310:L373" si="10">SUM(G310:K310)</f>
        <v>6</v>
      </c>
      <c r="M310" s="1" t="s">
        <v>323</v>
      </c>
      <c r="N310" s="1">
        <v>6</v>
      </c>
      <c r="O310" s="1" t="s">
        <v>1660</v>
      </c>
      <c r="P310" s="3">
        <v>105561</v>
      </c>
    </row>
    <row r="311" spans="1:16" hidden="1" x14ac:dyDescent="0.2">
      <c r="A311" s="8" t="str">
        <f t="shared" si="9"/>
        <v>SCRASR00096**C</v>
      </c>
      <c r="B311" s="1" t="s">
        <v>447</v>
      </c>
      <c r="C311" s="1" t="s">
        <v>367</v>
      </c>
      <c r="D311" s="4">
        <v>8.85</v>
      </c>
      <c r="E311" s="4">
        <v>9.3800000000000008</v>
      </c>
      <c r="F311" s="1" t="s">
        <v>373</v>
      </c>
      <c r="G311" s="5">
        <v>0</v>
      </c>
      <c r="H311" s="5">
        <v>0</v>
      </c>
      <c r="I311" s="5">
        <v>101</v>
      </c>
      <c r="J311" s="5">
        <v>0</v>
      </c>
      <c r="K311" s="5">
        <v>0</v>
      </c>
      <c r="L311" s="5">
        <f t="shared" si="10"/>
        <v>101</v>
      </c>
      <c r="M311" s="1" t="s">
        <v>476</v>
      </c>
      <c r="N311" s="1">
        <v>101</v>
      </c>
      <c r="O311" s="1" t="s">
        <v>1660</v>
      </c>
      <c r="P311" s="3">
        <v>105561</v>
      </c>
    </row>
    <row r="312" spans="1:16" hidden="1" x14ac:dyDescent="0.2">
      <c r="A312" s="8" t="str">
        <f t="shared" si="9"/>
        <v>SCRASR00096**C</v>
      </c>
      <c r="B312" s="1" t="s">
        <v>447</v>
      </c>
      <c r="C312" s="1" t="s">
        <v>367</v>
      </c>
      <c r="D312" s="4">
        <v>9.3800000000000008</v>
      </c>
      <c r="E312" s="4">
        <v>10.119999999999999</v>
      </c>
      <c r="F312" s="1" t="s">
        <v>322</v>
      </c>
      <c r="G312" s="5">
        <v>0</v>
      </c>
      <c r="H312" s="5">
        <v>0</v>
      </c>
      <c r="I312" s="5">
        <v>41</v>
      </c>
      <c r="J312" s="5">
        <v>0</v>
      </c>
      <c r="K312" s="5">
        <v>0</v>
      </c>
      <c r="L312" s="5">
        <f t="shared" si="10"/>
        <v>41</v>
      </c>
      <c r="M312" s="1" t="s">
        <v>477</v>
      </c>
      <c r="N312" s="1">
        <v>41</v>
      </c>
      <c r="O312" s="1" t="s">
        <v>1660</v>
      </c>
      <c r="P312" s="3">
        <v>105561</v>
      </c>
    </row>
    <row r="313" spans="1:16" hidden="1" x14ac:dyDescent="0.2">
      <c r="A313" s="8" t="str">
        <f t="shared" si="9"/>
        <v>SCRASR00096**C</v>
      </c>
      <c r="B313" s="1" t="s">
        <v>447</v>
      </c>
      <c r="C313" s="1" t="s">
        <v>367</v>
      </c>
      <c r="D313" s="4">
        <v>10.119999999999999</v>
      </c>
      <c r="E313" s="4">
        <v>10.34</v>
      </c>
      <c r="F313" s="1" t="s">
        <v>329</v>
      </c>
      <c r="G313" s="5">
        <v>0</v>
      </c>
      <c r="H313" s="5">
        <v>0</v>
      </c>
      <c r="I313" s="5">
        <v>36</v>
      </c>
      <c r="J313" s="5">
        <v>0</v>
      </c>
      <c r="K313" s="5">
        <v>0</v>
      </c>
      <c r="L313" s="5">
        <f t="shared" si="10"/>
        <v>36</v>
      </c>
      <c r="M313" s="1" t="s">
        <v>343</v>
      </c>
      <c r="N313" s="1">
        <v>36</v>
      </c>
      <c r="O313" s="1" t="s">
        <v>1660</v>
      </c>
      <c r="P313" s="3">
        <v>105561</v>
      </c>
    </row>
    <row r="314" spans="1:16" hidden="1" x14ac:dyDescent="0.2">
      <c r="A314" s="8" t="str">
        <f t="shared" si="9"/>
        <v>SCRASR00096**C</v>
      </c>
      <c r="B314" s="1" t="s">
        <v>447</v>
      </c>
      <c r="C314" s="1" t="s">
        <v>367</v>
      </c>
      <c r="D314" s="4">
        <v>10.34</v>
      </c>
      <c r="E314" s="4">
        <v>11.41</v>
      </c>
      <c r="F314" s="1" t="s">
        <v>322</v>
      </c>
      <c r="G314" s="5">
        <v>0</v>
      </c>
      <c r="H314" s="5">
        <v>0</v>
      </c>
      <c r="I314" s="5">
        <v>64</v>
      </c>
      <c r="J314" s="5">
        <v>0</v>
      </c>
      <c r="K314" s="5">
        <v>0</v>
      </c>
      <c r="L314" s="5">
        <f t="shared" si="10"/>
        <v>64</v>
      </c>
      <c r="M314" s="1" t="s">
        <v>323</v>
      </c>
      <c r="N314" s="1">
        <v>64</v>
      </c>
      <c r="O314" s="1" t="s">
        <v>1660</v>
      </c>
      <c r="P314" s="3">
        <v>105561</v>
      </c>
    </row>
    <row r="315" spans="1:16" hidden="1" x14ac:dyDescent="0.2">
      <c r="A315" s="8" t="str">
        <f t="shared" si="9"/>
        <v>SCRASR00097**C</v>
      </c>
      <c r="B315" s="1" t="s">
        <v>447</v>
      </c>
      <c r="C315" s="1" t="s">
        <v>368</v>
      </c>
      <c r="D315" s="4">
        <v>0.82</v>
      </c>
      <c r="E315" s="4">
        <v>1.95</v>
      </c>
      <c r="F315" s="1" t="s">
        <v>322</v>
      </c>
      <c r="G315" s="5">
        <v>0</v>
      </c>
      <c r="H315" s="5">
        <v>0</v>
      </c>
      <c r="I315" s="5">
        <v>62</v>
      </c>
      <c r="J315" s="5">
        <v>0</v>
      </c>
      <c r="K315" s="5">
        <v>0</v>
      </c>
      <c r="L315" s="5">
        <f t="shared" si="10"/>
        <v>62</v>
      </c>
      <c r="M315" s="1" t="s">
        <v>323</v>
      </c>
      <c r="N315" s="1">
        <v>62</v>
      </c>
      <c r="O315" s="1" t="s">
        <v>1660</v>
      </c>
      <c r="P315" s="3">
        <v>105561</v>
      </c>
    </row>
    <row r="316" spans="1:16" hidden="1" x14ac:dyDescent="0.2">
      <c r="A316" s="8" t="str">
        <f t="shared" si="9"/>
        <v>SCRASR00097**C</v>
      </c>
      <c r="B316" s="1" t="s">
        <v>447</v>
      </c>
      <c r="C316" s="1" t="s">
        <v>368</v>
      </c>
      <c r="D316" s="4">
        <v>1.95</v>
      </c>
      <c r="E316" s="4">
        <v>2.1</v>
      </c>
      <c r="F316" s="1" t="s">
        <v>334</v>
      </c>
      <c r="G316" s="5">
        <v>16</v>
      </c>
      <c r="H316" s="5">
        <v>0</v>
      </c>
      <c r="I316" s="5">
        <v>11</v>
      </c>
      <c r="J316" s="5">
        <v>0</v>
      </c>
      <c r="K316" s="5">
        <v>0</v>
      </c>
      <c r="L316" s="5">
        <f t="shared" si="10"/>
        <v>27</v>
      </c>
      <c r="M316" s="1" t="s">
        <v>478</v>
      </c>
      <c r="N316" s="1">
        <v>27</v>
      </c>
      <c r="O316" s="1" t="s">
        <v>1660</v>
      </c>
      <c r="P316" s="3">
        <v>105561</v>
      </c>
    </row>
    <row r="317" spans="1:16" hidden="1" x14ac:dyDescent="0.2">
      <c r="A317" s="8" t="str">
        <f t="shared" si="9"/>
        <v>SCRASR00097**C</v>
      </c>
      <c r="B317" s="1" t="s">
        <v>447</v>
      </c>
      <c r="C317" s="1" t="s">
        <v>368</v>
      </c>
      <c r="D317" s="4">
        <v>2.1</v>
      </c>
      <c r="E317" s="4">
        <v>3.01</v>
      </c>
      <c r="F317" s="1" t="s">
        <v>322</v>
      </c>
      <c r="G317" s="5">
        <v>0</v>
      </c>
      <c r="H317" s="5">
        <v>0</v>
      </c>
      <c r="I317" s="5">
        <v>56</v>
      </c>
      <c r="J317" s="5">
        <v>0</v>
      </c>
      <c r="K317" s="5">
        <v>0</v>
      </c>
      <c r="L317" s="5">
        <f t="shared" si="10"/>
        <v>56</v>
      </c>
      <c r="M317" s="1" t="s">
        <v>323</v>
      </c>
      <c r="N317" s="1">
        <v>56</v>
      </c>
      <c r="O317" s="1" t="s">
        <v>1660</v>
      </c>
      <c r="P317" s="3">
        <v>105561</v>
      </c>
    </row>
    <row r="318" spans="1:16" hidden="1" x14ac:dyDescent="0.2">
      <c r="A318" s="8" t="str">
        <f t="shared" si="9"/>
        <v>SCRASR00097**C</v>
      </c>
      <c r="B318" s="1" t="s">
        <v>447</v>
      </c>
      <c r="C318" s="1" t="s">
        <v>368</v>
      </c>
      <c r="D318" s="4">
        <v>3.01</v>
      </c>
      <c r="E318" s="4">
        <v>3.24</v>
      </c>
      <c r="F318" s="1" t="s">
        <v>329</v>
      </c>
      <c r="G318" s="5">
        <v>0</v>
      </c>
      <c r="H318" s="5">
        <v>0</v>
      </c>
      <c r="I318" s="5">
        <v>32</v>
      </c>
      <c r="J318" s="5">
        <v>0</v>
      </c>
      <c r="K318" s="5">
        <v>0</v>
      </c>
      <c r="L318" s="5">
        <f t="shared" si="10"/>
        <v>32</v>
      </c>
      <c r="M318" s="1" t="s">
        <v>343</v>
      </c>
      <c r="N318" s="1">
        <v>32</v>
      </c>
      <c r="O318" s="1" t="s">
        <v>1660</v>
      </c>
      <c r="P318" s="3">
        <v>105561</v>
      </c>
    </row>
    <row r="319" spans="1:16" hidden="1" x14ac:dyDescent="0.2">
      <c r="A319" s="8" t="str">
        <f t="shared" si="9"/>
        <v>SCRASR00097**C</v>
      </c>
      <c r="B319" s="1" t="s">
        <v>447</v>
      </c>
      <c r="C319" s="1" t="s">
        <v>368</v>
      </c>
      <c r="D319" s="4">
        <v>3.24</v>
      </c>
      <c r="E319" s="4">
        <v>3.47</v>
      </c>
      <c r="F319" s="1" t="s">
        <v>322</v>
      </c>
      <c r="G319" s="5">
        <v>0</v>
      </c>
      <c r="H319" s="5">
        <v>0</v>
      </c>
      <c r="I319" s="5">
        <v>16</v>
      </c>
      <c r="J319" s="5">
        <v>0</v>
      </c>
      <c r="K319" s="5">
        <v>0</v>
      </c>
      <c r="L319" s="5">
        <f t="shared" si="10"/>
        <v>16</v>
      </c>
      <c r="M319" s="1" t="s">
        <v>323</v>
      </c>
      <c r="N319" s="1">
        <v>16</v>
      </c>
      <c r="O319" s="1" t="s">
        <v>1660</v>
      </c>
      <c r="P319" s="3">
        <v>105561</v>
      </c>
    </row>
    <row r="320" spans="1:16" hidden="1" x14ac:dyDescent="0.2">
      <c r="A320" s="8" t="str">
        <f t="shared" si="9"/>
        <v>SCRASR00097**C</v>
      </c>
      <c r="B320" s="1" t="s">
        <v>447</v>
      </c>
      <c r="C320" s="1" t="s">
        <v>368</v>
      </c>
      <c r="D320" s="4">
        <v>3.47</v>
      </c>
      <c r="E320" s="4">
        <v>3.62</v>
      </c>
      <c r="F320" s="1" t="s">
        <v>334</v>
      </c>
      <c r="G320" s="5">
        <v>16</v>
      </c>
      <c r="H320" s="5">
        <v>0</v>
      </c>
      <c r="I320" s="5">
        <v>11</v>
      </c>
      <c r="J320" s="5">
        <v>0</v>
      </c>
      <c r="K320" s="5">
        <v>0</v>
      </c>
      <c r="L320" s="5">
        <f t="shared" si="10"/>
        <v>27</v>
      </c>
      <c r="M320" s="1" t="s">
        <v>479</v>
      </c>
      <c r="N320" s="1">
        <v>27</v>
      </c>
      <c r="O320" s="1" t="s">
        <v>1660</v>
      </c>
      <c r="P320" s="3">
        <v>105561</v>
      </c>
    </row>
    <row r="321" spans="1:18" hidden="1" x14ac:dyDescent="0.2">
      <c r="A321" s="8" t="str">
        <f t="shared" si="9"/>
        <v>SCRASR00098**C</v>
      </c>
      <c r="B321" s="1" t="s">
        <v>447</v>
      </c>
      <c r="C321" s="1" t="s">
        <v>480</v>
      </c>
      <c r="D321" s="4">
        <v>0</v>
      </c>
      <c r="E321" s="4">
        <v>0.86</v>
      </c>
      <c r="F321" s="1" t="s">
        <v>322</v>
      </c>
      <c r="G321" s="5">
        <v>0</v>
      </c>
      <c r="H321" s="5">
        <v>0</v>
      </c>
      <c r="I321" s="5">
        <v>57</v>
      </c>
      <c r="J321" s="5">
        <v>0</v>
      </c>
      <c r="K321" s="5">
        <v>0</v>
      </c>
      <c r="L321" s="5">
        <f t="shared" si="10"/>
        <v>57</v>
      </c>
      <c r="M321" s="1" t="s">
        <v>323</v>
      </c>
      <c r="N321" s="1">
        <v>57</v>
      </c>
      <c r="O321" s="1" t="s">
        <v>1674</v>
      </c>
      <c r="P321" s="99">
        <v>108032</v>
      </c>
    </row>
    <row r="322" spans="1:18" hidden="1" x14ac:dyDescent="0.2">
      <c r="A322" s="8" t="str">
        <f t="shared" ref="A322:A385" si="11">"S"&amp;B322&amp;MID(C322,1,2)&amp;"00"&amp;MID(C322,4,3)&amp;"**C"</f>
        <v>SCRASR00098**C</v>
      </c>
      <c r="B322" s="1" t="s">
        <v>447</v>
      </c>
      <c r="C322" s="1" t="s">
        <v>480</v>
      </c>
      <c r="D322" s="4">
        <v>0.86</v>
      </c>
      <c r="E322" s="4">
        <v>1.2</v>
      </c>
      <c r="F322" s="1" t="s">
        <v>324</v>
      </c>
      <c r="G322" s="5">
        <v>0</v>
      </c>
      <c r="H322" s="5">
        <v>0</v>
      </c>
      <c r="I322" s="5">
        <v>22</v>
      </c>
      <c r="J322" s="5">
        <v>0</v>
      </c>
      <c r="K322" s="5">
        <v>0</v>
      </c>
      <c r="L322" s="5">
        <f t="shared" si="10"/>
        <v>22</v>
      </c>
      <c r="M322" s="1" t="s">
        <v>481</v>
      </c>
      <c r="N322" s="1">
        <v>22</v>
      </c>
      <c r="O322" s="1" t="s">
        <v>1674</v>
      </c>
      <c r="P322" s="99">
        <v>108032</v>
      </c>
    </row>
    <row r="323" spans="1:18" hidden="1" x14ac:dyDescent="0.2">
      <c r="A323" s="8" t="str">
        <f t="shared" si="11"/>
        <v>SCRASR00098**C</v>
      </c>
      <c r="B323" s="1" t="s">
        <v>447</v>
      </c>
      <c r="C323" s="1" t="s">
        <v>480</v>
      </c>
      <c r="D323" s="4">
        <v>1.2</v>
      </c>
      <c r="E323" s="4">
        <v>5.69</v>
      </c>
      <c r="F323" s="1" t="s">
        <v>322</v>
      </c>
      <c r="G323" s="5">
        <v>0</v>
      </c>
      <c r="H323" s="5">
        <v>0</v>
      </c>
      <c r="I323" s="5">
        <v>283</v>
      </c>
      <c r="J323" s="5">
        <v>0</v>
      </c>
      <c r="K323" s="5">
        <v>0</v>
      </c>
      <c r="L323" s="5">
        <f t="shared" si="10"/>
        <v>283</v>
      </c>
      <c r="M323" s="1" t="s">
        <v>323</v>
      </c>
      <c r="N323" s="1">
        <v>283</v>
      </c>
      <c r="O323" s="1" t="s">
        <v>1674</v>
      </c>
      <c r="P323" s="99">
        <v>108032</v>
      </c>
    </row>
    <row r="324" spans="1:18" hidden="1" x14ac:dyDescent="0.2">
      <c r="A324" s="8" t="str">
        <f t="shared" si="11"/>
        <v>SCRASR00098**C</v>
      </c>
      <c r="B324" s="1" t="s">
        <v>447</v>
      </c>
      <c r="C324" s="1" t="s">
        <v>480</v>
      </c>
      <c r="D324" s="4">
        <v>8.6</v>
      </c>
      <c r="E324" s="4">
        <v>9.06</v>
      </c>
      <c r="F324" s="1" t="s">
        <v>322</v>
      </c>
      <c r="G324" s="5">
        <v>0</v>
      </c>
      <c r="H324" s="5">
        <v>0</v>
      </c>
      <c r="I324" s="5">
        <v>27</v>
      </c>
      <c r="J324" s="5">
        <v>0</v>
      </c>
      <c r="K324" s="5">
        <v>0</v>
      </c>
      <c r="L324" s="5">
        <f t="shared" si="10"/>
        <v>27</v>
      </c>
      <c r="M324" s="1" t="s">
        <v>323</v>
      </c>
      <c r="N324" s="1">
        <v>27</v>
      </c>
      <c r="O324" s="1" t="s">
        <v>1674</v>
      </c>
      <c r="P324" s="99">
        <v>108032</v>
      </c>
    </row>
    <row r="325" spans="1:18" hidden="1" x14ac:dyDescent="0.2">
      <c r="A325" s="8" t="str">
        <f t="shared" si="11"/>
        <v>SCRASR00098**C</v>
      </c>
      <c r="B325" s="1" t="s">
        <v>447</v>
      </c>
      <c r="C325" s="1" t="s">
        <v>480</v>
      </c>
      <c r="D325" s="4">
        <v>9.06</v>
      </c>
      <c r="E325" s="4">
        <v>9.6</v>
      </c>
      <c r="F325" s="1" t="s">
        <v>427</v>
      </c>
      <c r="G325" s="5">
        <v>132</v>
      </c>
      <c r="H325" s="5">
        <v>0</v>
      </c>
      <c r="I325" s="5">
        <v>39</v>
      </c>
      <c r="J325" s="5">
        <v>27</v>
      </c>
      <c r="K325" s="5">
        <v>86</v>
      </c>
      <c r="L325" s="5">
        <f t="shared" si="10"/>
        <v>284</v>
      </c>
      <c r="M325" s="1" t="s">
        <v>646</v>
      </c>
      <c r="N325" s="1">
        <v>284</v>
      </c>
      <c r="O325" s="1" t="s">
        <v>1674</v>
      </c>
      <c r="P325" s="99">
        <v>108032</v>
      </c>
    </row>
    <row r="326" spans="1:18" hidden="1" x14ac:dyDescent="0.2">
      <c r="A326" s="8" t="str">
        <f t="shared" si="11"/>
        <v>SCRASR00098**C</v>
      </c>
      <c r="B326" s="1" t="s">
        <v>447</v>
      </c>
      <c r="C326" s="1" t="s">
        <v>480</v>
      </c>
      <c r="D326" s="4">
        <v>9.6</v>
      </c>
      <c r="E326" s="4">
        <v>10.96</v>
      </c>
      <c r="F326" s="1" t="s">
        <v>322</v>
      </c>
      <c r="G326" s="5">
        <v>0</v>
      </c>
      <c r="H326" s="5">
        <v>0</v>
      </c>
      <c r="I326" s="5">
        <v>83</v>
      </c>
      <c r="J326" s="5">
        <v>0</v>
      </c>
      <c r="K326" s="5">
        <v>0</v>
      </c>
      <c r="L326" s="5">
        <f t="shared" si="10"/>
        <v>83</v>
      </c>
      <c r="M326" s="1" t="s">
        <v>323</v>
      </c>
      <c r="N326" s="1">
        <v>83</v>
      </c>
      <c r="O326" s="1" t="s">
        <v>1674</v>
      </c>
      <c r="P326" s="99">
        <v>108032</v>
      </c>
    </row>
    <row r="327" spans="1:18" hidden="1" x14ac:dyDescent="0.2">
      <c r="A327" s="8" t="str">
        <f t="shared" si="11"/>
        <v>SCRASR00098**C</v>
      </c>
      <c r="B327" s="1" t="s">
        <v>447</v>
      </c>
      <c r="C327" s="1" t="s">
        <v>480</v>
      </c>
      <c r="D327" s="4">
        <v>10.96</v>
      </c>
      <c r="E327" s="4">
        <v>11.3</v>
      </c>
      <c r="F327" s="1" t="s">
        <v>324</v>
      </c>
      <c r="G327" s="5">
        <v>31</v>
      </c>
      <c r="H327" s="5">
        <v>0</v>
      </c>
      <c r="I327" s="5">
        <v>43</v>
      </c>
      <c r="J327" s="5">
        <v>0</v>
      </c>
      <c r="K327" s="5">
        <v>0</v>
      </c>
      <c r="L327" s="5">
        <f t="shared" si="10"/>
        <v>74</v>
      </c>
      <c r="M327" s="1" t="s">
        <v>482</v>
      </c>
      <c r="N327" s="1">
        <v>74</v>
      </c>
      <c r="O327" s="1" t="s">
        <v>1674</v>
      </c>
      <c r="P327" s="99">
        <v>108032</v>
      </c>
    </row>
    <row r="328" spans="1:18" hidden="1" x14ac:dyDescent="0.2">
      <c r="A328" s="8" t="str">
        <f t="shared" si="11"/>
        <v>SCRASR00098**C</v>
      </c>
      <c r="B328" s="1" t="s">
        <v>447</v>
      </c>
      <c r="C328" s="1" t="s">
        <v>480</v>
      </c>
      <c r="D328" s="4">
        <v>11.3</v>
      </c>
      <c r="E328" s="4">
        <v>12.31</v>
      </c>
      <c r="F328" s="1" t="s">
        <v>322</v>
      </c>
      <c r="G328" s="5">
        <v>0</v>
      </c>
      <c r="H328" s="5">
        <v>0</v>
      </c>
      <c r="I328" s="5">
        <v>59</v>
      </c>
      <c r="J328" s="5">
        <v>0</v>
      </c>
      <c r="K328" s="5">
        <v>0</v>
      </c>
      <c r="L328" s="5">
        <f t="shared" si="10"/>
        <v>59</v>
      </c>
      <c r="M328" s="1" t="s">
        <v>323</v>
      </c>
      <c r="N328" s="1">
        <v>59</v>
      </c>
      <c r="O328" s="1" t="s">
        <v>1674</v>
      </c>
      <c r="P328" s="99">
        <v>108032</v>
      </c>
    </row>
    <row r="329" spans="1:18" hidden="1" x14ac:dyDescent="0.2">
      <c r="A329" s="8" t="str">
        <f t="shared" si="11"/>
        <v>SCRASR00098**C</v>
      </c>
      <c r="B329" s="1" t="s">
        <v>447</v>
      </c>
      <c r="C329" s="1" t="s">
        <v>480</v>
      </c>
      <c r="D329" s="4">
        <v>12.31</v>
      </c>
      <c r="E329" s="4">
        <v>12.53</v>
      </c>
      <c r="F329" s="1" t="s">
        <v>327</v>
      </c>
      <c r="G329" s="5">
        <v>0</v>
      </c>
      <c r="H329" s="5">
        <v>0</v>
      </c>
      <c r="I329" s="5">
        <v>40</v>
      </c>
      <c r="J329" s="5">
        <v>0</v>
      </c>
      <c r="K329" s="5">
        <v>0</v>
      </c>
      <c r="L329" s="5">
        <f t="shared" si="10"/>
        <v>40</v>
      </c>
      <c r="M329" s="1" t="s">
        <v>347</v>
      </c>
      <c r="N329" s="1">
        <v>40</v>
      </c>
      <c r="O329" s="1" t="s">
        <v>1674</v>
      </c>
      <c r="P329" s="99">
        <v>108032</v>
      </c>
    </row>
    <row r="330" spans="1:18" hidden="1" x14ac:dyDescent="0.2">
      <c r="A330" s="8" t="str">
        <f t="shared" si="11"/>
        <v>SCRASR00098**C</v>
      </c>
      <c r="B330" s="1" t="s">
        <v>447</v>
      </c>
      <c r="C330" s="1" t="s">
        <v>480</v>
      </c>
      <c r="D330" s="4">
        <v>12.53</v>
      </c>
      <c r="E330" s="4">
        <v>15.76</v>
      </c>
      <c r="F330" s="1" t="s">
        <v>322</v>
      </c>
      <c r="G330" s="5">
        <v>0</v>
      </c>
      <c r="H330" s="5">
        <v>0</v>
      </c>
      <c r="I330" s="5">
        <v>206</v>
      </c>
      <c r="J330" s="5">
        <v>0</v>
      </c>
      <c r="K330" s="5">
        <v>0</v>
      </c>
      <c r="L330" s="5">
        <f t="shared" si="10"/>
        <v>206</v>
      </c>
      <c r="M330" s="1" t="s">
        <v>323</v>
      </c>
      <c r="N330" s="1">
        <v>206</v>
      </c>
      <c r="O330" s="1" t="s">
        <v>1674</v>
      </c>
      <c r="P330" s="99">
        <v>108032</v>
      </c>
    </row>
    <row r="331" spans="1:18" hidden="1" x14ac:dyDescent="0.2">
      <c r="A331" s="8" t="str">
        <f t="shared" si="11"/>
        <v>SCRASR00098**C</v>
      </c>
      <c r="B331" s="1" t="s">
        <v>447</v>
      </c>
      <c r="C331" s="1" t="s">
        <v>480</v>
      </c>
      <c r="D331" s="4">
        <v>15.76</v>
      </c>
      <c r="E331" s="4">
        <v>16.100000000000001</v>
      </c>
      <c r="F331" s="1" t="s">
        <v>324</v>
      </c>
      <c r="G331" s="5">
        <v>0</v>
      </c>
      <c r="H331" s="5">
        <v>0</v>
      </c>
      <c r="I331" s="5">
        <v>22</v>
      </c>
      <c r="J331" s="5">
        <v>0</v>
      </c>
      <c r="K331" s="5">
        <v>0</v>
      </c>
      <c r="L331" s="5">
        <f t="shared" si="10"/>
        <v>22</v>
      </c>
      <c r="M331" s="1" t="s">
        <v>454</v>
      </c>
      <c r="N331" s="1">
        <v>22</v>
      </c>
      <c r="O331" s="1" t="s">
        <v>1674</v>
      </c>
      <c r="P331" s="99">
        <v>108032</v>
      </c>
    </row>
    <row r="332" spans="1:18" hidden="1" x14ac:dyDescent="0.2">
      <c r="A332" s="8" t="str">
        <f t="shared" si="11"/>
        <v>SCRASR00098**C</v>
      </c>
      <c r="B332" s="1" t="s">
        <v>447</v>
      </c>
      <c r="C332" s="1" t="s">
        <v>480</v>
      </c>
      <c r="D332" s="4">
        <v>16.100000000000001</v>
      </c>
      <c r="E332" s="4">
        <v>18.37</v>
      </c>
      <c r="F332" s="1" t="s">
        <v>322</v>
      </c>
      <c r="G332" s="5">
        <v>0</v>
      </c>
      <c r="H332" s="5">
        <v>0</v>
      </c>
      <c r="I332" s="5">
        <v>144</v>
      </c>
      <c r="J332" s="5">
        <v>0</v>
      </c>
      <c r="K332" s="5">
        <v>0</v>
      </c>
      <c r="L332" s="5">
        <f t="shared" si="10"/>
        <v>144</v>
      </c>
      <c r="M332" s="1" t="s">
        <v>323</v>
      </c>
      <c r="N332" s="1">
        <v>144</v>
      </c>
      <c r="O332" s="1" t="s">
        <v>1674</v>
      </c>
      <c r="P332" s="99">
        <v>108032</v>
      </c>
    </row>
    <row r="333" spans="1:18" hidden="1" x14ac:dyDescent="0.2">
      <c r="A333" s="8" t="str">
        <f t="shared" si="11"/>
        <v>SCRASR00098**C</v>
      </c>
      <c r="B333" s="1" t="s">
        <v>447</v>
      </c>
      <c r="C333" s="1" t="s">
        <v>480</v>
      </c>
      <c r="D333" s="4">
        <v>18.37</v>
      </c>
      <c r="E333" s="4">
        <v>18.64</v>
      </c>
      <c r="F333" s="1" t="s">
        <v>327</v>
      </c>
      <c r="G333" s="5">
        <v>0</v>
      </c>
      <c r="H333" s="5">
        <v>0</v>
      </c>
      <c r="I333" s="5">
        <v>42</v>
      </c>
      <c r="J333" s="5">
        <v>0</v>
      </c>
      <c r="K333" s="5">
        <v>0</v>
      </c>
      <c r="L333" s="5">
        <f t="shared" si="10"/>
        <v>42</v>
      </c>
      <c r="M333" s="1" t="s">
        <v>347</v>
      </c>
      <c r="N333" s="1">
        <v>42</v>
      </c>
      <c r="O333" s="1" t="s">
        <v>1674</v>
      </c>
      <c r="P333" s="99">
        <v>108032</v>
      </c>
    </row>
    <row r="334" spans="1:18" hidden="1" x14ac:dyDescent="0.2">
      <c r="A334" s="8" t="str">
        <f t="shared" si="11"/>
        <v>SCRASR00098**C</v>
      </c>
      <c r="B334" s="1" t="s">
        <v>447</v>
      </c>
      <c r="C334" s="1" t="s">
        <v>480</v>
      </c>
      <c r="D334" s="4">
        <v>18.64</v>
      </c>
      <c r="E334" s="4">
        <v>19.04</v>
      </c>
      <c r="F334" s="1" t="s">
        <v>322</v>
      </c>
      <c r="G334" s="5">
        <v>0</v>
      </c>
      <c r="H334" s="5">
        <v>0</v>
      </c>
      <c r="I334" s="5">
        <v>25</v>
      </c>
      <c r="J334" s="5">
        <v>0</v>
      </c>
      <c r="K334" s="5">
        <v>0</v>
      </c>
      <c r="L334" s="5">
        <f t="shared" si="10"/>
        <v>25</v>
      </c>
      <c r="M334" s="1" t="s">
        <v>323</v>
      </c>
      <c r="N334" s="1">
        <v>25</v>
      </c>
      <c r="O334" s="1" t="s">
        <v>1674</v>
      </c>
      <c r="P334" s="99">
        <v>108032</v>
      </c>
    </row>
    <row r="335" spans="1:18" hidden="1" x14ac:dyDescent="0.2">
      <c r="A335" s="8" t="str">
        <f t="shared" si="11"/>
        <v>SCRASR00098**C</v>
      </c>
      <c r="B335" s="1" t="s">
        <v>447</v>
      </c>
      <c r="C335" s="1" t="s">
        <v>480</v>
      </c>
      <c r="D335" s="4">
        <v>19.04</v>
      </c>
      <c r="E335" s="4">
        <v>19.2</v>
      </c>
      <c r="F335" s="1" t="s">
        <v>327</v>
      </c>
      <c r="G335" s="5">
        <v>0</v>
      </c>
      <c r="H335" s="5">
        <v>0</v>
      </c>
      <c r="I335" s="5">
        <v>44</v>
      </c>
      <c r="J335" s="5">
        <v>0</v>
      </c>
      <c r="K335" s="5">
        <v>0</v>
      </c>
      <c r="L335" s="5">
        <f t="shared" si="10"/>
        <v>44</v>
      </c>
      <c r="M335" s="1" t="s">
        <v>347</v>
      </c>
      <c r="N335" s="1">
        <v>44</v>
      </c>
      <c r="O335" s="1" t="s">
        <v>1674</v>
      </c>
      <c r="P335" s="99">
        <v>108032</v>
      </c>
    </row>
    <row r="336" spans="1:18" x14ac:dyDescent="0.2">
      <c r="A336" s="8" t="str">
        <f t="shared" si="11"/>
        <v>SCRASR00098**C</v>
      </c>
      <c r="B336" s="1" t="s">
        <v>447</v>
      </c>
      <c r="C336" s="1" t="s">
        <v>480</v>
      </c>
      <c r="D336" s="4">
        <v>19.2</v>
      </c>
      <c r="E336" s="4">
        <v>20.67</v>
      </c>
      <c r="F336" s="1" t="s">
        <v>322</v>
      </c>
      <c r="G336" s="5">
        <v>0</v>
      </c>
      <c r="H336" s="5">
        <v>0</v>
      </c>
      <c r="I336" s="5">
        <v>94</v>
      </c>
      <c r="J336" s="5">
        <v>0</v>
      </c>
      <c r="K336" s="5">
        <v>0</v>
      </c>
      <c r="L336" s="5">
        <f t="shared" si="10"/>
        <v>94</v>
      </c>
      <c r="M336" s="1" t="s">
        <v>323</v>
      </c>
      <c r="N336" s="1">
        <v>94</v>
      </c>
      <c r="O336" s="1" t="s">
        <v>1649</v>
      </c>
      <c r="P336" s="3">
        <v>113680</v>
      </c>
      <c r="R336" s="104" t="s">
        <v>1608</v>
      </c>
    </row>
    <row r="337" spans="1:18" x14ac:dyDescent="0.2">
      <c r="A337" s="8" t="str">
        <f t="shared" si="11"/>
        <v>SCRASR00098**C</v>
      </c>
      <c r="B337" s="1" t="s">
        <v>447</v>
      </c>
      <c r="C337" s="1" t="s">
        <v>480</v>
      </c>
      <c r="D337" s="4">
        <v>20.67</v>
      </c>
      <c r="E337" s="4">
        <v>21.01</v>
      </c>
      <c r="F337" s="1" t="s">
        <v>324</v>
      </c>
      <c r="G337" s="5">
        <v>0</v>
      </c>
      <c r="H337" s="5">
        <v>0</v>
      </c>
      <c r="I337" s="5">
        <v>22</v>
      </c>
      <c r="J337" s="5">
        <v>0</v>
      </c>
      <c r="K337" s="5">
        <v>0</v>
      </c>
      <c r="L337" s="5">
        <f t="shared" si="10"/>
        <v>22</v>
      </c>
      <c r="M337" s="1" t="s">
        <v>483</v>
      </c>
      <c r="N337" s="1">
        <v>22</v>
      </c>
      <c r="O337" s="1" t="s">
        <v>1649</v>
      </c>
      <c r="P337" s="3">
        <v>113680</v>
      </c>
      <c r="R337" s="104" t="s">
        <v>1608</v>
      </c>
    </row>
    <row r="338" spans="1:18" x14ac:dyDescent="0.2">
      <c r="A338" s="8" t="str">
        <f t="shared" si="11"/>
        <v>SCRASR00098**C</v>
      </c>
      <c r="B338" s="1" t="s">
        <v>447</v>
      </c>
      <c r="C338" s="1" t="s">
        <v>480</v>
      </c>
      <c r="D338" s="4">
        <v>21.01</v>
      </c>
      <c r="E338" s="4">
        <v>23.49</v>
      </c>
      <c r="F338" s="1" t="s">
        <v>322</v>
      </c>
      <c r="G338" s="5">
        <v>0</v>
      </c>
      <c r="H338" s="5">
        <v>0</v>
      </c>
      <c r="I338" s="5">
        <v>168</v>
      </c>
      <c r="J338" s="5">
        <v>0</v>
      </c>
      <c r="K338" s="5">
        <v>0</v>
      </c>
      <c r="L338" s="5">
        <f t="shared" si="10"/>
        <v>168</v>
      </c>
      <c r="M338" s="1" t="s">
        <v>323</v>
      </c>
      <c r="N338" s="1">
        <v>168</v>
      </c>
      <c r="O338" s="1" t="s">
        <v>1649</v>
      </c>
      <c r="P338" s="3">
        <v>113680</v>
      </c>
      <c r="R338" s="104" t="s">
        <v>1608</v>
      </c>
    </row>
    <row r="339" spans="1:18" x14ac:dyDescent="0.2">
      <c r="A339" s="8" t="str">
        <f t="shared" si="11"/>
        <v>SCRASR00098**C</v>
      </c>
      <c r="B339" s="1" t="s">
        <v>447</v>
      </c>
      <c r="C339" s="1" t="s">
        <v>480</v>
      </c>
      <c r="D339" s="4">
        <v>23.49</v>
      </c>
      <c r="E339" s="4">
        <v>23.74</v>
      </c>
      <c r="F339" s="1" t="s">
        <v>324</v>
      </c>
      <c r="G339" s="5">
        <v>0</v>
      </c>
      <c r="H339" s="5">
        <v>0</v>
      </c>
      <c r="I339" s="5">
        <v>22</v>
      </c>
      <c r="J339" s="5">
        <v>0</v>
      </c>
      <c r="K339" s="5">
        <v>0</v>
      </c>
      <c r="L339" s="5">
        <f t="shared" si="10"/>
        <v>22</v>
      </c>
      <c r="M339" s="1" t="s">
        <v>484</v>
      </c>
      <c r="N339" s="1">
        <v>22</v>
      </c>
      <c r="O339" s="1" t="s">
        <v>1649</v>
      </c>
      <c r="P339" s="3">
        <v>113680</v>
      </c>
      <c r="R339" s="104" t="s">
        <v>1608</v>
      </c>
    </row>
    <row r="340" spans="1:18" hidden="1" x14ac:dyDescent="0.2">
      <c r="A340" s="8" t="str">
        <f t="shared" si="11"/>
        <v>SCRASR00100**C</v>
      </c>
      <c r="B340" s="1" t="s">
        <v>447</v>
      </c>
      <c r="C340" s="1" t="s">
        <v>485</v>
      </c>
      <c r="D340" s="4">
        <v>0</v>
      </c>
      <c r="E340" s="4">
        <v>0.59</v>
      </c>
      <c r="F340" s="1" t="s">
        <v>322</v>
      </c>
      <c r="G340" s="5">
        <v>0</v>
      </c>
      <c r="H340" s="5">
        <v>0</v>
      </c>
      <c r="I340" s="5">
        <v>39</v>
      </c>
      <c r="J340" s="5">
        <v>0</v>
      </c>
      <c r="K340" s="5">
        <v>0</v>
      </c>
      <c r="L340" s="5">
        <f t="shared" si="10"/>
        <v>39</v>
      </c>
      <c r="M340" s="1" t="s">
        <v>323</v>
      </c>
      <c r="N340" s="1">
        <v>39</v>
      </c>
      <c r="O340" s="1" t="s">
        <v>1660</v>
      </c>
      <c r="P340" s="3">
        <v>105561</v>
      </c>
    </row>
    <row r="341" spans="1:18" hidden="1" x14ac:dyDescent="0.2">
      <c r="A341" s="8" t="str">
        <f t="shared" si="11"/>
        <v>SCRASR00100**C</v>
      </c>
      <c r="B341" s="1" t="s">
        <v>447</v>
      </c>
      <c r="C341" s="1" t="s">
        <v>485</v>
      </c>
      <c r="D341" s="4">
        <v>0.59</v>
      </c>
      <c r="E341" s="4">
        <v>0.83</v>
      </c>
      <c r="F341" s="1" t="s">
        <v>329</v>
      </c>
      <c r="G341" s="5">
        <v>0</v>
      </c>
      <c r="H341" s="5">
        <v>0</v>
      </c>
      <c r="I341" s="5">
        <v>32</v>
      </c>
      <c r="J341" s="5">
        <v>0</v>
      </c>
      <c r="K341" s="5">
        <v>0</v>
      </c>
      <c r="L341" s="5">
        <f t="shared" si="10"/>
        <v>32</v>
      </c>
      <c r="M341" s="1" t="s">
        <v>343</v>
      </c>
      <c r="N341" s="1">
        <v>32</v>
      </c>
      <c r="O341" s="1" t="s">
        <v>1660</v>
      </c>
      <c r="P341" s="3">
        <v>105561</v>
      </c>
    </row>
    <row r="342" spans="1:18" hidden="1" x14ac:dyDescent="0.2">
      <c r="A342" s="8" t="str">
        <f t="shared" si="11"/>
        <v>SCRASR00100**C</v>
      </c>
      <c r="B342" s="1" t="s">
        <v>447</v>
      </c>
      <c r="C342" s="1" t="s">
        <v>485</v>
      </c>
      <c r="D342" s="4">
        <v>0.83</v>
      </c>
      <c r="E342" s="4">
        <v>1</v>
      </c>
      <c r="F342" s="1" t="s">
        <v>322</v>
      </c>
      <c r="G342" s="5">
        <v>0</v>
      </c>
      <c r="H342" s="5">
        <v>0</v>
      </c>
      <c r="I342" s="5">
        <v>11</v>
      </c>
      <c r="J342" s="5">
        <v>0</v>
      </c>
      <c r="K342" s="5">
        <v>0</v>
      </c>
      <c r="L342" s="5">
        <f t="shared" si="10"/>
        <v>11</v>
      </c>
      <c r="M342" s="1" t="s">
        <v>323</v>
      </c>
      <c r="N342" s="1">
        <v>11</v>
      </c>
      <c r="O342" s="1" t="s">
        <v>1660</v>
      </c>
      <c r="P342" s="3">
        <v>105561</v>
      </c>
    </row>
    <row r="343" spans="1:18" hidden="1" x14ac:dyDescent="0.2">
      <c r="A343" s="8" t="str">
        <f t="shared" si="11"/>
        <v>SCRASR00100**C</v>
      </c>
      <c r="B343" s="1" t="s">
        <v>447</v>
      </c>
      <c r="C343" s="1" t="s">
        <v>485</v>
      </c>
      <c r="D343" s="4">
        <v>1</v>
      </c>
      <c r="E343" s="4">
        <v>1.24</v>
      </c>
      <c r="F343" s="1" t="s">
        <v>329</v>
      </c>
      <c r="G343" s="5">
        <v>0</v>
      </c>
      <c r="H343" s="5">
        <v>0</v>
      </c>
      <c r="I343" s="5">
        <v>32</v>
      </c>
      <c r="J343" s="5">
        <v>0</v>
      </c>
      <c r="K343" s="5">
        <v>0</v>
      </c>
      <c r="L343" s="5">
        <f t="shared" si="10"/>
        <v>32</v>
      </c>
      <c r="M343" s="1" t="s">
        <v>343</v>
      </c>
      <c r="N343" s="1">
        <v>32</v>
      </c>
      <c r="O343" s="1" t="s">
        <v>1660</v>
      </c>
      <c r="P343" s="3">
        <v>105561</v>
      </c>
    </row>
    <row r="344" spans="1:18" hidden="1" x14ac:dyDescent="0.2">
      <c r="A344" s="8" t="str">
        <f t="shared" si="11"/>
        <v>SCRASR00100**C</v>
      </c>
      <c r="B344" s="1" t="s">
        <v>447</v>
      </c>
      <c r="C344" s="1" t="s">
        <v>485</v>
      </c>
      <c r="D344" s="4">
        <v>1.24</v>
      </c>
      <c r="E344" s="4">
        <v>5.84</v>
      </c>
      <c r="F344" s="1" t="s">
        <v>322</v>
      </c>
      <c r="G344" s="5">
        <v>0</v>
      </c>
      <c r="H344" s="5">
        <v>0</v>
      </c>
      <c r="I344" s="5">
        <v>304</v>
      </c>
      <c r="J344" s="5">
        <v>0</v>
      </c>
      <c r="K344" s="5">
        <v>0</v>
      </c>
      <c r="L344" s="5">
        <f t="shared" si="10"/>
        <v>304</v>
      </c>
      <c r="M344" s="1" t="s">
        <v>323</v>
      </c>
      <c r="N344" s="1">
        <v>304</v>
      </c>
      <c r="O344" s="1" t="s">
        <v>1660</v>
      </c>
      <c r="P344" s="3">
        <v>105561</v>
      </c>
    </row>
    <row r="345" spans="1:18" hidden="1" x14ac:dyDescent="0.2">
      <c r="A345" s="8" t="str">
        <f t="shared" si="11"/>
        <v>SCRASR00100**C</v>
      </c>
      <c r="B345" s="1" t="s">
        <v>447</v>
      </c>
      <c r="C345" s="1" t="s">
        <v>485</v>
      </c>
      <c r="D345" s="4">
        <v>5.84</v>
      </c>
      <c r="E345" s="4">
        <v>6.02</v>
      </c>
      <c r="F345" s="1" t="s">
        <v>327</v>
      </c>
      <c r="G345" s="5">
        <v>0</v>
      </c>
      <c r="H345" s="5">
        <v>0</v>
      </c>
      <c r="I345" s="5">
        <v>29</v>
      </c>
      <c r="J345" s="5">
        <v>0</v>
      </c>
      <c r="K345" s="5">
        <v>0</v>
      </c>
      <c r="L345" s="5">
        <f t="shared" si="10"/>
        <v>29</v>
      </c>
      <c r="M345" s="1" t="s">
        <v>347</v>
      </c>
      <c r="N345" s="1">
        <v>29</v>
      </c>
      <c r="O345" s="1" t="s">
        <v>1660</v>
      </c>
      <c r="P345" s="3">
        <v>105561</v>
      </c>
    </row>
    <row r="346" spans="1:18" hidden="1" x14ac:dyDescent="0.2">
      <c r="A346" s="8" t="str">
        <f t="shared" si="11"/>
        <v>SCRASR00100**C</v>
      </c>
      <c r="B346" s="1" t="s">
        <v>447</v>
      </c>
      <c r="C346" s="1" t="s">
        <v>485</v>
      </c>
      <c r="D346" s="4">
        <v>6.02</v>
      </c>
      <c r="E346" s="4">
        <v>6.2</v>
      </c>
      <c r="F346" s="1" t="s">
        <v>355</v>
      </c>
      <c r="G346" s="5">
        <v>16</v>
      </c>
      <c r="H346" s="5">
        <v>0</v>
      </c>
      <c r="I346" s="5">
        <v>11</v>
      </c>
      <c r="J346" s="5">
        <v>0</v>
      </c>
      <c r="K346" s="5">
        <v>0</v>
      </c>
      <c r="L346" s="5">
        <f t="shared" si="10"/>
        <v>27</v>
      </c>
      <c r="M346" s="1" t="s">
        <v>488</v>
      </c>
      <c r="N346" s="1">
        <v>27</v>
      </c>
      <c r="O346" s="1" t="s">
        <v>1660</v>
      </c>
      <c r="P346" s="3">
        <v>105561</v>
      </c>
    </row>
    <row r="347" spans="1:18" hidden="1" x14ac:dyDescent="0.2">
      <c r="A347" s="8" t="str">
        <f t="shared" si="11"/>
        <v>SCRASR00100**C</v>
      </c>
      <c r="B347" s="1" t="s">
        <v>447</v>
      </c>
      <c r="C347" s="1" t="s">
        <v>485</v>
      </c>
      <c r="D347" s="4">
        <v>18.37</v>
      </c>
      <c r="E347" s="4">
        <v>18.52</v>
      </c>
      <c r="F347" s="1" t="s">
        <v>334</v>
      </c>
      <c r="G347" s="5">
        <v>16</v>
      </c>
      <c r="H347" s="5">
        <v>0</v>
      </c>
      <c r="I347" s="5">
        <v>11</v>
      </c>
      <c r="J347" s="5">
        <v>0</v>
      </c>
      <c r="K347" s="5">
        <v>0</v>
      </c>
      <c r="L347" s="5">
        <f t="shared" si="10"/>
        <v>27</v>
      </c>
      <c r="M347" s="1" t="s">
        <v>487</v>
      </c>
      <c r="N347" s="1">
        <v>27</v>
      </c>
      <c r="O347" s="1" t="s">
        <v>1660</v>
      </c>
      <c r="P347" s="3">
        <v>105561</v>
      </c>
    </row>
    <row r="348" spans="1:18" hidden="1" x14ac:dyDescent="0.2">
      <c r="A348" s="8" t="str">
        <f t="shared" si="11"/>
        <v>SCRASR00100**C</v>
      </c>
      <c r="B348" s="1" t="s">
        <v>447</v>
      </c>
      <c r="C348" s="1" t="s">
        <v>485</v>
      </c>
      <c r="D348" s="4">
        <v>18.52</v>
      </c>
      <c r="E348" s="4">
        <v>19.86</v>
      </c>
      <c r="F348" s="1" t="s">
        <v>322</v>
      </c>
      <c r="G348" s="5">
        <v>0</v>
      </c>
      <c r="H348" s="5">
        <v>0</v>
      </c>
      <c r="I348" s="5">
        <v>84</v>
      </c>
      <c r="J348" s="5">
        <v>0</v>
      </c>
      <c r="K348" s="5">
        <v>0</v>
      </c>
      <c r="L348" s="5">
        <f t="shared" si="10"/>
        <v>84</v>
      </c>
      <c r="M348" s="1" t="s">
        <v>323</v>
      </c>
      <c r="N348" s="1">
        <v>84</v>
      </c>
      <c r="O348" s="1" t="s">
        <v>1660</v>
      </c>
      <c r="P348" s="3">
        <v>105561</v>
      </c>
    </row>
    <row r="349" spans="1:18" hidden="1" x14ac:dyDescent="0.2">
      <c r="A349" s="8" t="str">
        <f t="shared" si="11"/>
        <v>SCRASR00100**C</v>
      </c>
      <c r="B349" s="1" t="s">
        <v>447</v>
      </c>
      <c r="C349" s="1" t="s">
        <v>485</v>
      </c>
      <c r="D349" s="4">
        <v>19.86</v>
      </c>
      <c r="E349" s="4">
        <v>20.09</v>
      </c>
      <c r="F349" s="1" t="s">
        <v>327</v>
      </c>
      <c r="G349" s="5">
        <v>0</v>
      </c>
      <c r="H349" s="5">
        <v>0</v>
      </c>
      <c r="I349" s="5">
        <v>36</v>
      </c>
      <c r="J349" s="5">
        <v>0</v>
      </c>
      <c r="K349" s="5">
        <v>0</v>
      </c>
      <c r="L349" s="5">
        <f t="shared" si="10"/>
        <v>36</v>
      </c>
      <c r="M349" s="1" t="s">
        <v>347</v>
      </c>
      <c r="N349" s="1">
        <v>36</v>
      </c>
      <c r="O349" s="1" t="s">
        <v>1660</v>
      </c>
      <c r="P349" s="3">
        <v>105561</v>
      </c>
    </row>
    <row r="350" spans="1:18" hidden="1" x14ac:dyDescent="0.2">
      <c r="A350" s="8" t="str">
        <f t="shared" si="11"/>
        <v>SCRASR00100**C</v>
      </c>
      <c r="B350" s="1" t="s">
        <v>447</v>
      </c>
      <c r="C350" s="1" t="s">
        <v>485</v>
      </c>
      <c r="D350" s="4">
        <v>20.09</v>
      </c>
      <c r="E350" s="4">
        <v>21.76</v>
      </c>
      <c r="F350" s="1" t="s">
        <v>322</v>
      </c>
      <c r="G350" s="5">
        <v>0</v>
      </c>
      <c r="H350" s="5">
        <v>0</v>
      </c>
      <c r="I350" s="5">
        <v>131</v>
      </c>
      <c r="J350" s="5">
        <v>0</v>
      </c>
      <c r="K350" s="5">
        <v>0</v>
      </c>
      <c r="L350" s="5">
        <f t="shared" si="10"/>
        <v>131</v>
      </c>
      <c r="M350" s="1" t="s">
        <v>323</v>
      </c>
      <c r="N350" s="1">
        <v>131</v>
      </c>
      <c r="O350" s="1" t="s">
        <v>1660</v>
      </c>
      <c r="P350" s="3">
        <v>105561</v>
      </c>
    </row>
    <row r="351" spans="1:18" hidden="1" x14ac:dyDescent="0.2">
      <c r="A351" s="8" t="str">
        <f t="shared" si="11"/>
        <v>SCRASR00100**C</v>
      </c>
      <c r="B351" s="1" t="s">
        <v>447</v>
      </c>
      <c r="C351" s="1" t="s">
        <v>485</v>
      </c>
      <c r="D351" s="4">
        <v>21.76</v>
      </c>
      <c r="E351" s="4">
        <v>22.16</v>
      </c>
      <c r="F351" s="1" t="s">
        <v>327</v>
      </c>
      <c r="G351" s="5">
        <v>0</v>
      </c>
      <c r="H351" s="5">
        <v>0</v>
      </c>
      <c r="I351" s="5">
        <v>64</v>
      </c>
      <c r="J351" s="5">
        <v>0</v>
      </c>
      <c r="K351" s="5">
        <v>0</v>
      </c>
      <c r="L351" s="5">
        <f t="shared" si="10"/>
        <v>64</v>
      </c>
      <c r="M351" s="1" t="s">
        <v>115</v>
      </c>
      <c r="N351" s="1">
        <v>64</v>
      </c>
      <c r="O351" s="1" t="s">
        <v>1660</v>
      </c>
      <c r="P351" s="3">
        <v>105561</v>
      </c>
    </row>
    <row r="352" spans="1:18" hidden="1" x14ac:dyDescent="0.2">
      <c r="A352" s="8" t="str">
        <f t="shared" si="11"/>
        <v>SCRASR00100**C</v>
      </c>
      <c r="B352" s="1" t="s">
        <v>447</v>
      </c>
      <c r="C352" s="1" t="s">
        <v>485</v>
      </c>
      <c r="D352" s="4">
        <v>22.16</v>
      </c>
      <c r="E352" s="4">
        <v>25.32</v>
      </c>
      <c r="F352" s="1" t="s">
        <v>322</v>
      </c>
      <c r="G352" s="5">
        <v>0</v>
      </c>
      <c r="H352" s="5">
        <v>0</v>
      </c>
      <c r="I352" s="5">
        <v>205</v>
      </c>
      <c r="J352" s="5">
        <v>0</v>
      </c>
      <c r="K352" s="5">
        <v>0</v>
      </c>
      <c r="L352" s="5">
        <f t="shared" si="10"/>
        <v>205</v>
      </c>
      <c r="M352" s="1" t="s">
        <v>323</v>
      </c>
      <c r="N352" s="1">
        <v>205</v>
      </c>
      <c r="O352" s="1" t="s">
        <v>1660</v>
      </c>
      <c r="P352" s="3">
        <v>105561</v>
      </c>
    </row>
    <row r="353" spans="1:16" hidden="1" x14ac:dyDescent="0.2">
      <c r="A353" s="8" t="str">
        <f t="shared" si="11"/>
        <v>SCRASR00103**C</v>
      </c>
      <c r="B353" s="1" t="s">
        <v>447</v>
      </c>
      <c r="C353" s="1" t="s">
        <v>489</v>
      </c>
      <c r="D353" s="4">
        <v>0</v>
      </c>
      <c r="E353" s="4">
        <v>2.09</v>
      </c>
      <c r="F353" s="1" t="s">
        <v>322</v>
      </c>
      <c r="G353" s="5">
        <v>0</v>
      </c>
      <c r="H353" s="5">
        <v>0</v>
      </c>
      <c r="I353" s="5">
        <v>137</v>
      </c>
      <c r="J353" s="5">
        <v>0</v>
      </c>
      <c r="K353" s="5">
        <v>0</v>
      </c>
      <c r="L353" s="5">
        <f t="shared" si="10"/>
        <v>137</v>
      </c>
      <c r="M353" s="1" t="s">
        <v>323</v>
      </c>
      <c r="N353" s="1">
        <v>137</v>
      </c>
      <c r="O353" s="1" t="s">
        <v>1660</v>
      </c>
      <c r="P353" s="3">
        <v>105561</v>
      </c>
    </row>
    <row r="354" spans="1:16" hidden="1" x14ac:dyDescent="0.2">
      <c r="A354" s="8" t="str">
        <f t="shared" si="11"/>
        <v>SCRASR00103**C</v>
      </c>
      <c r="B354" s="1" t="s">
        <v>447</v>
      </c>
      <c r="C354" s="1" t="s">
        <v>489</v>
      </c>
      <c r="D354" s="4">
        <v>2.09</v>
      </c>
      <c r="E354" s="4">
        <v>2.29</v>
      </c>
      <c r="F354" s="1" t="s">
        <v>334</v>
      </c>
      <c r="G354" s="5">
        <v>16</v>
      </c>
      <c r="H354" s="5">
        <v>0</v>
      </c>
      <c r="I354" s="5">
        <v>11</v>
      </c>
      <c r="J354" s="5">
        <v>0</v>
      </c>
      <c r="K354" s="5">
        <v>0</v>
      </c>
      <c r="L354" s="5">
        <f t="shared" si="10"/>
        <v>27</v>
      </c>
      <c r="M354" s="1" t="s">
        <v>490</v>
      </c>
      <c r="N354" s="1">
        <v>27</v>
      </c>
      <c r="O354" s="1" t="s">
        <v>1660</v>
      </c>
      <c r="P354" s="3">
        <v>105561</v>
      </c>
    </row>
    <row r="355" spans="1:16" hidden="1" x14ac:dyDescent="0.2">
      <c r="A355" s="8" t="str">
        <f t="shared" si="11"/>
        <v>SCRASR00103**C</v>
      </c>
      <c r="B355" s="1" t="s">
        <v>447</v>
      </c>
      <c r="C355" s="1" t="s">
        <v>489</v>
      </c>
      <c r="D355" s="4">
        <v>2.44</v>
      </c>
      <c r="E355" s="4">
        <v>2.63</v>
      </c>
      <c r="F355" s="1" t="s">
        <v>334</v>
      </c>
      <c r="G355" s="5">
        <v>16</v>
      </c>
      <c r="H355" s="5">
        <v>0</v>
      </c>
      <c r="I355" s="5">
        <v>11</v>
      </c>
      <c r="J355" s="5">
        <v>0</v>
      </c>
      <c r="K355" s="5">
        <v>0</v>
      </c>
      <c r="L355" s="5">
        <f t="shared" si="10"/>
        <v>27</v>
      </c>
      <c r="M355" s="1" t="s">
        <v>491</v>
      </c>
      <c r="N355" s="1">
        <v>27</v>
      </c>
      <c r="O355" s="1" t="s">
        <v>1660</v>
      </c>
      <c r="P355" s="3">
        <v>105561</v>
      </c>
    </row>
    <row r="356" spans="1:16" hidden="1" x14ac:dyDescent="0.2">
      <c r="A356" s="8" t="str">
        <f t="shared" si="11"/>
        <v>SCRASR00103**C</v>
      </c>
      <c r="B356" s="1" t="s">
        <v>447</v>
      </c>
      <c r="C356" s="1" t="s">
        <v>489</v>
      </c>
      <c r="D356" s="4">
        <v>2.63</v>
      </c>
      <c r="E356" s="4">
        <v>4.79</v>
      </c>
      <c r="F356" s="1" t="s">
        <v>322</v>
      </c>
      <c r="G356" s="5">
        <v>0</v>
      </c>
      <c r="H356" s="5">
        <v>0</v>
      </c>
      <c r="I356" s="5">
        <v>143</v>
      </c>
      <c r="J356" s="5">
        <v>0</v>
      </c>
      <c r="K356" s="5">
        <v>0</v>
      </c>
      <c r="L356" s="5">
        <f t="shared" si="10"/>
        <v>143</v>
      </c>
      <c r="M356" s="1" t="s">
        <v>323</v>
      </c>
      <c r="N356" s="1">
        <v>143</v>
      </c>
      <c r="O356" s="1" t="s">
        <v>1660</v>
      </c>
      <c r="P356" s="3">
        <v>105561</v>
      </c>
    </row>
    <row r="357" spans="1:16" hidden="1" x14ac:dyDescent="0.2">
      <c r="A357" s="8" t="str">
        <f t="shared" si="11"/>
        <v>SCRASR00103**C</v>
      </c>
      <c r="B357" s="1" t="s">
        <v>447</v>
      </c>
      <c r="C357" s="1" t="s">
        <v>489</v>
      </c>
      <c r="D357" s="4">
        <v>4.79</v>
      </c>
      <c r="E357" s="4">
        <v>5.29</v>
      </c>
      <c r="F357" s="1" t="s">
        <v>334</v>
      </c>
      <c r="G357" s="5">
        <v>32</v>
      </c>
      <c r="H357" s="5">
        <v>0</v>
      </c>
      <c r="I357" s="5">
        <v>22</v>
      </c>
      <c r="J357" s="5">
        <v>0</v>
      </c>
      <c r="K357" s="5">
        <v>0</v>
      </c>
      <c r="L357" s="5">
        <f t="shared" si="10"/>
        <v>54</v>
      </c>
      <c r="M357" s="1" t="s">
        <v>494</v>
      </c>
      <c r="N357" s="1">
        <v>54</v>
      </c>
      <c r="O357" s="1" t="s">
        <v>1660</v>
      </c>
      <c r="P357" s="3">
        <v>105561</v>
      </c>
    </row>
    <row r="358" spans="1:16" hidden="1" x14ac:dyDescent="0.2">
      <c r="A358" s="8" t="str">
        <f t="shared" si="11"/>
        <v>SCRASR00103**C</v>
      </c>
      <c r="B358" s="1" t="s">
        <v>447</v>
      </c>
      <c r="C358" s="1" t="s">
        <v>489</v>
      </c>
      <c r="D358" s="4">
        <v>5.29</v>
      </c>
      <c r="E358" s="4">
        <v>8.64</v>
      </c>
      <c r="F358" s="1" t="s">
        <v>322</v>
      </c>
      <c r="G358" s="5">
        <v>0</v>
      </c>
      <c r="H358" s="5">
        <v>0</v>
      </c>
      <c r="I358" s="5">
        <v>220</v>
      </c>
      <c r="J358" s="5">
        <v>0</v>
      </c>
      <c r="K358" s="5">
        <v>0</v>
      </c>
      <c r="L358" s="5">
        <f t="shared" si="10"/>
        <v>220</v>
      </c>
      <c r="M358" s="1" t="s">
        <v>323</v>
      </c>
      <c r="N358" s="1">
        <v>220</v>
      </c>
      <c r="O358" s="1" t="s">
        <v>1660</v>
      </c>
      <c r="P358" s="3">
        <v>105561</v>
      </c>
    </row>
    <row r="359" spans="1:16" hidden="1" x14ac:dyDescent="0.2">
      <c r="A359" s="8" t="str">
        <f t="shared" si="11"/>
        <v>SCRASR00103**C</v>
      </c>
      <c r="B359" s="1" t="s">
        <v>447</v>
      </c>
      <c r="C359" s="1" t="s">
        <v>489</v>
      </c>
      <c r="D359" s="4">
        <v>8.64</v>
      </c>
      <c r="E359" s="4">
        <v>8.81</v>
      </c>
      <c r="F359" s="1" t="s">
        <v>334</v>
      </c>
      <c r="G359" s="5">
        <v>16</v>
      </c>
      <c r="H359" s="5">
        <v>0</v>
      </c>
      <c r="I359" s="5">
        <v>11</v>
      </c>
      <c r="J359" s="5">
        <v>0</v>
      </c>
      <c r="K359" s="5">
        <v>0</v>
      </c>
      <c r="L359" s="5">
        <f t="shared" si="10"/>
        <v>27</v>
      </c>
      <c r="M359" s="1" t="s">
        <v>495</v>
      </c>
      <c r="N359" s="1">
        <v>27</v>
      </c>
      <c r="O359" s="1" t="s">
        <v>1660</v>
      </c>
      <c r="P359" s="3">
        <v>105561</v>
      </c>
    </row>
    <row r="360" spans="1:16" hidden="1" x14ac:dyDescent="0.2">
      <c r="A360" s="8" t="str">
        <f t="shared" si="11"/>
        <v>SCRASR00103**C</v>
      </c>
      <c r="B360" s="1" t="s">
        <v>447</v>
      </c>
      <c r="C360" s="1" t="s">
        <v>489</v>
      </c>
      <c r="D360" s="4">
        <v>9.92</v>
      </c>
      <c r="E360" s="4">
        <v>10.119999999999999</v>
      </c>
      <c r="F360" s="1" t="s">
        <v>334</v>
      </c>
      <c r="G360" s="5">
        <v>16</v>
      </c>
      <c r="H360" s="5">
        <v>0</v>
      </c>
      <c r="I360" s="5">
        <v>11</v>
      </c>
      <c r="J360" s="5">
        <v>0</v>
      </c>
      <c r="K360" s="5">
        <v>0</v>
      </c>
      <c r="L360" s="5">
        <f t="shared" si="10"/>
        <v>27</v>
      </c>
      <c r="M360" s="1" t="s">
        <v>496</v>
      </c>
      <c r="N360" s="1">
        <v>27</v>
      </c>
      <c r="O360" s="1" t="s">
        <v>1662</v>
      </c>
      <c r="P360" s="96">
        <v>116940</v>
      </c>
    </row>
    <row r="361" spans="1:16" hidden="1" x14ac:dyDescent="0.2">
      <c r="A361" s="8" t="str">
        <f t="shared" si="11"/>
        <v>SCRASR00103**C</v>
      </c>
      <c r="B361" s="1" t="s">
        <v>447</v>
      </c>
      <c r="C361" s="1" t="s">
        <v>489</v>
      </c>
      <c r="D361" s="4">
        <v>10.119999999999999</v>
      </c>
      <c r="E361" s="4">
        <v>13.18</v>
      </c>
      <c r="F361" s="1" t="s">
        <v>322</v>
      </c>
      <c r="G361" s="5">
        <v>0</v>
      </c>
      <c r="H361" s="5">
        <v>0</v>
      </c>
      <c r="I361" s="5">
        <v>196</v>
      </c>
      <c r="J361" s="5">
        <v>0</v>
      </c>
      <c r="K361" s="5">
        <v>0</v>
      </c>
      <c r="L361" s="5">
        <f t="shared" si="10"/>
        <v>196</v>
      </c>
      <c r="M361" s="1" t="s">
        <v>323</v>
      </c>
      <c r="N361" s="1">
        <v>196</v>
      </c>
      <c r="O361" s="1" t="s">
        <v>1662</v>
      </c>
      <c r="P361" s="96">
        <v>116940</v>
      </c>
    </row>
    <row r="362" spans="1:16" hidden="1" x14ac:dyDescent="0.2">
      <c r="A362" s="8" t="str">
        <f t="shared" si="11"/>
        <v>SCRASR00103**C</v>
      </c>
      <c r="B362" s="1" t="s">
        <v>447</v>
      </c>
      <c r="C362" s="1" t="s">
        <v>489</v>
      </c>
      <c r="D362" s="4">
        <v>13.18</v>
      </c>
      <c r="E362" s="4">
        <v>13.4</v>
      </c>
      <c r="F362" s="1" t="s">
        <v>329</v>
      </c>
      <c r="G362" s="5">
        <v>0</v>
      </c>
      <c r="H362" s="5">
        <v>0</v>
      </c>
      <c r="I362" s="5">
        <v>31</v>
      </c>
      <c r="J362" s="5">
        <v>0</v>
      </c>
      <c r="K362" s="5">
        <v>0</v>
      </c>
      <c r="L362" s="5">
        <f t="shared" si="10"/>
        <v>31</v>
      </c>
      <c r="M362" s="1" t="s">
        <v>343</v>
      </c>
      <c r="N362" s="1">
        <v>31</v>
      </c>
      <c r="O362" s="1" t="s">
        <v>1662</v>
      </c>
      <c r="P362" s="96">
        <v>116940</v>
      </c>
    </row>
    <row r="363" spans="1:16" hidden="1" x14ac:dyDescent="0.2">
      <c r="A363" s="8" t="str">
        <f t="shared" si="11"/>
        <v>SCRASR00103**C</v>
      </c>
      <c r="B363" s="1" t="s">
        <v>447</v>
      </c>
      <c r="C363" s="1" t="s">
        <v>489</v>
      </c>
      <c r="D363" s="4">
        <v>13.4</v>
      </c>
      <c r="E363" s="4">
        <v>13.53</v>
      </c>
      <c r="F363" s="1" t="s">
        <v>322</v>
      </c>
      <c r="G363" s="5">
        <v>0</v>
      </c>
      <c r="H363" s="5">
        <v>0</v>
      </c>
      <c r="I363" s="5">
        <v>10</v>
      </c>
      <c r="J363" s="5">
        <v>0</v>
      </c>
      <c r="K363" s="5">
        <v>0</v>
      </c>
      <c r="L363" s="5">
        <f t="shared" si="10"/>
        <v>10</v>
      </c>
      <c r="M363" s="1" t="s">
        <v>323</v>
      </c>
      <c r="N363" s="1">
        <v>10</v>
      </c>
      <c r="O363" s="1" t="s">
        <v>1662</v>
      </c>
      <c r="P363" s="96">
        <v>116940</v>
      </c>
    </row>
    <row r="364" spans="1:16" hidden="1" x14ac:dyDescent="0.2">
      <c r="A364" s="8" t="str">
        <f t="shared" si="11"/>
        <v>SCRASR00103**C</v>
      </c>
      <c r="B364" s="1" t="s">
        <v>447</v>
      </c>
      <c r="C364" s="1" t="s">
        <v>489</v>
      </c>
      <c r="D364" s="4">
        <v>14.88</v>
      </c>
      <c r="E364" s="4">
        <v>18.510000000000002</v>
      </c>
      <c r="F364" s="1" t="s">
        <v>322</v>
      </c>
      <c r="G364" s="5">
        <v>0</v>
      </c>
      <c r="H364" s="5">
        <v>0</v>
      </c>
      <c r="I364" s="5">
        <v>234</v>
      </c>
      <c r="J364" s="5">
        <v>0</v>
      </c>
      <c r="K364" s="5">
        <v>0</v>
      </c>
      <c r="L364" s="5">
        <f t="shared" si="10"/>
        <v>234</v>
      </c>
      <c r="M364" s="1" t="s">
        <v>323</v>
      </c>
      <c r="N364" s="1">
        <v>234</v>
      </c>
      <c r="O364" s="1" t="s">
        <v>1662</v>
      </c>
      <c r="P364" s="96">
        <v>116940</v>
      </c>
    </row>
    <row r="365" spans="1:16" hidden="1" x14ac:dyDescent="0.2">
      <c r="A365" s="8" t="str">
        <f t="shared" si="11"/>
        <v>SCRASR00103**C</v>
      </c>
      <c r="B365" s="1" t="s">
        <v>447</v>
      </c>
      <c r="C365" s="1" t="s">
        <v>489</v>
      </c>
      <c r="D365" s="4">
        <v>18.510000000000002</v>
      </c>
      <c r="E365" s="4">
        <v>18.850000000000001</v>
      </c>
      <c r="F365" s="1" t="s">
        <v>324</v>
      </c>
      <c r="G365" s="5">
        <v>0</v>
      </c>
      <c r="H365" s="5">
        <v>0</v>
      </c>
      <c r="I365" s="5">
        <v>22</v>
      </c>
      <c r="J365" s="5">
        <v>0</v>
      </c>
      <c r="K365" s="5">
        <v>0</v>
      </c>
      <c r="L365" s="5">
        <f t="shared" si="10"/>
        <v>22</v>
      </c>
      <c r="M365" s="1" t="s">
        <v>483</v>
      </c>
      <c r="N365" s="1">
        <v>22</v>
      </c>
      <c r="O365" s="1" t="s">
        <v>1662</v>
      </c>
      <c r="P365" s="96">
        <v>116940</v>
      </c>
    </row>
    <row r="366" spans="1:16" hidden="1" x14ac:dyDescent="0.2">
      <c r="A366" s="8" t="str">
        <f t="shared" si="11"/>
        <v>SCRASR00103**C</v>
      </c>
      <c r="B366" s="1" t="s">
        <v>447</v>
      </c>
      <c r="C366" s="1" t="s">
        <v>489</v>
      </c>
      <c r="D366" s="4">
        <v>18.850000000000001</v>
      </c>
      <c r="E366" s="4">
        <v>19.47</v>
      </c>
      <c r="F366" s="1" t="s">
        <v>322</v>
      </c>
      <c r="G366" s="5">
        <v>0</v>
      </c>
      <c r="H366" s="5">
        <v>0</v>
      </c>
      <c r="I366" s="5">
        <v>41</v>
      </c>
      <c r="J366" s="5">
        <v>0</v>
      </c>
      <c r="K366" s="5">
        <v>0</v>
      </c>
      <c r="L366" s="5">
        <f t="shared" si="10"/>
        <v>41</v>
      </c>
      <c r="M366" s="1" t="s">
        <v>323</v>
      </c>
      <c r="N366" s="1">
        <v>41</v>
      </c>
      <c r="O366" s="1" t="s">
        <v>1662</v>
      </c>
      <c r="P366" s="96">
        <v>116940</v>
      </c>
    </row>
    <row r="367" spans="1:16" hidden="1" x14ac:dyDescent="0.2">
      <c r="A367" s="8" t="str">
        <f t="shared" si="11"/>
        <v>SCRASR00103**C</v>
      </c>
      <c r="B367" s="1" t="s">
        <v>447</v>
      </c>
      <c r="C367" s="1" t="s">
        <v>489</v>
      </c>
      <c r="D367" s="4">
        <v>19.47</v>
      </c>
      <c r="E367" s="4">
        <v>19.690000000000001</v>
      </c>
      <c r="F367" s="1" t="s">
        <v>329</v>
      </c>
      <c r="G367" s="5">
        <v>0</v>
      </c>
      <c r="H367" s="5">
        <v>0</v>
      </c>
      <c r="I367" s="5">
        <v>29</v>
      </c>
      <c r="J367" s="5">
        <v>0</v>
      </c>
      <c r="K367" s="5">
        <v>0</v>
      </c>
      <c r="L367" s="5">
        <f t="shared" si="10"/>
        <v>29</v>
      </c>
      <c r="M367" s="1" t="s">
        <v>343</v>
      </c>
      <c r="N367" s="1">
        <v>29</v>
      </c>
      <c r="O367" s="1" t="s">
        <v>1662</v>
      </c>
      <c r="P367" s="96">
        <v>116940</v>
      </c>
    </row>
    <row r="368" spans="1:16" hidden="1" x14ac:dyDescent="0.2">
      <c r="A368" s="8" t="str">
        <f t="shared" si="11"/>
        <v>SCRASR00103**C</v>
      </c>
      <c r="B368" s="1" t="s">
        <v>447</v>
      </c>
      <c r="C368" s="1" t="s">
        <v>489</v>
      </c>
      <c r="D368" s="4">
        <v>19.690000000000001</v>
      </c>
      <c r="E368" s="4">
        <v>20.02</v>
      </c>
      <c r="F368" s="1" t="s">
        <v>322</v>
      </c>
      <c r="G368" s="5">
        <v>0</v>
      </c>
      <c r="H368" s="5">
        <v>0</v>
      </c>
      <c r="I368" s="5">
        <v>21</v>
      </c>
      <c r="J368" s="5">
        <v>0</v>
      </c>
      <c r="K368" s="5">
        <v>0</v>
      </c>
      <c r="L368" s="5">
        <f t="shared" si="10"/>
        <v>21</v>
      </c>
      <c r="M368" s="1" t="s">
        <v>323</v>
      </c>
      <c r="N368" s="1">
        <v>21</v>
      </c>
      <c r="O368" s="1" t="s">
        <v>1662</v>
      </c>
      <c r="P368" s="96">
        <v>116940</v>
      </c>
    </row>
    <row r="369" spans="1:19" hidden="1" x14ac:dyDescent="0.2">
      <c r="A369" s="8" t="str">
        <f t="shared" si="11"/>
        <v>SCRASR00103**C</v>
      </c>
      <c r="B369" s="1" t="s">
        <v>447</v>
      </c>
      <c r="C369" s="1" t="s">
        <v>489</v>
      </c>
      <c r="D369" s="4">
        <v>20.02</v>
      </c>
      <c r="E369" s="4">
        <v>20.22</v>
      </c>
      <c r="F369" s="1" t="s">
        <v>334</v>
      </c>
      <c r="G369" s="5">
        <v>16</v>
      </c>
      <c r="H369" s="5">
        <v>0</v>
      </c>
      <c r="I369" s="5">
        <v>11</v>
      </c>
      <c r="J369" s="5">
        <v>0</v>
      </c>
      <c r="K369" s="5">
        <v>0</v>
      </c>
      <c r="L369" s="5">
        <f t="shared" si="10"/>
        <v>27</v>
      </c>
      <c r="M369" s="1" t="s">
        <v>492</v>
      </c>
      <c r="N369" s="1">
        <v>27</v>
      </c>
      <c r="O369" s="1" t="s">
        <v>1662</v>
      </c>
      <c r="P369" s="96">
        <v>116940</v>
      </c>
    </row>
    <row r="370" spans="1:19" hidden="1" x14ac:dyDescent="0.2">
      <c r="A370" s="8" t="str">
        <f t="shared" si="11"/>
        <v>SCRASR00103**C</v>
      </c>
      <c r="B370" s="1" t="s">
        <v>447</v>
      </c>
      <c r="C370" s="1" t="s">
        <v>489</v>
      </c>
      <c r="D370" s="4">
        <v>20.22</v>
      </c>
      <c r="E370" s="4">
        <v>20.32</v>
      </c>
      <c r="F370" s="1" t="s">
        <v>327</v>
      </c>
      <c r="G370" s="5">
        <v>0</v>
      </c>
      <c r="H370" s="5">
        <v>0</v>
      </c>
      <c r="I370" s="5">
        <v>14</v>
      </c>
      <c r="J370" s="5">
        <v>0</v>
      </c>
      <c r="K370" s="5">
        <v>0</v>
      </c>
      <c r="L370" s="5">
        <f t="shared" si="10"/>
        <v>14</v>
      </c>
      <c r="M370" s="1" t="s">
        <v>493</v>
      </c>
      <c r="N370" s="1">
        <v>14</v>
      </c>
      <c r="O370" s="1" t="s">
        <v>1662</v>
      </c>
      <c r="P370" s="96">
        <v>116940</v>
      </c>
    </row>
    <row r="371" spans="1:19" hidden="1" x14ac:dyDescent="0.2">
      <c r="A371" s="8" t="str">
        <f t="shared" si="11"/>
        <v>SCRASR00103**C</v>
      </c>
      <c r="B371" s="1" t="s">
        <v>447</v>
      </c>
      <c r="C371" s="1" t="s">
        <v>489</v>
      </c>
      <c r="D371" s="4">
        <v>20.32</v>
      </c>
      <c r="E371" s="4">
        <v>22.43</v>
      </c>
      <c r="F371" s="1" t="s">
        <v>322</v>
      </c>
      <c r="G371" s="5">
        <v>0</v>
      </c>
      <c r="H371" s="5">
        <v>0</v>
      </c>
      <c r="I371" s="5">
        <v>136</v>
      </c>
      <c r="J371" s="5">
        <v>0</v>
      </c>
      <c r="K371" s="5">
        <v>0</v>
      </c>
      <c r="L371" s="5">
        <f t="shared" si="10"/>
        <v>136</v>
      </c>
      <c r="M371" s="1" t="s">
        <v>323</v>
      </c>
      <c r="N371" s="1">
        <v>136</v>
      </c>
      <c r="O371" s="1" t="s">
        <v>1662</v>
      </c>
      <c r="P371" s="96">
        <v>116940</v>
      </c>
    </row>
    <row r="372" spans="1:19" hidden="1" x14ac:dyDescent="0.2">
      <c r="A372" s="8" t="str">
        <f t="shared" si="11"/>
        <v>SCRASR00103**C</v>
      </c>
      <c r="B372" s="1" t="s">
        <v>447</v>
      </c>
      <c r="C372" s="1" t="s">
        <v>489</v>
      </c>
      <c r="D372" s="4">
        <v>22.43</v>
      </c>
      <c r="E372" s="4">
        <v>22.64</v>
      </c>
      <c r="F372" s="1" t="s">
        <v>327</v>
      </c>
      <c r="G372" s="5">
        <v>0</v>
      </c>
      <c r="H372" s="5">
        <v>0</v>
      </c>
      <c r="I372" s="5">
        <v>32</v>
      </c>
      <c r="J372" s="5">
        <v>0</v>
      </c>
      <c r="K372" s="5">
        <v>0</v>
      </c>
      <c r="L372" s="5">
        <f t="shared" si="10"/>
        <v>32</v>
      </c>
      <c r="M372" s="1" t="s">
        <v>347</v>
      </c>
      <c r="N372" s="1">
        <v>32</v>
      </c>
      <c r="O372" s="1" t="s">
        <v>1662</v>
      </c>
      <c r="P372" s="96">
        <v>116940</v>
      </c>
    </row>
    <row r="373" spans="1:19" hidden="1" x14ac:dyDescent="0.2">
      <c r="A373" s="8" t="str">
        <f t="shared" si="11"/>
        <v>SCRASR00103**C</v>
      </c>
      <c r="B373" s="1" t="s">
        <v>447</v>
      </c>
      <c r="C373" s="1" t="s">
        <v>489</v>
      </c>
      <c r="D373" s="4">
        <v>22.64</v>
      </c>
      <c r="E373" s="4">
        <v>23.16</v>
      </c>
      <c r="F373" s="1" t="s">
        <v>322</v>
      </c>
      <c r="G373" s="5">
        <v>0</v>
      </c>
      <c r="H373" s="5">
        <v>0</v>
      </c>
      <c r="I373" s="5">
        <v>37</v>
      </c>
      <c r="J373" s="5">
        <v>0</v>
      </c>
      <c r="K373" s="5">
        <v>0</v>
      </c>
      <c r="L373" s="5">
        <f t="shared" si="10"/>
        <v>37</v>
      </c>
      <c r="M373" s="1" t="s">
        <v>323</v>
      </c>
      <c r="N373" s="1">
        <v>37</v>
      </c>
      <c r="O373" s="1" t="s">
        <v>1662</v>
      </c>
      <c r="P373" s="96">
        <v>116940</v>
      </c>
    </row>
    <row r="374" spans="1:19" hidden="1" x14ac:dyDescent="0.2">
      <c r="A374" s="8" t="str">
        <f t="shared" si="11"/>
        <v>SCRASR00181**C</v>
      </c>
      <c r="B374" s="1" t="s">
        <v>447</v>
      </c>
      <c r="C374" s="1" t="s">
        <v>497</v>
      </c>
      <c r="D374" s="4">
        <v>0.55000000000000004</v>
      </c>
      <c r="E374" s="4">
        <v>1.56</v>
      </c>
      <c r="F374" s="1" t="s">
        <v>322</v>
      </c>
      <c r="G374" s="5">
        <v>0</v>
      </c>
      <c r="H374" s="5">
        <v>0</v>
      </c>
      <c r="I374" s="5">
        <v>67</v>
      </c>
      <c r="J374" s="5">
        <v>0</v>
      </c>
      <c r="K374" s="5">
        <v>0</v>
      </c>
      <c r="L374" s="5">
        <f t="shared" ref="L374:L438" si="12">SUM(G374:K374)</f>
        <v>67</v>
      </c>
      <c r="M374" s="1" t="s">
        <v>323</v>
      </c>
      <c r="N374" s="1">
        <v>67</v>
      </c>
      <c r="O374" s="1" t="s">
        <v>1660</v>
      </c>
      <c r="P374" s="3">
        <v>105561</v>
      </c>
      <c r="Q374" s="99">
        <v>119425</v>
      </c>
      <c r="S374" s="96" t="s">
        <v>1677</v>
      </c>
    </row>
    <row r="375" spans="1:19" hidden="1" x14ac:dyDescent="0.2">
      <c r="A375" s="8" t="str">
        <f t="shared" si="11"/>
        <v>SCRASR00181**C</v>
      </c>
      <c r="B375" s="1" t="s">
        <v>447</v>
      </c>
      <c r="C375" s="1" t="s">
        <v>497</v>
      </c>
      <c r="D375" s="4">
        <v>1.56</v>
      </c>
      <c r="E375" s="4">
        <v>1.76</v>
      </c>
      <c r="F375" s="1" t="s">
        <v>334</v>
      </c>
      <c r="G375" s="5">
        <v>16</v>
      </c>
      <c r="H375" s="5">
        <v>0</v>
      </c>
      <c r="I375" s="5">
        <v>11</v>
      </c>
      <c r="J375" s="5">
        <v>0</v>
      </c>
      <c r="K375" s="5">
        <v>0</v>
      </c>
      <c r="L375" s="5">
        <f t="shared" si="12"/>
        <v>27</v>
      </c>
      <c r="M375" s="1" t="s">
        <v>498</v>
      </c>
      <c r="N375" s="1">
        <v>27</v>
      </c>
      <c r="O375" s="1" t="s">
        <v>1660</v>
      </c>
      <c r="P375" s="3">
        <v>105561</v>
      </c>
      <c r="Q375" s="99">
        <v>119425</v>
      </c>
      <c r="S375" s="96" t="s">
        <v>1677</v>
      </c>
    </row>
    <row r="376" spans="1:19" hidden="1" x14ac:dyDescent="0.2">
      <c r="A376" s="8" t="str">
        <f t="shared" si="11"/>
        <v>SCRASR00294**C</v>
      </c>
      <c r="B376" s="1" t="s">
        <v>447</v>
      </c>
      <c r="C376" s="1" t="s">
        <v>499</v>
      </c>
      <c r="D376" s="4">
        <v>0</v>
      </c>
      <c r="E376" s="4">
        <v>2.75</v>
      </c>
      <c r="F376" s="1" t="s">
        <v>322</v>
      </c>
      <c r="G376" s="5">
        <v>0</v>
      </c>
      <c r="H376" s="5">
        <v>0</v>
      </c>
      <c r="I376" s="5">
        <v>188</v>
      </c>
      <c r="J376" s="5">
        <v>0</v>
      </c>
      <c r="K376" s="5">
        <v>0</v>
      </c>
      <c r="L376" s="5">
        <f t="shared" si="12"/>
        <v>188</v>
      </c>
      <c r="M376" s="1" t="s">
        <v>323</v>
      </c>
      <c r="N376" s="1">
        <v>188</v>
      </c>
      <c r="O376" s="1" t="s">
        <v>1660</v>
      </c>
      <c r="P376" s="3">
        <v>105561</v>
      </c>
    </row>
    <row r="377" spans="1:19" hidden="1" x14ac:dyDescent="0.2">
      <c r="A377" s="8" t="str">
        <f t="shared" si="11"/>
        <v>SCRASR00294**C</v>
      </c>
      <c r="B377" s="1" t="s">
        <v>447</v>
      </c>
      <c r="C377" s="1" t="s">
        <v>499</v>
      </c>
      <c r="D377" s="4">
        <v>2.75</v>
      </c>
      <c r="E377" s="4">
        <v>2.95</v>
      </c>
      <c r="F377" s="1" t="s">
        <v>334</v>
      </c>
      <c r="G377" s="5">
        <v>16</v>
      </c>
      <c r="H377" s="5">
        <v>0</v>
      </c>
      <c r="I377" s="5">
        <v>11</v>
      </c>
      <c r="J377" s="5">
        <v>0</v>
      </c>
      <c r="K377" s="5">
        <v>0</v>
      </c>
      <c r="L377" s="5">
        <f t="shared" si="12"/>
        <v>27</v>
      </c>
      <c r="M377" s="1" t="s">
        <v>500</v>
      </c>
      <c r="N377" s="1">
        <v>27</v>
      </c>
      <c r="O377" s="1" t="s">
        <v>1660</v>
      </c>
      <c r="P377" s="3">
        <v>105561</v>
      </c>
    </row>
    <row r="378" spans="1:19" hidden="1" x14ac:dyDescent="0.2">
      <c r="A378" s="8" t="str">
        <f t="shared" si="11"/>
        <v>SCRASR00294**C</v>
      </c>
      <c r="B378" s="1" t="s">
        <v>447</v>
      </c>
      <c r="C378" s="1" t="s">
        <v>499</v>
      </c>
      <c r="D378" s="4">
        <v>2.95</v>
      </c>
      <c r="E378" s="4">
        <v>3.15</v>
      </c>
      <c r="F378" s="1" t="s">
        <v>334</v>
      </c>
      <c r="G378" s="5">
        <v>16</v>
      </c>
      <c r="H378" s="5">
        <v>0</v>
      </c>
      <c r="I378" s="5">
        <v>11</v>
      </c>
      <c r="J378" s="5">
        <v>0</v>
      </c>
      <c r="K378" s="5">
        <v>0</v>
      </c>
      <c r="L378" s="5">
        <f t="shared" si="12"/>
        <v>27</v>
      </c>
      <c r="M378" s="1" t="s">
        <v>501</v>
      </c>
      <c r="N378" s="1">
        <v>27</v>
      </c>
      <c r="O378" s="1" t="s">
        <v>1660</v>
      </c>
      <c r="P378" s="3">
        <v>105561</v>
      </c>
    </row>
    <row r="379" spans="1:19" hidden="1" x14ac:dyDescent="0.2">
      <c r="A379" s="8" t="str">
        <f t="shared" si="11"/>
        <v>SCRASR00294**C</v>
      </c>
      <c r="B379" s="1" t="s">
        <v>447</v>
      </c>
      <c r="C379" s="1" t="s">
        <v>499</v>
      </c>
      <c r="D379" s="4">
        <v>3.15</v>
      </c>
      <c r="E379" s="4">
        <v>5.66</v>
      </c>
      <c r="F379" s="1" t="s">
        <v>322</v>
      </c>
      <c r="G379" s="5">
        <v>0</v>
      </c>
      <c r="H379" s="5">
        <v>0</v>
      </c>
      <c r="I379" s="5">
        <v>172</v>
      </c>
      <c r="J379" s="5">
        <v>0</v>
      </c>
      <c r="K379" s="5">
        <v>0</v>
      </c>
      <c r="L379" s="5">
        <f t="shared" si="12"/>
        <v>172</v>
      </c>
      <c r="M379" s="1" t="s">
        <v>323</v>
      </c>
      <c r="N379" s="1">
        <v>172</v>
      </c>
      <c r="O379" s="1" t="s">
        <v>1660</v>
      </c>
      <c r="P379" s="3">
        <v>105561</v>
      </c>
    </row>
    <row r="380" spans="1:19" hidden="1" x14ac:dyDescent="0.2">
      <c r="A380" s="8" t="str">
        <f t="shared" si="11"/>
        <v>SCRASR00294**C</v>
      </c>
      <c r="B380" s="1" t="s">
        <v>447</v>
      </c>
      <c r="C380" s="1" t="s">
        <v>499</v>
      </c>
      <c r="D380" s="4">
        <v>5.66</v>
      </c>
      <c r="E380" s="4">
        <v>5.84</v>
      </c>
      <c r="F380" s="1" t="s">
        <v>334</v>
      </c>
      <c r="G380" s="5">
        <v>16</v>
      </c>
      <c r="H380" s="5">
        <v>0</v>
      </c>
      <c r="I380" s="5">
        <v>11</v>
      </c>
      <c r="J380" s="5">
        <v>0</v>
      </c>
      <c r="K380" s="5">
        <v>0</v>
      </c>
      <c r="L380" s="5">
        <f t="shared" si="12"/>
        <v>27</v>
      </c>
      <c r="M380" s="1" t="s">
        <v>470</v>
      </c>
      <c r="N380" s="1">
        <v>27</v>
      </c>
      <c r="O380" s="1" t="s">
        <v>1660</v>
      </c>
      <c r="P380" s="3">
        <v>105561</v>
      </c>
    </row>
    <row r="381" spans="1:19" hidden="1" x14ac:dyDescent="0.2">
      <c r="A381" s="8" t="str">
        <f t="shared" si="11"/>
        <v>SCRASR00309**C</v>
      </c>
      <c r="B381" s="1" t="s">
        <v>447</v>
      </c>
      <c r="C381" s="1" t="s">
        <v>502</v>
      </c>
      <c r="D381" s="4">
        <v>4.9800000000000004</v>
      </c>
      <c r="E381" s="4">
        <v>5.15</v>
      </c>
      <c r="F381" s="1" t="s">
        <v>324</v>
      </c>
      <c r="G381" s="5">
        <v>0</v>
      </c>
      <c r="H381" s="5">
        <v>0</v>
      </c>
      <c r="I381" s="5">
        <v>11</v>
      </c>
      <c r="J381" s="5">
        <v>0</v>
      </c>
      <c r="K381" s="5">
        <v>0</v>
      </c>
      <c r="L381" s="5">
        <f t="shared" si="12"/>
        <v>11</v>
      </c>
      <c r="M381" s="1" t="s">
        <v>503</v>
      </c>
      <c r="N381" s="1">
        <v>11</v>
      </c>
      <c r="O381" s="1" t="s">
        <v>1662</v>
      </c>
      <c r="P381" s="99">
        <v>111650</v>
      </c>
      <c r="Q381" s="99"/>
    </row>
    <row r="382" spans="1:19" hidden="1" x14ac:dyDescent="0.2">
      <c r="A382" s="8" t="str">
        <f t="shared" si="11"/>
        <v>SCRASR00309**C</v>
      </c>
      <c r="B382" s="1" t="s">
        <v>447</v>
      </c>
      <c r="C382" s="1" t="s">
        <v>502</v>
      </c>
      <c r="D382" s="4">
        <v>5.15</v>
      </c>
      <c r="E382" s="4">
        <v>6.01</v>
      </c>
      <c r="F382" s="1" t="s">
        <v>322</v>
      </c>
      <c r="G382" s="5">
        <v>0</v>
      </c>
      <c r="H382" s="5">
        <v>0</v>
      </c>
      <c r="I382" s="5">
        <v>62</v>
      </c>
      <c r="J382" s="5">
        <v>0</v>
      </c>
      <c r="K382" s="5">
        <v>0</v>
      </c>
      <c r="L382" s="5">
        <f t="shared" si="12"/>
        <v>62</v>
      </c>
      <c r="M382" s="1" t="s">
        <v>323</v>
      </c>
      <c r="N382" s="1">
        <v>62</v>
      </c>
      <c r="O382" s="1" t="s">
        <v>1662</v>
      </c>
      <c r="P382" s="99">
        <v>111650</v>
      </c>
      <c r="Q382" s="99"/>
    </row>
    <row r="383" spans="1:19" hidden="1" x14ac:dyDescent="0.2">
      <c r="A383" s="8" t="str">
        <f t="shared" si="11"/>
        <v>SCRASR00598**C</v>
      </c>
      <c r="B383" s="1" t="s">
        <v>447</v>
      </c>
      <c r="C383" s="1" t="s">
        <v>504</v>
      </c>
      <c r="D383" s="4">
        <v>0.73</v>
      </c>
      <c r="E383" s="4">
        <v>1.54</v>
      </c>
      <c r="F383" s="1" t="s">
        <v>322</v>
      </c>
      <c r="G383" s="5">
        <v>0</v>
      </c>
      <c r="H383" s="5">
        <v>0</v>
      </c>
      <c r="I383" s="5">
        <v>54</v>
      </c>
      <c r="J383" s="5">
        <v>0</v>
      </c>
      <c r="K383" s="5">
        <v>0</v>
      </c>
      <c r="L383" s="5">
        <f t="shared" si="12"/>
        <v>54</v>
      </c>
      <c r="M383" s="1" t="s">
        <v>323</v>
      </c>
      <c r="N383" s="1">
        <v>54</v>
      </c>
      <c r="O383" s="1" t="s">
        <v>1674</v>
      </c>
      <c r="P383" s="99">
        <v>108032</v>
      </c>
    </row>
    <row r="384" spans="1:19" hidden="1" x14ac:dyDescent="0.2">
      <c r="A384" s="8" t="str">
        <f t="shared" si="11"/>
        <v>SCRASR00598**C</v>
      </c>
      <c r="B384" s="1" t="s">
        <v>447</v>
      </c>
      <c r="C384" s="1" t="s">
        <v>504</v>
      </c>
      <c r="D384" s="4">
        <v>1.54</v>
      </c>
      <c r="E384" s="4">
        <v>4.33</v>
      </c>
      <c r="F384" s="1" t="s">
        <v>322</v>
      </c>
      <c r="G384" s="1">
        <v>0</v>
      </c>
      <c r="H384" s="1">
        <v>0</v>
      </c>
      <c r="I384" s="1">
        <v>185</v>
      </c>
      <c r="J384" s="1">
        <v>0</v>
      </c>
      <c r="K384" s="1">
        <v>0</v>
      </c>
      <c r="L384" s="5">
        <f t="shared" si="12"/>
        <v>185</v>
      </c>
      <c r="M384" s="1" t="s">
        <v>323</v>
      </c>
      <c r="N384" s="3">
        <v>185</v>
      </c>
      <c r="O384" s="1" t="s">
        <v>1674</v>
      </c>
      <c r="P384" s="99">
        <v>108032</v>
      </c>
    </row>
    <row r="385" spans="1:18" hidden="1" x14ac:dyDescent="0.2">
      <c r="A385" s="8" t="str">
        <f t="shared" si="11"/>
        <v>SCRASR00598**C</v>
      </c>
      <c r="B385" s="1" t="s">
        <v>447</v>
      </c>
      <c r="C385" s="1" t="s">
        <v>504</v>
      </c>
      <c r="D385" s="4">
        <v>4.33</v>
      </c>
      <c r="E385" s="4">
        <v>4.75</v>
      </c>
      <c r="F385" s="1" t="s">
        <v>327</v>
      </c>
      <c r="G385" s="5">
        <v>0</v>
      </c>
      <c r="H385" s="5">
        <v>0</v>
      </c>
      <c r="I385" s="5">
        <v>47</v>
      </c>
      <c r="J385" s="5">
        <v>0</v>
      </c>
      <c r="K385" s="5">
        <v>0</v>
      </c>
      <c r="L385" s="5">
        <f t="shared" si="12"/>
        <v>47</v>
      </c>
      <c r="M385" s="1" t="s">
        <v>366</v>
      </c>
      <c r="N385" s="1">
        <v>47</v>
      </c>
      <c r="O385" s="1" t="s">
        <v>1674</v>
      </c>
      <c r="P385" s="99">
        <v>108032</v>
      </c>
    </row>
    <row r="386" spans="1:18" hidden="1" x14ac:dyDescent="0.2">
      <c r="A386" s="8" t="str">
        <f t="shared" ref="A386:A450" si="13">"S"&amp;B386&amp;MID(C386,1,2)&amp;"00"&amp;MID(C386,4,3)&amp;"**C"</f>
        <v>SCRASR00598**C</v>
      </c>
      <c r="B386" s="1" t="s">
        <v>447</v>
      </c>
      <c r="C386" s="1" t="s">
        <v>504</v>
      </c>
      <c r="D386" s="4">
        <v>4.75</v>
      </c>
      <c r="E386" s="4">
        <v>4.92</v>
      </c>
      <c r="F386" s="1" t="s">
        <v>322</v>
      </c>
      <c r="G386" s="5">
        <v>0</v>
      </c>
      <c r="H386" s="5">
        <v>0</v>
      </c>
      <c r="I386" s="5">
        <v>15</v>
      </c>
      <c r="J386" s="5">
        <v>0</v>
      </c>
      <c r="K386" s="5">
        <v>0</v>
      </c>
      <c r="L386" s="5">
        <f t="shared" si="12"/>
        <v>15</v>
      </c>
      <c r="M386" s="1" t="s">
        <v>323</v>
      </c>
      <c r="N386" s="1">
        <v>15</v>
      </c>
      <c r="O386" s="1" t="s">
        <v>1674</v>
      </c>
      <c r="P386" s="99">
        <v>108032</v>
      </c>
    </row>
    <row r="387" spans="1:18" hidden="1" x14ac:dyDescent="0.2">
      <c r="A387" s="8" t="str">
        <f t="shared" si="13"/>
        <v>SCRASR00598**C</v>
      </c>
      <c r="B387" s="1" t="s">
        <v>447</v>
      </c>
      <c r="C387" s="1" t="s">
        <v>504</v>
      </c>
      <c r="D387" s="4">
        <v>4.92</v>
      </c>
      <c r="E387" s="4">
        <v>5.0999999999999996</v>
      </c>
      <c r="F387" s="1" t="s">
        <v>334</v>
      </c>
      <c r="G387" s="5">
        <v>16</v>
      </c>
      <c r="H387" s="5">
        <v>0</v>
      </c>
      <c r="I387" s="5">
        <v>11</v>
      </c>
      <c r="J387" s="5">
        <v>0</v>
      </c>
      <c r="K387" s="5">
        <v>0</v>
      </c>
      <c r="L387" s="5">
        <f t="shared" si="12"/>
        <v>27</v>
      </c>
      <c r="M387" s="1" t="s">
        <v>505</v>
      </c>
      <c r="N387" s="1">
        <v>27</v>
      </c>
      <c r="O387" s="1" t="s">
        <v>1674</v>
      </c>
      <c r="P387" s="99">
        <v>108032</v>
      </c>
    </row>
    <row r="388" spans="1:18" hidden="1" x14ac:dyDescent="0.2">
      <c r="A388" s="8" t="str">
        <f t="shared" si="13"/>
        <v>SCRASR00598**C</v>
      </c>
      <c r="B388" s="1" t="s">
        <v>447</v>
      </c>
      <c r="C388" s="1" t="s">
        <v>504</v>
      </c>
      <c r="D388" s="4">
        <v>5.0999999999999996</v>
      </c>
      <c r="E388" s="4">
        <v>5.42</v>
      </c>
      <c r="F388" s="1" t="s">
        <v>355</v>
      </c>
      <c r="G388" s="5">
        <v>16</v>
      </c>
      <c r="H388" s="5">
        <v>0</v>
      </c>
      <c r="I388" s="5">
        <v>11</v>
      </c>
      <c r="J388" s="5">
        <v>0</v>
      </c>
      <c r="K388" s="5">
        <v>0</v>
      </c>
      <c r="L388" s="5">
        <f t="shared" si="12"/>
        <v>27</v>
      </c>
      <c r="M388" s="1" t="s">
        <v>506</v>
      </c>
      <c r="N388" s="1">
        <v>27</v>
      </c>
      <c r="O388" s="1" t="s">
        <v>1675</v>
      </c>
      <c r="P388" s="3">
        <v>113887</v>
      </c>
    </row>
    <row r="389" spans="1:18" hidden="1" x14ac:dyDescent="0.2">
      <c r="A389" s="8" t="str">
        <f t="shared" si="13"/>
        <v>SCRASR00598**C</v>
      </c>
      <c r="B389" s="1" t="s">
        <v>447</v>
      </c>
      <c r="C389" s="1" t="s">
        <v>504</v>
      </c>
      <c r="D389" s="4">
        <v>5.42</v>
      </c>
      <c r="E389" s="4">
        <v>5.52</v>
      </c>
      <c r="F389" s="1" t="s">
        <v>322</v>
      </c>
      <c r="G389" s="5">
        <v>0</v>
      </c>
      <c r="H389" s="5">
        <v>0</v>
      </c>
      <c r="I389" s="5">
        <v>7</v>
      </c>
      <c r="J389" s="5">
        <v>0</v>
      </c>
      <c r="K389" s="5">
        <v>0</v>
      </c>
      <c r="L389" s="5">
        <f t="shared" si="12"/>
        <v>7</v>
      </c>
      <c r="M389" s="1" t="s">
        <v>323</v>
      </c>
      <c r="N389" s="1">
        <v>7</v>
      </c>
      <c r="O389" s="1" t="s">
        <v>1675</v>
      </c>
      <c r="P389" s="3">
        <v>113887</v>
      </c>
    </row>
    <row r="390" spans="1:18" hidden="1" x14ac:dyDescent="0.2">
      <c r="A390" s="8" t="str">
        <f t="shared" si="13"/>
        <v>SCRASR00598**C</v>
      </c>
      <c r="B390" s="1" t="s">
        <v>447</v>
      </c>
      <c r="C390" s="1" t="s">
        <v>504</v>
      </c>
      <c r="D390" s="4">
        <v>5.52</v>
      </c>
      <c r="E390" s="4">
        <v>5.76</v>
      </c>
      <c r="F390" s="1" t="s">
        <v>329</v>
      </c>
      <c r="G390" s="5">
        <v>0</v>
      </c>
      <c r="H390" s="5">
        <v>0</v>
      </c>
      <c r="I390" s="5">
        <v>32</v>
      </c>
      <c r="J390" s="5">
        <v>0</v>
      </c>
      <c r="K390" s="5">
        <v>0</v>
      </c>
      <c r="L390" s="5">
        <f t="shared" si="12"/>
        <v>32</v>
      </c>
      <c r="M390" s="1" t="s">
        <v>343</v>
      </c>
      <c r="N390" s="1">
        <v>32</v>
      </c>
      <c r="O390" s="1" t="s">
        <v>1675</v>
      </c>
      <c r="P390" s="3">
        <v>113887</v>
      </c>
    </row>
    <row r="391" spans="1:18" hidden="1" x14ac:dyDescent="0.2">
      <c r="A391" s="8" t="str">
        <f t="shared" si="13"/>
        <v>SCRASR00598**C</v>
      </c>
      <c r="B391" s="1" t="s">
        <v>447</v>
      </c>
      <c r="C391" s="1" t="s">
        <v>504</v>
      </c>
      <c r="D391" s="4">
        <v>5.76</v>
      </c>
      <c r="E391" s="4">
        <v>6.11</v>
      </c>
      <c r="F391" s="1" t="s">
        <v>322</v>
      </c>
      <c r="G391" s="5">
        <v>0</v>
      </c>
      <c r="H391" s="5">
        <v>0</v>
      </c>
      <c r="I391" s="5">
        <v>23</v>
      </c>
      <c r="J391" s="5">
        <v>0</v>
      </c>
      <c r="K391" s="5">
        <v>0</v>
      </c>
      <c r="L391" s="5">
        <f t="shared" si="12"/>
        <v>23</v>
      </c>
      <c r="M391" s="1" t="s">
        <v>323</v>
      </c>
      <c r="N391" s="1">
        <v>23</v>
      </c>
      <c r="O391" s="1" t="s">
        <v>1675</v>
      </c>
      <c r="P391" s="3">
        <v>113887</v>
      </c>
    </row>
    <row r="392" spans="1:18" hidden="1" x14ac:dyDescent="0.2">
      <c r="A392" s="8" t="str">
        <f t="shared" si="13"/>
        <v>SCRASR00598**C</v>
      </c>
      <c r="B392" s="1" t="s">
        <v>447</v>
      </c>
      <c r="C392" s="1" t="s">
        <v>504</v>
      </c>
      <c r="D392" s="4">
        <v>6.11</v>
      </c>
      <c r="E392" s="4">
        <v>6.36</v>
      </c>
      <c r="F392" s="1" t="s">
        <v>329</v>
      </c>
      <c r="G392" s="5">
        <v>0</v>
      </c>
      <c r="H392" s="5">
        <v>0</v>
      </c>
      <c r="I392" s="5">
        <v>33</v>
      </c>
      <c r="J392" s="5">
        <v>0</v>
      </c>
      <c r="K392" s="5">
        <v>0</v>
      </c>
      <c r="L392" s="5">
        <f t="shared" si="12"/>
        <v>33</v>
      </c>
      <c r="M392" s="1" t="s">
        <v>343</v>
      </c>
      <c r="N392" s="1">
        <v>33</v>
      </c>
      <c r="O392" s="1" t="s">
        <v>1675</v>
      </c>
      <c r="P392" s="3">
        <v>113887</v>
      </c>
    </row>
    <row r="393" spans="1:18" hidden="1" x14ac:dyDescent="0.2">
      <c r="A393" s="8" t="str">
        <f t="shared" si="13"/>
        <v>SCRASR00598**C</v>
      </c>
      <c r="B393" s="1" t="s">
        <v>447</v>
      </c>
      <c r="C393" s="1" t="s">
        <v>504</v>
      </c>
      <c r="D393" s="4">
        <v>6.36</v>
      </c>
      <c r="E393" s="4">
        <v>8.8000000000000007</v>
      </c>
      <c r="F393" s="1" t="s">
        <v>322</v>
      </c>
      <c r="G393" s="5">
        <v>0</v>
      </c>
      <c r="H393" s="5">
        <v>0</v>
      </c>
      <c r="I393" s="5">
        <v>158</v>
      </c>
      <c r="J393" s="5">
        <v>0</v>
      </c>
      <c r="K393" s="5">
        <v>0</v>
      </c>
      <c r="L393" s="5">
        <f t="shared" si="12"/>
        <v>158</v>
      </c>
      <c r="M393" s="1" t="s">
        <v>323</v>
      </c>
      <c r="N393" s="1">
        <v>158</v>
      </c>
      <c r="O393" s="1" t="s">
        <v>1675</v>
      </c>
      <c r="P393" s="3">
        <v>113887</v>
      </c>
    </row>
    <row r="394" spans="1:18" hidden="1" x14ac:dyDescent="0.2">
      <c r="A394" s="8" t="str">
        <f t="shared" si="13"/>
        <v>SCRASR00598**C</v>
      </c>
      <c r="B394" s="1" t="s">
        <v>447</v>
      </c>
      <c r="C394" s="1" t="s">
        <v>504</v>
      </c>
      <c r="D394" s="4">
        <v>8.8000000000000007</v>
      </c>
      <c r="E394" s="4">
        <v>8.9499999999999993</v>
      </c>
      <c r="F394" s="1" t="s">
        <v>324</v>
      </c>
      <c r="G394" s="5">
        <v>0</v>
      </c>
      <c r="H394" s="5">
        <v>0</v>
      </c>
      <c r="I394" s="5">
        <v>11</v>
      </c>
      <c r="J394" s="5">
        <v>0</v>
      </c>
      <c r="K394" s="5">
        <v>0</v>
      </c>
      <c r="L394" s="5">
        <f t="shared" si="12"/>
        <v>11</v>
      </c>
      <c r="M394" s="1" t="s">
        <v>507</v>
      </c>
      <c r="N394" s="1">
        <v>11</v>
      </c>
      <c r="O394" s="1" t="s">
        <v>1675</v>
      </c>
      <c r="P394" s="3">
        <v>113887</v>
      </c>
    </row>
    <row r="395" spans="1:18" hidden="1" x14ac:dyDescent="0.2">
      <c r="A395" s="8" t="str">
        <f t="shared" si="13"/>
        <v>SCRASR00598**C</v>
      </c>
      <c r="B395" s="1" t="s">
        <v>447</v>
      </c>
      <c r="C395" s="1" t="s">
        <v>504</v>
      </c>
      <c r="D395" s="4">
        <v>9.09</v>
      </c>
      <c r="E395" s="4">
        <v>9.26</v>
      </c>
      <c r="F395" s="1" t="s">
        <v>324</v>
      </c>
      <c r="G395" s="5">
        <v>0</v>
      </c>
      <c r="H395" s="5">
        <v>0</v>
      </c>
      <c r="I395" s="5">
        <v>11</v>
      </c>
      <c r="J395" s="5">
        <v>0</v>
      </c>
      <c r="K395" s="5">
        <v>0</v>
      </c>
      <c r="L395" s="5">
        <f t="shared" si="12"/>
        <v>11</v>
      </c>
      <c r="M395" s="1" t="s">
        <v>508</v>
      </c>
      <c r="N395" s="1">
        <v>11</v>
      </c>
      <c r="O395" s="1" t="s">
        <v>1675</v>
      </c>
      <c r="P395" s="3">
        <v>113887</v>
      </c>
    </row>
    <row r="396" spans="1:18" hidden="1" x14ac:dyDescent="0.2">
      <c r="A396" s="8" t="str">
        <f t="shared" si="13"/>
        <v>SCRASR00598**C</v>
      </c>
      <c r="B396" s="1" t="s">
        <v>447</v>
      </c>
      <c r="C396" s="1" t="s">
        <v>504</v>
      </c>
      <c r="D396" s="4">
        <v>9.26</v>
      </c>
      <c r="E396" s="4">
        <v>9.58</v>
      </c>
      <c r="F396" s="1" t="s">
        <v>322</v>
      </c>
      <c r="G396" s="5">
        <v>0</v>
      </c>
      <c r="H396" s="5">
        <v>0</v>
      </c>
      <c r="I396" s="5">
        <v>21</v>
      </c>
      <c r="J396" s="5">
        <v>0</v>
      </c>
      <c r="K396" s="5">
        <v>0</v>
      </c>
      <c r="L396" s="5">
        <f t="shared" si="12"/>
        <v>21</v>
      </c>
      <c r="M396" s="1" t="s">
        <v>323</v>
      </c>
      <c r="N396" s="1">
        <v>21</v>
      </c>
      <c r="O396" s="1" t="s">
        <v>1675</v>
      </c>
      <c r="P396" s="3">
        <v>113887</v>
      </c>
    </row>
    <row r="397" spans="1:18" hidden="1" x14ac:dyDescent="0.2">
      <c r="A397" s="8" t="str">
        <f t="shared" si="13"/>
        <v>SCRASR00598**C</v>
      </c>
      <c r="B397" s="1" t="s">
        <v>447</v>
      </c>
      <c r="C397" s="1" t="s">
        <v>504</v>
      </c>
      <c r="D397" s="4">
        <v>9.58</v>
      </c>
      <c r="E397" s="4">
        <v>9.82</v>
      </c>
      <c r="F397" s="1" t="s">
        <v>329</v>
      </c>
      <c r="G397" s="5">
        <v>0</v>
      </c>
      <c r="H397" s="5">
        <v>0</v>
      </c>
      <c r="I397" s="5">
        <v>31</v>
      </c>
      <c r="J397" s="5">
        <v>0</v>
      </c>
      <c r="K397" s="5">
        <v>0</v>
      </c>
      <c r="L397" s="5">
        <f t="shared" si="12"/>
        <v>31</v>
      </c>
      <c r="M397" s="1" t="s">
        <v>343</v>
      </c>
      <c r="N397" s="1">
        <v>31</v>
      </c>
      <c r="O397" s="1" t="s">
        <v>1675</v>
      </c>
      <c r="P397" s="3">
        <v>113887</v>
      </c>
    </row>
    <row r="398" spans="1:18" hidden="1" x14ac:dyDescent="0.2">
      <c r="A398" s="8" t="str">
        <f t="shared" si="13"/>
        <v>SCRASR00598**C</v>
      </c>
      <c r="B398" s="1" t="s">
        <v>447</v>
      </c>
      <c r="C398" s="1" t="s">
        <v>504</v>
      </c>
      <c r="D398" s="4">
        <v>9.82</v>
      </c>
      <c r="E398" s="4">
        <v>10.83</v>
      </c>
      <c r="F398" s="1" t="s">
        <v>322</v>
      </c>
      <c r="G398" s="5">
        <v>0</v>
      </c>
      <c r="H398" s="5">
        <v>0</v>
      </c>
      <c r="I398" s="5">
        <v>64</v>
      </c>
      <c r="J398" s="5">
        <v>0</v>
      </c>
      <c r="K398" s="5">
        <v>0</v>
      </c>
      <c r="L398" s="5">
        <f t="shared" si="12"/>
        <v>64</v>
      </c>
      <c r="M398" s="1" t="s">
        <v>323</v>
      </c>
      <c r="N398" s="1">
        <v>64</v>
      </c>
      <c r="O398" s="1" t="s">
        <v>1675</v>
      </c>
      <c r="P398" s="3">
        <v>113887</v>
      </c>
    </row>
    <row r="399" spans="1:18" x14ac:dyDescent="0.2">
      <c r="A399" s="8" t="str">
        <f t="shared" si="13"/>
        <v>SCRASR00598**C</v>
      </c>
      <c r="B399" s="1" t="s">
        <v>447</v>
      </c>
      <c r="C399" s="1" t="s">
        <v>504</v>
      </c>
      <c r="D399" s="4">
        <v>10.83</v>
      </c>
      <c r="E399" s="4">
        <v>11.23</v>
      </c>
      <c r="F399" s="1" t="s">
        <v>334</v>
      </c>
      <c r="G399" s="5">
        <v>32</v>
      </c>
      <c r="H399" s="5">
        <v>0</v>
      </c>
      <c r="I399" s="5">
        <v>26</v>
      </c>
      <c r="J399" s="5">
        <v>0</v>
      </c>
      <c r="K399" s="5">
        <v>0</v>
      </c>
      <c r="L399" s="5">
        <f t="shared" si="12"/>
        <v>58</v>
      </c>
      <c r="M399" s="1" t="s">
        <v>390</v>
      </c>
      <c r="N399" s="1">
        <v>54</v>
      </c>
      <c r="O399" s="1" t="s">
        <v>1649</v>
      </c>
      <c r="P399" s="3">
        <v>105445</v>
      </c>
      <c r="R399" s="104" t="s">
        <v>1608</v>
      </c>
    </row>
    <row r="400" spans="1:18" x14ac:dyDescent="0.2">
      <c r="A400" s="8" t="str">
        <f t="shared" si="13"/>
        <v>SCRASR00598**C</v>
      </c>
      <c r="B400" s="1" t="s">
        <v>447</v>
      </c>
      <c r="C400" s="1" t="s">
        <v>504</v>
      </c>
      <c r="D400" s="4">
        <v>11.23</v>
      </c>
      <c r="E400" s="4">
        <v>14.75</v>
      </c>
      <c r="F400" s="1" t="s">
        <v>322</v>
      </c>
      <c r="G400" s="5">
        <v>0</v>
      </c>
      <c r="H400" s="5">
        <v>0</v>
      </c>
      <c r="I400" s="5">
        <v>232</v>
      </c>
      <c r="J400" s="5">
        <v>0</v>
      </c>
      <c r="K400" s="5">
        <v>0</v>
      </c>
      <c r="L400" s="5">
        <f t="shared" si="12"/>
        <v>232</v>
      </c>
      <c r="M400" s="1" t="s">
        <v>323</v>
      </c>
      <c r="N400" s="1">
        <v>228</v>
      </c>
      <c r="O400" s="1" t="s">
        <v>1649</v>
      </c>
      <c r="P400" s="3">
        <v>105445</v>
      </c>
      <c r="R400" s="104" t="s">
        <v>1608</v>
      </c>
    </row>
    <row r="401" spans="1:19" x14ac:dyDescent="0.2">
      <c r="A401" s="8" t="str">
        <f t="shared" si="13"/>
        <v>SCRASR00598**C</v>
      </c>
      <c r="B401" s="1" t="s">
        <v>447</v>
      </c>
      <c r="C401" s="1" t="s">
        <v>504</v>
      </c>
      <c r="D401" s="4">
        <v>14.75</v>
      </c>
      <c r="E401" s="4">
        <v>15.15</v>
      </c>
      <c r="F401" s="1">
        <v>6</v>
      </c>
      <c r="G401" s="5">
        <v>32</v>
      </c>
      <c r="H401" s="5">
        <v>0</v>
      </c>
      <c r="I401" s="5">
        <v>26</v>
      </c>
      <c r="J401" s="5">
        <v>0</v>
      </c>
      <c r="K401" s="5">
        <v>0</v>
      </c>
      <c r="L401" s="5">
        <f t="shared" si="12"/>
        <v>58</v>
      </c>
      <c r="M401" s="1" t="s">
        <v>470</v>
      </c>
      <c r="N401" s="1">
        <v>54</v>
      </c>
      <c r="O401" s="1" t="s">
        <v>1649</v>
      </c>
      <c r="P401" s="3">
        <v>105445</v>
      </c>
      <c r="R401" s="104" t="s">
        <v>1608</v>
      </c>
    </row>
    <row r="402" spans="1:19" x14ac:dyDescent="0.2">
      <c r="A402" s="8" t="str">
        <f t="shared" si="13"/>
        <v>SCRASR00598**C</v>
      </c>
      <c r="B402" s="1" t="s">
        <v>447</v>
      </c>
      <c r="C402" s="1" t="s">
        <v>504</v>
      </c>
      <c r="D402" s="4">
        <v>15.15</v>
      </c>
      <c r="E402" s="4">
        <v>15.36</v>
      </c>
      <c r="F402" s="1" t="s">
        <v>322</v>
      </c>
      <c r="G402" s="5">
        <v>0</v>
      </c>
      <c r="H402" s="5">
        <v>0</v>
      </c>
      <c r="I402" s="5">
        <v>14</v>
      </c>
      <c r="J402" s="5">
        <v>0</v>
      </c>
      <c r="K402" s="5">
        <v>0</v>
      </c>
      <c r="L402" s="5">
        <f t="shared" si="12"/>
        <v>14</v>
      </c>
      <c r="M402" s="1" t="s">
        <v>323</v>
      </c>
      <c r="N402" s="1">
        <v>16</v>
      </c>
      <c r="O402" s="1" t="s">
        <v>1649</v>
      </c>
      <c r="P402" s="3">
        <v>105445</v>
      </c>
      <c r="R402" s="104" t="s">
        <v>1608</v>
      </c>
    </row>
    <row r="403" spans="1:19" hidden="1" x14ac:dyDescent="0.2">
      <c r="A403" s="8" t="str">
        <f t="shared" si="13"/>
        <v>SCRASR00602**C</v>
      </c>
      <c r="B403" s="1" t="s">
        <v>447</v>
      </c>
      <c r="C403" s="1" t="s">
        <v>509</v>
      </c>
      <c r="D403" s="4">
        <v>0</v>
      </c>
      <c r="E403" s="4">
        <v>0.2</v>
      </c>
      <c r="F403" s="1" t="s">
        <v>334</v>
      </c>
      <c r="G403" s="5">
        <v>16</v>
      </c>
      <c r="H403" s="5">
        <v>0</v>
      </c>
      <c r="I403" s="5">
        <v>11</v>
      </c>
      <c r="J403" s="5">
        <v>0</v>
      </c>
      <c r="K403" s="5">
        <v>0</v>
      </c>
      <c r="L403" s="5">
        <f t="shared" si="12"/>
        <v>27</v>
      </c>
      <c r="M403" s="1" t="s">
        <v>494</v>
      </c>
      <c r="N403" s="1">
        <v>27</v>
      </c>
      <c r="O403" s="1" t="s">
        <v>1662</v>
      </c>
      <c r="P403" s="3">
        <v>116940</v>
      </c>
    </row>
    <row r="404" spans="1:19" hidden="1" x14ac:dyDescent="0.2">
      <c r="A404" s="8" t="str">
        <f t="shared" si="13"/>
        <v>SCRASR00602**C</v>
      </c>
      <c r="B404" s="1" t="s">
        <v>447</v>
      </c>
      <c r="C404" s="1" t="s">
        <v>509</v>
      </c>
      <c r="D404" s="4">
        <v>0.2</v>
      </c>
      <c r="E404" s="4">
        <v>2.57</v>
      </c>
      <c r="F404" s="1" t="s">
        <v>322</v>
      </c>
      <c r="G404" s="5">
        <v>0</v>
      </c>
      <c r="H404" s="5">
        <v>0</v>
      </c>
      <c r="I404" s="5">
        <v>152</v>
      </c>
      <c r="J404" s="5">
        <v>0</v>
      </c>
      <c r="K404" s="5">
        <v>0</v>
      </c>
      <c r="L404" s="5">
        <f t="shared" si="12"/>
        <v>152</v>
      </c>
      <c r="M404" s="1" t="s">
        <v>323</v>
      </c>
      <c r="N404" s="1">
        <v>152</v>
      </c>
      <c r="O404" s="1" t="s">
        <v>1662</v>
      </c>
      <c r="P404" s="3">
        <v>116940</v>
      </c>
    </row>
    <row r="405" spans="1:19" hidden="1" x14ac:dyDescent="0.2">
      <c r="A405" s="8" t="str">
        <f t="shared" si="13"/>
        <v>SCRASR00602**C</v>
      </c>
      <c r="B405" s="1" t="s">
        <v>447</v>
      </c>
      <c r="C405" s="1" t="s">
        <v>509</v>
      </c>
      <c r="D405" s="4">
        <v>3.05</v>
      </c>
      <c r="E405" s="4">
        <v>4.0599999999999996</v>
      </c>
      <c r="F405" s="1" t="s">
        <v>322</v>
      </c>
      <c r="G405" s="5">
        <v>0</v>
      </c>
      <c r="H405" s="5">
        <v>0</v>
      </c>
      <c r="I405" s="5">
        <v>65</v>
      </c>
      <c r="J405" s="5">
        <v>0</v>
      </c>
      <c r="K405" s="5">
        <v>0</v>
      </c>
      <c r="L405" s="5">
        <f t="shared" si="12"/>
        <v>65</v>
      </c>
      <c r="M405" s="1" t="s">
        <v>323</v>
      </c>
      <c r="N405" s="1">
        <v>65</v>
      </c>
      <c r="O405" s="1" t="s">
        <v>1662</v>
      </c>
      <c r="P405" s="3">
        <v>116940</v>
      </c>
    </row>
    <row r="406" spans="1:19" hidden="1" x14ac:dyDescent="0.2">
      <c r="A406" s="8" t="str">
        <f t="shared" si="13"/>
        <v>SCRASR00602**C</v>
      </c>
      <c r="B406" s="1" t="s">
        <v>447</v>
      </c>
      <c r="C406" s="1" t="s">
        <v>509</v>
      </c>
      <c r="D406" s="4">
        <v>4.0599999999999996</v>
      </c>
      <c r="E406" s="4">
        <v>4.46</v>
      </c>
      <c r="F406" s="1" t="s">
        <v>334</v>
      </c>
      <c r="G406" s="5">
        <v>32</v>
      </c>
      <c r="H406" s="5">
        <v>0</v>
      </c>
      <c r="I406" s="5">
        <v>22</v>
      </c>
      <c r="J406" s="5">
        <v>0</v>
      </c>
      <c r="K406" s="5">
        <v>0</v>
      </c>
      <c r="L406" s="5">
        <f t="shared" si="12"/>
        <v>54</v>
      </c>
      <c r="M406" s="1" t="s">
        <v>1546</v>
      </c>
      <c r="N406" s="1">
        <v>54</v>
      </c>
      <c r="O406" s="1" t="s">
        <v>1662</v>
      </c>
      <c r="P406" s="3">
        <v>116940</v>
      </c>
    </row>
    <row r="407" spans="1:19" x14ac:dyDescent="0.2">
      <c r="A407" s="8" t="str">
        <f t="shared" si="13"/>
        <v>SCRASR00602**C</v>
      </c>
      <c r="B407" s="1" t="s">
        <v>447</v>
      </c>
      <c r="C407" s="1" t="s">
        <v>509</v>
      </c>
      <c r="D407" s="4">
        <v>4.46</v>
      </c>
      <c r="E407" s="4">
        <v>6.1</v>
      </c>
      <c r="F407" s="1" t="s">
        <v>322</v>
      </c>
      <c r="G407" s="5">
        <v>0</v>
      </c>
      <c r="H407" s="5">
        <v>0</v>
      </c>
      <c r="I407" s="5">
        <v>109</v>
      </c>
      <c r="J407" s="5">
        <v>0</v>
      </c>
      <c r="K407" s="5">
        <v>0</v>
      </c>
      <c r="L407" s="5">
        <f t="shared" si="12"/>
        <v>109</v>
      </c>
      <c r="M407" s="1" t="s">
        <v>323</v>
      </c>
      <c r="N407" s="1">
        <v>109</v>
      </c>
      <c r="O407" s="1" t="s">
        <v>1649</v>
      </c>
      <c r="P407" s="99">
        <v>102939</v>
      </c>
      <c r="R407" s="104" t="s">
        <v>1608</v>
      </c>
    </row>
    <row r="408" spans="1:19" x14ac:dyDescent="0.2">
      <c r="A408" s="8" t="str">
        <f t="shared" si="13"/>
        <v>SCRASR00602**C</v>
      </c>
      <c r="B408" s="1" t="s">
        <v>447</v>
      </c>
      <c r="C408" s="1" t="s">
        <v>509</v>
      </c>
      <c r="D408" s="4">
        <v>6.1</v>
      </c>
      <c r="E408" s="4">
        <v>6.44</v>
      </c>
      <c r="F408" s="1" t="s">
        <v>324</v>
      </c>
      <c r="G408" s="5">
        <v>0</v>
      </c>
      <c r="H408" s="5">
        <v>0</v>
      </c>
      <c r="I408" s="5">
        <v>22</v>
      </c>
      <c r="J408" s="5">
        <v>0</v>
      </c>
      <c r="K408" s="5">
        <v>0</v>
      </c>
      <c r="L408" s="5">
        <f t="shared" si="12"/>
        <v>22</v>
      </c>
      <c r="M408" s="1" t="s">
        <v>482</v>
      </c>
      <c r="N408" s="1">
        <v>22</v>
      </c>
      <c r="O408" s="1" t="s">
        <v>1649</v>
      </c>
      <c r="P408" s="99">
        <v>102939</v>
      </c>
      <c r="R408" s="104" t="s">
        <v>1608</v>
      </c>
    </row>
    <row r="409" spans="1:19" x14ac:dyDescent="0.2">
      <c r="A409" s="8" t="str">
        <f t="shared" si="13"/>
        <v>SCRASR00602**C</v>
      </c>
      <c r="B409" s="1" t="s">
        <v>447</v>
      </c>
      <c r="C409" s="1" t="s">
        <v>509</v>
      </c>
      <c r="D409" s="4">
        <v>6.44</v>
      </c>
      <c r="E409" s="4">
        <v>9</v>
      </c>
      <c r="F409" s="1" t="s">
        <v>322</v>
      </c>
      <c r="G409" s="5">
        <v>0</v>
      </c>
      <c r="H409" s="5">
        <v>0</v>
      </c>
      <c r="I409" s="5">
        <v>170</v>
      </c>
      <c r="J409" s="5">
        <v>0</v>
      </c>
      <c r="K409" s="5">
        <v>0</v>
      </c>
      <c r="L409" s="5">
        <f t="shared" si="12"/>
        <v>170</v>
      </c>
      <c r="M409" s="1" t="s">
        <v>323</v>
      </c>
      <c r="N409" s="1">
        <v>170</v>
      </c>
      <c r="O409" s="1" t="s">
        <v>1649</v>
      </c>
      <c r="P409" s="99">
        <v>102939</v>
      </c>
      <c r="R409" s="104" t="s">
        <v>1608</v>
      </c>
    </row>
    <row r="410" spans="1:19" x14ac:dyDescent="0.2">
      <c r="A410" s="8" t="str">
        <f t="shared" si="13"/>
        <v>SCRASR00602**C</v>
      </c>
      <c r="B410" s="1" t="s">
        <v>447</v>
      </c>
      <c r="C410" s="1" t="s">
        <v>509</v>
      </c>
      <c r="D410" s="4">
        <v>9</v>
      </c>
      <c r="E410" s="4">
        <v>9.4</v>
      </c>
      <c r="F410" s="1" t="s">
        <v>334</v>
      </c>
      <c r="G410" s="5">
        <v>32</v>
      </c>
      <c r="H410" s="5">
        <v>0</v>
      </c>
      <c r="I410" s="5">
        <v>22</v>
      </c>
      <c r="J410" s="5">
        <v>0</v>
      </c>
      <c r="K410" s="5">
        <v>0</v>
      </c>
      <c r="L410" s="5">
        <f t="shared" si="12"/>
        <v>54</v>
      </c>
      <c r="M410" s="1" t="s">
        <v>470</v>
      </c>
      <c r="N410" s="1">
        <v>54</v>
      </c>
      <c r="O410" s="1" t="s">
        <v>1649</v>
      </c>
      <c r="P410" s="99">
        <v>102939</v>
      </c>
      <c r="R410" s="104" t="s">
        <v>1608</v>
      </c>
    </row>
    <row r="411" spans="1:19" x14ac:dyDescent="0.2">
      <c r="A411" s="8" t="str">
        <f t="shared" si="13"/>
        <v>SCRASR00602**C</v>
      </c>
      <c r="B411" s="1" t="s">
        <v>447</v>
      </c>
      <c r="C411" s="1" t="s">
        <v>509</v>
      </c>
      <c r="D411" s="4">
        <v>9.4</v>
      </c>
      <c r="E411" s="4">
        <v>13.91</v>
      </c>
      <c r="F411" s="1" t="s">
        <v>322</v>
      </c>
      <c r="G411" s="5">
        <v>0</v>
      </c>
      <c r="H411" s="5">
        <v>0</v>
      </c>
      <c r="I411" s="5">
        <v>298</v>
      </c>
      <c r="J411" s="5">
        <v>0</v>
      </c>
      <c r="K411" s="5">
        <v>0</v>
      </c>
      <c r="L411" s="5">
        <f t="shared" si="12"/>
        <v>298</v>
      </c>
      <c r="M411" s="1" t="s">
        <v>323</v>
      </c>
      <c r="N411" s="1">
        <v>298</v>
      </c>
      <c r="O411" s="1" t="s">
        <v>1649</v>
      </c>
      <c r="P411" s="99">
        <v>102939</v>
      </c>
      <c r="R411" s="104" t="s">
        <v>1608</v>
      </c>
    </row>
    <row r="412" spans="1:19" hidden="1" x14ac:dyDescent="0.2">
      <c r="A412" s="8" t="str">
        <f t="shared" si="13"/>
        <v>SCRAUS00030**C</v>
      </c>
      <c r="B412" s="1" t="s">
        <v>447</v>
      </c>
      <c r="C412" s="1" t="s">
        <v>408</v>
      </c>
      <c r="D412" s="4">
        <v>0</v>
      </c>
      <c r="E412" s="4">
        <v>4.16</v>
      </c>
      <c r="F412" s="1" t="s">
        <v>317</v>
      </c>
      <c r="G412" s="5">
        <v>0</v>
      </c>
      <c r="H412" s="5">
        <v>554</v>
      </c>
      <c r="I412" s="5">
        <v>0</v>
      </c>
      <c r="J412" s="5">
        <v>554</v>
      </c>
      <c r="K412" s="5" t="s">
        <v>1485</v>
      </c>
      <c r="L412" s="5">
        <f t="shared" si="12"/>
        <v>1108</v>
      </c>
      <c r="M412" s="2" t="s">
        <v>172</v>
      </c>
      <c r="N412" s="1">
        <v>1108</v>
      </c>
      <c r="O412" s="1" t="s">
        <v>1674</v>
      </c>
      <c r="P412" s="3">
        <v>108032</v>
      </c>
      <c r="Q412" s="96">
        <v>87724</v>
      </c>
      <c r="S412" s="96" t="s">
        <v>1677</v>
      </c>
    </row>
    <row r="413" spans="1:19" hidden="1" x14ac:dyDescent="0.2">
      <c r="A413" s="8" t="str">
        <f t="shared" si="13"/>
        <v>SCRAUS00030**C</v>
      </c>
      <c r="B413" s="1" t="s">
        <v>447</v>
      </c>
      <c r="C413" s="1" t="s">
        <v>408</v>
      </c>
      <c r="D413" s="4">
        <v>3.94</v>
      </c>
      <c r="E413" s="4">
        <v>3.9499999999999997</v>
      </c>
      <c r="F413" s="1" t="s">
        <v>319</v>
      </c>
      <c r="G413" s="5">
        <v>0</v>
      </c>
      <c r="H413" s="5">
        <v>0</v>
      </c>
      <c r="I413" s="5">
        <v>0</v>
      </c>
      <c r="J413" s="5">
        <v>35</v>
      </c>
      <c r="K413" s="5">
        <v>42</v>
      </c>
      <c r="L413" s="5">
        <f t="shared" si="12"/>
        <v>77</v>
      </c>
      <c r="M413" s="1" t="s">
        <v>173</v>
      </c>
      <c r="N413" s="1">
        <v>77</v>
      </c>
      <c r="O413" s="1" t="s">
        <v>1674</v>
      </c>
      <c r="P413" s="3">
        <v>108032</v>
      </c>
    </row>
    <row r="414" spans="1:19" x14ac:dyDescent="0.2">
      <c r="A414" s="8" t="str">
        <f t="shared" si="13"/>
        <v>SCRAUS00030**C</v>
      </c>
      <c r="B414" s="1" t="s">
        <v>447</v>
      </c>
      <c r="C414" s="1" t="s">
        <v>408</v>
      </c>
      <c r="D414" s="4">
        <v>4.16</v>
      </c>
      <c r="E414" s="4">
        <v>9.5299999999999994</v>
      </c>
      <c r="F414" s="1" t="s">
        <v>317</v>
      </c>
      <c r="G414" s="5">
        <v>473</v>
      </c>
      <c r="H414" s="5">
        <v>0</v>
      </c>
      <c r="I414" s="5">
        <v>0</v>
      </c>
      <c r="J414" s="5">
        <v>0</v>
      </c>
      <c r="K414" s="5">
        <v>0</v>
      </c>
      <c r="L414" s="5">
        <f t="shared" si="12"/>
        <v>473</v>
      </c>
      <c r="M414" s="1" t="s">
        <v>511</v>
      </c>
      <c r="N414" s="1">
        <v>473</v>
      </c>
      <c r="O414" s="1" t="s">
        <v>1647</v>
      </c>
      <c r="P414" s="99">
        <v>102626</v>
      </c>
      <c r="R414" s="104" t="s">
        <v>1608</v>
      </c>
    </row>
    <row r="415" spans="1:19" x14ac:dyDescent="0.2">
      <c r="A415" s="8" t="str">
        <f t="shared" si="13"/>
        <v>SCRAUS00030**C</v>
      </c>
      <c r="B415" s="1" t="s">
        <v>447</v>
      </c>
      <c r="C415" s="1" t="s">
        <v>408</v>
      </c>
      <c r="D415" s="4">
        <v>7.52</v>
      </c>
      <c r="E415" s="4">
        <v>7.5299999999999994</v>
      </c>
      <c r="F415" s="1" t="s">
        <v>319</v>
      </c>
      <c r="G415" s="5">
        <v>0</v>
      </c>
      <c r="H415" s="5">
        <v>0</v>
      </c>
      <c r="I415" s="5">
        <v>0</v>
      </c>
      <c r="J415" s="5">
        <v>38</v>
      </c>
      <c r="K415" s="5">
        <v>40</v>
      </c>
      <c r="L415" s="5">
        <f t="shared" si="12"/>
        <v>78</v>
      </c>
      <c r="M415" s="1" t="s">
        <v>513</v>
      </c>
      <c r="N415" s="1">
        <v>78</v>
      </c>
      <c r="O415" s="1" t="s">
        <v>1647</v>
      </c>
      <c r="P415" s="99">
        <v>102626</v>
      </c>
      <c r="R415" s="104" t="s">
        <v>1608</v>
      </c>
    </row>
    <row r="416" spans="1:19" x14ac:dyDescent="0.2">
      <c r="A416" s="8" t="str">
        <f t="shared" si="13"/>
        <v>SCRAUS00030**C</v>
      </c>
      <c r="B416" s="1" t="s">
        <v>447</v>
      </c>
      <c r="C416" s="1" t="s">
        <v>408</v>
      </c>
      <c r="D416" s="4">
        <v>8.58</v>
      </c>
      <c r="E416" s="4">
        <v>8.59</v>
      </c>
      <c r="F416" s="1" t="s">
        <v>319</v>
      </c>
      <c r="G416" s="5">
        <v>0</v>
      </c>
      <c r="H416" s="5">
        <v>0</v>
      </c>
      <c r="I416" s="5">
        <v>0</v>
      </c>
      <c r="J416" s="5">
        <v>41</v>
      </c>
      <c r="K416" s="5">
        <v>40</v>
      </c>
      <c r="L416" s="5">
        <f t="shared" si="12"/>
        <v>81</v>
      </c>
      <c r="M416" s="1" t="s">
        <v>514</v>
      </c>
      <c r="N416" s="1">
        <v>81</v>
      </c>
      <c r="O416" s="1" t="s">
        <v>1647</v>
      </c>
      <c r="P416" s="99">
        <v>102626</v>
      </c>
      <c r="R416" s="104" t="s">
        <v>1608</v>
      </c>
    </row>
    <row r="417" spans="1:19" hidden="1" x14ac:dyDescent="0.2">
      <c r="A417" s="8" t="str">
        <f t="shared" si="13"/>
        <v>SCRAUS00030**C</v>
      </c>
      <c r="B417" s="1" t="s">
        <v>447</v>
      </c>
      <c r="C417" s="1" t="s">
        <v>408</v>
      </c>
      <c r="D417" s="4">
        <v>9.5299999999999994</v>
      </c>
      <c r="E417" s="4">
        <v>15.8</v>
      </c>
      <c r="F417" s="1">
        <v>5</v>
      </c>
      <c r="G417" s="5">
        <f>(((E417-D417)*5280)/120)*2</f>
        <v>551.7600000000001</v>
      </c>
      <c r="H417" s="5">
        <v>0</v>
      </c>
      <c r="I417" s="5">
        <v>0</v>
      </c>
      <c r="J417" s="5">
        <v>0</v>
      </c>
      <c r="K417" s="5">
        <v>0</v>
      </c>
      <c r="L417" s="5">
        <f t="shared" si="12"/>
        <v>551.7600000000001</v>
      </c>
      <c r="M417" s="1" t="s">
        <v>511</v>
      </c>
      <c r="N417" s="1">
        <f>L417</f>
        <v>551.7600000000001</v>
      </c>
      <c r="O417" s="1" t="s">
        <v>1675</v>
      </c>
      <c r="P417" s="3">
        <v>116650</v>
      </c>
    </row>
    <row r="418" spans="1:19" x14ac:dyDescent="0.2">
      <c r="A418" s="8" t="str">
        <f t="shared" si="13"/>
        <v>SCRAUS00030**C</v>
      </c>
      <c r="B418" s="1" t="s">
        <v>447</v>
      </c>
      <c r="C418" s="1" t="s">
        <v>408</v>
      </c>
      <c r="D418" s="4">
        <v>15.8</v>
      </c>
      <c r="E418" s="4">
        <v>22.18</v>
      </c>
      <c r="F418" s="1">
        <v>5</v>
      </c>
      <c r="G418" s="5">
        <f>(((E418-D418)*5280)/120)*2</f>
        <v>561.43999999999994</v>
      </c>
      <c r="H418" s="5">
        <v>0</v>
      </c>
      <c r="I418" s="5">
        <v>0</v>
      </c>
      <c r="J418" s="5">
        <v>0</v>
      </c>
      <c r="K418" s="5">
        <v>0</v>
      </c>
      <c r="L418" s="5">
        <f t="shared" ref="L418" si="14">SUM(G418:K418)</f>
        <v>561.43999999999994</v>
      </c>
      <c r="M418" s="1" t="s">
        <v>511</v>
      </c>
      <c r="N418" s="1">
        <f>L418</f>
        <v>561.43999999999994</v>
      </c>
      <c r="O418" s="1" t="s">
        <v>1649</v>
      </c>
      <c r="P418" s="3">
        <v>91097</v>
      </c>
      <c r="R418" s="104" t="s">
        <v>1608</v>
      </c>
    </row>
    <row r="419" spans="1:19" hidden="1" x14ac:dyDescent="0.2">
      <c r="A419" s="8" t="str">
        <f t="shared" si="13"/>
        <v>SCRAUS00030**C</v>
      </c>
      <c r="B419" s="1" t="s">
        <v>447</v>
      </c>
      <c r="C419" s="1" t="s">
        <v>408</v>
      </c>
      <c r="D419" s="4">
        <v>9.92</v>
      </c>
      <c r="E419" s="4">
        <v>9.93</v>
      </c>
      <c r="F419" s="1" t="s">
        <v>319</v>
      </c>
      <c r="G419" s="5">
        <v>0</v>
      </c>
      <c r="H419" s="5">
        <v>0</v>
      </c>
      <c r="I419" s="5">
        <v>0</v>
      </c>
      <c r="J419" s="5">
        <v>36</v>
      </c>
      <c r="K419" s="5">
        <v>42</v>
      </c>
      <c r="L419" s="5">
        <f t="shared" si="12"/>
        <v>78</v>
      </c>
      <c r="M419" s="1" t="s">
        <v>174</v>
      </c>
      <c r="N419" s="1">
        <v>78</v>
      </c>
      <c r="O419" s="1" t="s">
        <v>1675</v>
      </c>
      <c r="P419" s="3">
        <v>116650</v>
      </c>
    </row>
    <row r="420" spans="1:19" x14ac:dyDescent="0.2">
      <c r="A420" s="8" t="str">
        <f t="shared" si="13"/>
        <v>SCRAUS00030**C</v>
      </c>
      <c r="B420" s="1" t="s">
        <v>447</v>
      </c>
      <c r="C420" s="1" t="s">
        <v>408</v>
      </c>
      <c r="D420" s="4">
        <v>15.3</v>
      </c>
      <c r="E420" s="4">
        <v>15.31</v>
      </c>
      <c r="F420" s="1" t="s">
        <v>319</v>
      </c>
      <c r="G420" s="5">
        <v>0</v>
      </c>
      <c r="H420" s="5">
        <v>0</v>
      </c>
      <c r="I420" s="5">
        <v>0</v>
      </c>
      <c r="J420" s="5">
        <v>41</v>
      </c>
      <c r="K420" s="5">
        <v>65</v>
      </c>
      <c r="L420" s="5">
        <f t="shared" si="12"/>
        <v>106</v>
      </c>
      <c r="M420" s="1" t="s">
        <v>175</v>
      </c>
      <c r="N420" s="1">
        <v>106</v>
      </c>
      <c r="O420" s="1" t="s">
        <v>1649</v>
      </c>
      <c r="P420" s="3">
        <v>91097</v>
      </c>
      <c r="R420" s="104" t="s">
        <v>1608</v>
      </c>
    </row>
    <row r="421" spans="1:19" x14ac:dyDescent="0.2">
      <c r="A421" s="8" t="str">
        <f t="shared" si="13"/>
        <v>SCRAUS00030**C</v>
      </c>
      <c r="B421" s="1" t="s">
        <v>447</v>
      </c>
      <c r="C421" s="1" t="s">
        <v>408</v>
      </c>
      <c r="D421" s="4">
        <v>18.63</v>
      </c>
      <c r="E421" s="4">
        <v>18.64</v>
      </c>
      <c r="F421" s="1" t="s">
        <v>319</v>
      </c>
      <c r="G421" s="5">
        <v>0</v>
      </c>
      <c r="H421" s="5">
        <v>0</v>
      </c>
      <c r="I421" s="5">
        <v>0</v>
      </c>
      <c r="J421" s="5">
        <v>42</v>
      </c>
      <c r="K421" s="5">
        <v>55</v>
      </c>
      <c r="L421" s="5">
        <f t="shared" si="12"/>
        <v>97</v>
      </c>
      <c r="M421" s="1" t="s">
        <v>176</v>
      </c>
      <c r="N421" s="1">
        <v>97</v>
      </c>
      <c r="O421" s="1" t="s">
        <v>1649</v>
      </c>
      <c r="P421" s="3">
        <v>91097</v>
      </c>
      <c r="R421" s="104" t="s">
        <v>1608</v>
      </c>
    </row>
    <row r="422" spans="1:19" x14ac:dyDescent="0.2">
      <c r="A422" s="8" t="str">
        <f t="shared" si="13"/>
        <v>SCRAUS00030**C</v>
      </c>
      <c r="B422" s="1" t="s">
        <v>447</v>
      </c>
      <c r="C422" s="1" t="s">
        <v>408</v>
      </c>
      <c r="D422" s="4">
        <v>21.17</v>
      </c>
      <c r="E422" s="4">
        <v>21.18</v>
      </c>
      <c r="F422" s="1" t="s">
        <v>319</v>
      </c>
      <c r="G422" s="5">
        <v>0</v>
      </c>
      <c r="H422" s="5">
        <v>0</v>
      </c>
      <c r="I422" s="5">
        <v>0</v>
      </c>
      <c r="J422" s="5">
        <v>33</v>
      </c>
      <c r="K422" s="5">
        <v>63</v>
      </c>
      <c r="L422" s="5">
        <f t="shared" si="12"/>
        <v>96</v>
      </c>
      <c r="M422" s="1" t="s">
        <v>524</v>
      </c>
      <c r="N422" s="1">
        <v>96</v>
      </c>
      <c r="O422" s="1" t="s">
        <v>1649</v>
      </c>
      <c r="P422" s="3">
        <v>91097</v>
      </c>
      <c r="R422" s="104" t="s">
        <v>1608</v>
      </c>
    </row>
    <row r="423" spans="1:19" hidden="1" x14ac:dyDescent="0.2">
      <c r="A423" s="8" t="str">
        <f t="shared" si="13"/>
        <v>SERISR00002**C</v>
      </c>
      <c r="B423" s="1" t="s">
        <v>515</v>
      </c>
      <c r="C423" s="1" t="s">
        <v>516</v>
      </c>
      <c r="D423" s="4">
        <v>0</v>
      </c>
      <c r="E423" s="4">
        <v>1.81</v>
      </c>
      <c r="F423" s="1" t="s">
        <v>317</v>
      </c>
      <c r="G423" s="5">
        <v>210</v>
      </c>
      <c r="H423" s="5">
        <v>0</v>
      </c>
      <c r="I423" s="5">
        <v>0</v>
      </c>
      <c r="J423" s="5">
        <v>0</v>
      </c>
      <c r="K423" s="5">
        <v>0</v>
      </c>
      <c r="L423" s="5">
        <f t="shared" si="12"/>
        <v>210</v>
      </c>
      <c r="M423" s="1" t="s">
        <v>413</v>
      </c>
      <c r="N423" s="1">
        <v>210</v>
      </c>
      <c r="O423" s="1" t="s">
        <v>1617</v>
      </c>
      <c r="P423" s="99">
        <v>101469</v>
      </c>
      <c r="Q423" s="96">
        <v>115168</v>
      </c>
      <c r="S423" s="96" t="s">
        <v>1677</v>
      </c>
    </row>
    <row r="424" spans="1:19" hidden="1" x14ac:dyDescent="0.2">
      <c r="A424" s="8" t="str">
        <f t="shared" si="13"/>
        <v>SERISR00002**C</v>
      </c>
      <c r="B424" s="1" t="s">
        <v>515</v>
      </c>
      <c r="C424" s="1" t="s">
        <v>516</v>
      </c>
      <c r="D424" s="4">
        <v>1.81</v>
      </c>
      <c r="E424" s="4">
        <v>3.69</v>
      </c>
      <c r="F424" s="1" t="s">
        <v>317</v>
      </c>
      <c r="G424" s="5">
        <v>257</v>
      </c>
      <c r="H424" s="5">
        <v>0</v>
      </c>
      <c r="I424" s="5">
        <v>0</v>
      </c>
      <c r="J424" s="5">
        <v>40</v>
      </c>
      <c r="K424" s="5">
        <v>0</v>
      </c>
      <c r="L424" s="5">
        <f t="shared" si="12"/>
        <v>297</v>
      </c>
      <c r="M424" s="1" t="s">
        <v>511</v>
      </c>
      <c r="N424" s="1">
        <v>297</v>
      </c>
      <c r="O424" s="1" t="s">
        <v>1617</v>
      </c>
      <c r="P424" s="99">
        <v>101469</v>
      </c>
      <c r="Q424" s="96">
        <v>115168</v>
      </c>
      <c r="S424" s="96" t="s">
        <v>1677</v>
      </c>
    </row>
    <row r="425" spans="1:19" hidden="1" x14ac:dyDescent="0.2">
      <c r="A425" s="8" t="str">
        <f t="shared" si="13"/>
        <v>SERISR00002**C</v>
      </c>
      <c r="B425" s="1" t="s">
        <v>515</v>
      </c>
      <c r="C425" s="1" t="s">
        <v>516</v>
      </c>
      <c r="D425" s="4">
        <v>1.89</v>
      </c>
      <c r="E425" s="4">
        <v>1.9</v>
      </c>
      <c r="F425" s="1" t="s">
        <v>319</v>
      </c>
      <c r="G425" s="5">
        <v>43</v>
      </c>
      <c r="H425" s="5">
        <v>0</v>
      </c>
      <c r="I425" s="5">
        <v>18</v>
      </c>
      <c r="J425" s="5">
        <v>0</v>
      </c>
      <c r="K425" s="5">
        <v>0</v>
      </c>
      <c r="L425" s="5">
        <f t="shared" si="12"/>
        <v>61</v>
      </c>
      <c r="M425" s="1" t="s">
        <v>517</v>
      </c>
      <c r="N425" s="1">
        <v>61</v>
      </c>
      <c r="O425" s="1" t="s">
        <v>1617</v>
      </c>
      <c r="P425" s="99">
        <v>101469</v>
      </c>
      <c r="Q425" s="96">
        <v>115168</v>
      </c>
      <c r="S425" s="96" t="s">
        <v>1677</v>
      </c>
    </row>
    <row r="426" spans="1:19" hidden="1" x14ac:dyDescent="0.2">
      <c r="A426" s="8" t="str">
        <f t="shared" si="13"/>
        <v>SERISR00002**C</v>
      </c>
      <c r="B426" s="1" t="s">
        <v>515</v>
      </c>
      <c r="C426" s="1" t="s">
        <v>516</v>
      </c>
      <c r="D426" s="4">
        <v>3.69</v>
      </c>
      <c r="E426" s="4">
        <v>7.72</v>
      </c>
      <c r="F426" s="1">
        <v>5</v>
      </c>
      <c r="G426" s="5">
        <f>(((E426-D426)*5280)/120)*2</f>
        <v>354.64</v>
      </c>
      <c r="H426" s="5">
        <v>0</v>
      </c>
      <c r="I426" s="5">
        <v>0</v>
      </c>
      <c r="J426" s="5">
        <v>80</v>
      </c>
      <c r="K426" s="5">
        <v>0</v>
      </c>
      <c r="L426" s="5">
        <f t="shared" si="12"/>
        <v>434.64</v>
      </c>
      <c r="M426" s="1" t="s">
        <v>413</v>
      </c>
      <c r="N426" s="1">
        <v>152</v>
      </c>
      <c r="O426" s="1" t="s">
        <v>1617</v>
      </c>
      <c r="P426" s="99">
        <v>101469</v>
      </c>
      <c r="Q426" s="96">
        <v>115168</v>
      </c>
      <c r="S426" s="96" t="s">
        <v>1677</v>
      </c>
    </row>
    <row r="427" spans="1:19" hidden="1" x14ac:dyDescent="0.2">
      <c r="A427" s="8" t="str">
        <f t="shared" si="13"/>
        <v>SERISR00002**C</v>
      </c>
      <c r="B427" s="1" t="s">
        <v>515</v>
      </c>
      <c r="C427" s="1" t="s">
        <v>516</v>
      </c>
      <c r="D427" s="4">
        <v>4.3</v>
      </c>
      <c r="E427" s="4">
        <v>4.3099999999999996</v>
      </c>
      <c r="F427" s="1" t="s">
        <v>319</v>
      </c>
      <c r="G427" s="5">
        <v>123</v>
      </c>
      <c r="H427" s="5">
        <v>0</v>
      </c>
      <c r="I427" s="5">
        <v>13</v>
      </c>
      <c r="J427" s="5">
        <v>0</v>
      </c>
      <c r="K427" s="5">
        <v>0</v>
      </c>
      <c r="L427" s="5">
        <f t="shared" si="12"/>
        <v>136</v>
      </c>
      <c r="M427" s="1" t="s">
        <v>518</v>
      </c>
      <c r="N427" s="1">
        <v>136</v>
      </c>
      <c r="O427" s="1" t="s">
        <v>1617</v>
      </c>
      <c r="P427" s="99">
        <v>101469</v>
      </c>
      <c r="Q427" s="96">
        <v>115168</v>
      </c>
      <c r="S427" s="96" t="s">
        <v>1677</v>
      </c>
    </row>
    <row r="428" spans="1:19" hidden="1" x14ac:dyDescent="0.2">
      <c r="A428" s="8" t="str">
        <f t="shared" si="13"/>
        <v>SERISR00002**C</v>
      </c>
      <c r="B428" s="1" t="s">
        <v>515</v>
      </c>
      <c r="C428" s="1" t="s">
        <v>516</v>
      </c>
      <c r="D428" s="4">
        <f>E426</f>
        <v>7.72</v>
      </c>
      <c r="E428" s="4">
        <v>15.42</v>
      </c>
      <c r="F428" s="1">
        <v>5</v>
      </c>
      <c r="G428" s="5">
        <v>1367</v>
      </c>
      <c r="H428" s="5">
        <v>0</v>
      </c>
      <c r="I428" s="5">
        <v>0</v>
      </c>
      <c r="J428" s="5">
        <v>80</v>
      </c>
      <c r="K428" s="5">
        <v>0</v>
      </c>
      <c r="L428" s="5">
        <f t="shared" si="12"/>
        <v>1447</v>
      </c>
      <c r="M428" s="1" t="s">
        <v>413</v>
      </c>
      <c r="N428" s="1">
        <v>1487</v>
      </c>
      <c r="O428" s="1" t="s">
        <v>1617</v>
      </c>
      <c r="P428" s="99">
        <v>101469</v>
      </c>
      <c r="Q428" s="96">
        <v>115168</v>
      </c>
      <c r="S428" s="96" t="s">
        <v>1677</v>
      </c>
    </row>
    <row r="429" spans="1:19" hidden="1" x14ac:dyDescent="0.2">
      <c r="A429" s="8" t="str">
        <f t="shared" si="13"/>
        <v>SERISR00002**C</v>
      </c>
      <c r="B429" s="1" t="s">
        <v>515</v>
      </c>
      <c r="C429" s="1" t="s">
        <v>516</v>
      </c>
      <c r="D429" s="4">
        <v>6.24</v>
      </c>
      <c r="E429" s="4">
        <v>6.25</v>
      </c>
      <c r="F429" s="1" t="s">
        <v>319</v>
      </c>
      <c r="G429" s="5">
        <v>155</v>
      </c>
      <c r="H429" s="5">
        <v>0</v>
      </c>
      <c r="I429" s="5">
        <v>8</v>
      </c>
      <c r="J429" s="5">
        <v>0</v>
      </c>
      <c r="K429" s="5">
        <v>0</v>
      </c>
      <c r="L429" s="5">
        <f t="shared" si="12"/>
        <v>163</v>
      </c>
      <c r="M429" s="1" t="s">
        <v>519</v>
      </c>
      <c r="N429" s="1">
        <v>163</v>
      </c>
      <c r="O429" s="1" t="s">
        <v>1617</v>
      </c>
      <c r="P429" s="99">
        <v>101469</v>
      </c>
      <c r="Q429" s="96">
        <v>115168</v>
      </c>
      <c r="S429" s="96" t="s">
        <v>1677</v>
      </c>
    </row>
    <row r="430" spans="1:19" hidden="1" x14ac:dyDescent="0.2">
      <c r="A430" s="8" t="str">
        <f t="shared" si="13"/>
        <v>SERISR00002**C</v>
      </c>
      <c r="B430" s="1" t="s">
        <v>515</v>
      </c>
      <c r="C430" s="1" t="s">
        <v>516</v>
      </c>
      <c r="D430" s="4">
        <v>8.1300000000000008</v>
      </c>
      <c r="E430" s="4">
        <v>8.14</v>
      </c>
      <c r="F430" s="1" t="s">
        <v>319</v>
      </c>
      <c r="G430" s="5">
        <v>102</v>
      </c>
      <c r="H430" s="5">
        <v>0</v>
      </c>
      <c r="I430" s="5">
        <v>24</v>
      </c>
      <c r="J430" s="5">
        <v>0</v>
      </c>
      <c r="K430" s="5">
        <v>0</v>
      </c>
      <c r="L430" s="5">
        <f t="shared" si="12"/>
        <v>126</v>
      </c>
      <c r="M430" s="1" t="s">
        <v>513</v>
      </c>
      <c r="N430" s="1">
        <v>126</v>
      </c>
      <c r="O430" s="1" t="s">
        <v>1674</v>
      </c>
      <c r="P430" s="99">
        <v>108032</v>
      </c>
    </row>
    <row r="431" spans="1:19" hidden="1" x14ac:dyDescent="0.2">
      <c r="A431" s="8" t="str">
        <f t="shared" si="13"/>
        <v>SERISR00002**C</v>
      </c>
      <c r="B431" s="1" t="s">
        <v>515</v>
      </c>
      <c r="C431" s="1" t="s">
        <v>516</v>
      </c>
      <c r="D431" s="4">
        <v>12</v>
      </c>
      <c r="E431" s="4">
        <v>12.01</v>
      </c>
      <c r="F431" s="1" t="s">
        <v>319</v>
      </c>
      <c r="G431" s="5">
        <v>189</v>
      </c>
      <c r="H431" s="5">
        <v>0</v>
      </c>
      <c r="I431" s="5">
        <v>111</v>
      </c>
      <c r="J431" s="5">
        <v>0</v>
      </c>
      <c r="K431" s="5">
        <v>0</v>
      </c>
      <c r="L431" s="5">
        <f t="shared" si="12"/>
        <v>300</v>
      </c>
      <c r="M431" s="1" t="s">
        <v>320</v>
      </c>
      <c r="N431" s="1">
        <v>300</v>
      </c>
      <c r="O431" s="1" t="s">
        <v>1674</v>
      </c>
      <c r="P431" s="99">
        <v>108032</v>
      </c>
    </row>
    <row r="432" spans="1:19" hidden="1" x14ac:dyDescent="0.2">
      <c r="A432" s="8" t="str">
        <f t="shared" si="13"/>
        <v>SERISR00002**C</v>
      </c>
      <c r="B432" s="1" t="s">
        <v>515</v>
      </c>
      <c r="C432" s="1" t="s">
        <v>516</v>
      </c>
      <c r="D432" s="4">
        <v>15.42</v>
      </c>
      <c r="E432" s="4">
        <v>15.74</v>
      </c>
      <c r="F432" s="1">
        <v>5</v>
      </c>
      <c r="G432" s="5">
        <v>14</v>
      </c>
      <c r="H432" s="5">
        <v>0</v>
      </c>
      <c r="I432" s="5">
        <v>0</v>
      </c>
      <c r="J432" s="5">
        <v>0</v>
      </c>
      <c r="K432" s="5">
        <v>0</v>
      </c>
      <c r="L432" s="5">
        <f t="shared" si="12"/>
        <v>14</v>
      </c>
      <c r="M432" s="1" t="s">
        <v>413</v>
      </c>
      <c r="N432" s="1">
        <v>14</v>
      </c>
      <c r="O432" s="1" t="s">
        <v>1674</v>
      </c>
      <c r="P432" s="99">
        <v>108032</v>
      </c>
    </row>
    <row r="433" spans="1:19" hidden="1" x14ac:dyDescent="0.2">
      <c r="A433" s="8" t="str">
        <f t="shared" si="13"/>
        <v>SERISR00002**C</v>
      </c>
      <c r="B433" s="1" t="s">
        <v>515</v>
      </c>
      <c r="C433" s="1" t="s">
        <v>516</v>
      </c>
      <c r="D433" s="4">
        <v>15.42</v>
      </c>
      <c r="E433" s="4">
        <v>15.43</v>
      </c>
      <c r="F433" s="1" t="s">
        <v>319</v>
      </c>
      <c r="G433" s="5">
        <v>153</v>
      </c>
      <c r="H433" s="5">
        <v>0</v>
      </c>
      <c r="I433" s="5">
        <v>46</v>
      </c>
      <c r="J433" s="5">
        <v>0</v>
      </c>
      <c r="K433" s="5">
        <v>0</v>
      </c>
      <c r="L433" s="5">
        <f t="shared" si="12"/>
        <v>199</v>
      </c>
      <c r="M433" s="1" t="s">
        <v>520</v>
      </c>
      <c r="N433" s="1">
        <v>199</v>
      </c>
      <c r="O433" s="1" t="s">
        <v>1674</v>
      </c>
      <c r="P433" s="99">
        <v>108032</v>
      </c>
    </row>
    <row r="434" spans="1:19" hidden="1" x14ac:dyDescent="0.2">
      <c r="A434" s="8" t="str">
        <f t="shared" si="13"/>
        <v>SERISR00002**C</v>
      </c>
      <c r="B434" s="1" t="s">
        <v>515</v>
      </c>
      <c r="C434" s="1" t="s">
        <v>516</v>
      </c>
      <c r="D434" s="4">
        <v>15.74</v>
      </c>
      <c r="E434" s="4">
        <v>16.3</v>
      </c>
      <c r="F434" s="1">
        <v>5</v>
      </c>
      <c r="G434" s="5">
        <v>24</v>
      </c>
      <c r="H434" s="5">
        <v>0</v>
      </c>
      <c r="I434" s="5">
        <v>0</v>
      </c>
      <c r="J434" s="5">
        <v>0</v>
      </c>
      <c r="K434" s="5">
        <v>0</v>
      </c>
      <c r="L434" s="5">
        <f t="shared" si="12"/>
        <v>24</v>
      </c>
      <c r="M434" s="1" t="s">
        <v>413</v>
      </c>
      <c r="N434" s="1">
        <v>24</v>
      </c>
      <c r="O434" s="1" t="s">
        <v>1617</v>
      </c>
      <c r="P434" s="99">
        <v>101469</v>
      </c>
      <c r="Q434" s="96">
        <v>77438</v>
      </c>
      <c r="S434" s="96" t="s">
        <v>1677</v>
      </c>
    </row>
    <row r="435" spans="1:19" hidden="1" x14ac:dyDescent="0.2">
      <c r="A435" s="8" t="str">
        <f t="shared" si="13"/>
        <v>SERISR00002**C</v>
      </c>
      <c r="B435" s="1" t="s">
        <v>515</v>
      </c>
      <c r="C435" s="1" t="s">
        <v>516</v>
      </c>
      <c r="D435" s="4">
        <v>16.13</v>
      </c>
      <c r="E435" s="4">
        <v>16.14</v>
      </c>
      <c r="F435" s="1" t="s">
        <v>319</v>
      </c>
      <c r="G435" s="5">
        <v>0</v>
      </c>
      <c r="H435" s="5">
        <v>0</v>
      </c>
      <c r="I435" s="5">
        <v>0</v>
      </c>
      <c r="J435" s="5">
        <v>53</v>
      </c>
      <c r="K435" s="5">
        <v>30</v>
      </c>
      <c r="L435" s="5">
        <f t="shared" si="12"/>
        <v>83</v>
      </c>
      <c r="M435" s="1" t="s">
        <v>521</v>
      </c>
      <c r="N435" s="1">
        <v>83</v>
      </c>
      <c r="O435" s="1" t="s">
        <v>1617</v>
      </c>
      <c r="P435" s="99">
        <v>101469</v>
      </c>
      <c r="Q435" s="96">
        <v>77438</v>
      </c>
      <c r="S435" s="96" t="s">
        <v>1677</v>
      </c>
    </row>
    <row r="436" spans="1:19" hidden="1" x14ac:dyDescent="0.2">
      <c r="A436" s="8" t="str">
        <f t="shared" si="13"/>
        <v>SERISR00002**C</v>
      </c>
      <c r="B436" s="1" t="s">
        <v>515</v>
      </c>
      <c r="C436" s="1" t="s">
        <v>516</v>
      </c>
      <c r="D436" s="4">
        <v>16.3</v>
      </c>
      <c r="E436" s="4">
        <v>20.100000000000001</v>
      </c>
      <c r="F436" s="1" t="s">
        <v>317</v>
      </c>
      <c r="G436" s="5">
        <v>334</v>
      </c>
      <c r="H436" s="5">
        <v>0</v>
      </c>
      <c r="I436" s="5">
        <v>0</v>
      </c>
      <c r="J436" s="5">
        <v>0</v>
      </c>
      <c r="K436" s="5">
        <v>0</v>
      </c>
      <c r="L436" s="5">
        <f t="shared" si="12"/>
        <v>334</v>
      </c>
      <c r="M436" s="1" t="s">
        <v>413</v>
      </c>
      <c r="N436" s="1">
        <v>334</v>
      </c>
      <c r="O436" s="1" t="s">
        <v>1617</v>
      </c>
      <c r="P436" s="99">
        <v>101469</v>
      </c>
      <c r="Q436" s="96">
        <v>77438</v>
      </c>
      <c r="S436" s="96" t="s">
        <v>1677</v>
      </c>
    </row>
    <row r="437" spans="1:19" hidden="1" x14ac:dyDescent="0.2">
      <c r="A437" s="8" t="str">
        <f t="shared" si="13"/>
        <v>SERISR00002**C</v>
      </c>
      <c r="B437" s="8" t="s">
        <v>515</v>
      </c>
      <c r="C437" s="8" t="s">
        <v>516</v>
      </c>
      <c r="D437" s="9">
        <v>18.329999999999998</v>
      </c>
      <c r="E437" s="9">
        <v>18.34</v>
      </c>
      <c r="F437" s="1" t="s">
        <v>319</v>
      </c>
      <c r="G437" s="5">
        <v>0</v>
      </c>
      <c r="H437" s="5">
        <v>0</v>
      </c>
      <c r="I437" s="5">
        <v>0</v>
      </c>
      <c r="J437" s="5">
        <v>46</v>
      </c>
      <c r="K437" s="5">
        <v>64</v>
      </c>
      <c r="L437" s="5">
        <f t="shared" si="12"/>
        <v>110</v>
      </c>
      <c r="M437" s="1" t="s">
        <v>522</v>
      </c>
      <c r="N437" s="1">
        <v>110</v>
      </c>
      <c r="O437" s="1" t="s">
        <v>1617</v>
      </c>
      <c r="P437" s="99">
        <v>101469</v>
      </c>
      <c r="Q437" s="96">
        <v>77438</v>
      </c>
      <c r="S437" s="96" t="s">
        <v>1677</v>
      </c>
    </row>
    <row r="438" spans="1:19" hidden="1" x14ac:dyDescent="0.2">
      <c r="A438" s="8" t="str">
        <f t="shared" si="13"/>
        <v>SERISR00002**C</v>
      </c>
      <c r="B438" s="8" t="s">
        <v>515</v>
      </c>
      <c r="C438" s="8" t="s">
        <v>516</v>
      </c>
      <c r="D438" s="9">
        <v>20.100000000000001</v>
      </c>
      <c r="E438" s="9">
        <v>25.81</v>
      </c>
      <c r="F438" s="1">
        <v>5</v>
      </c>
      <c r="G438" s="5">
        <v>481</v>
      </c>
      <c r="H438" s="5">
        <v>0</v>
      </c>
      <c r="I438" s="5">
        <v>0</v>
      </c>
      <c r="J438" s="5">
        <v>0</v>
      </c>
      <c r="K438" s="5">
        <v>0</v>
      </c>
      <c r="L438" s="5">
        <f t="shared" si="12"/>
        <v>481</v>
      </c>
      <c r="N438" s="1">
        <v>481</v>
      </c>
      <c r="O438" s="1" t="s">
        <v>1674</v>
      </c>
      <c r="P438" s="99">
        <v>108032</v>
      </c>
    </row>
    <row r="439" spans="1:19" hidden="1" x14ac:dyDescent="0.2">
      <c r="A439" s="8" t="str">
        <f t="shared" si="13"/>
        <v>SERISR00002**C</v>
      </c>
      <c r="B439" s="8" t="s">
        <v>515</v>
      </c>
      <c r="C439" s="8" t="s">
        <v>516</v>
      </c>
      <c r="D439" s="9">
        <v>20.82</v>
      </c>
      <c r="E439" s="9">
        <v>20.830000000000002</v>
      </c>
      <c r="F439" s="1" t="s">
        <v>319</v>
      </c>
      <c r="G439" s="5">
        <v>0</v>
      </c>
      <c r="H439" s="5">
        <v>0</v>
      </c>
      <c r="I439" s="5">
        <v>0</v>
      </c>
      <c r="J439" s="5">
        <v>50</v>
      </c>
      <c r="K439" s="5">
        <v>30</v>
      </c>
      <c r="L439" s="5">
        <f t="shared" ref="L439:L502" si="15">SUM(G439:K439)</f>
        <v>80</v>
      </c>
      <c r="M439" s="1" t="s">
        <v>523</v>
      </c>
      <c r="N439" s="1">
        <v>80</v>
      </c>
      <c r="O439" s="1" t="s">
        <v>1660</v>
      </c>
      <c r="P439" s="3">
        <v>105561</v>
      </c>
    </row>
    <row r="440" spans="1:19" hidden="1" x14ac:dyDescent="0.2">
      <c r="A440" s="8" t="str">
        <f t="shared" si="13"/>
        <v>SERISR00002**C</v>
      </c>
      <c r="B440" s="8" t="s">
        <v>515</v>
      </c>
      <c r="C440" s="8" t="s">
        <v>516</v>
      </c>
      <c r="D440" s="9">
        <v>22.22</v>
      </c>
      <c r="E440" s="9">
        <v>22.23</v>
      </c>
      <c r="F440" s="1" t="s">
        <v>319</v>
      </c>
      <c r="G440" s="5">
        <v>0</v>
      </c>
      <c r="H440" s="5">
        <v>0</v>
      </c>
      <c r="I440" s="5">
        <v>0</v>
      </c>
      <c r="J440" s="5">
        <v>36</v>
      </c>
      <c r="K440" s="5">
        <v>78</v>
      </c>
      <c r="L440" s="5">
        <f t="shared" si="15"/>
        <v>114</v>
      </c>
      <c r="M440" s="1" t="s">
        <v>524</v>
      </c>
      <c r="N440" s="1">
        <v>114</v>
      </c>
      <c r="O440" s="1" t="s">
        <v>1660</v>
      </c>
      <c r="P440" s="3">
        <v>105561</v>
      </c>
    </row>
    <row r="441" spans="1:19" hidden="1" x14ac:dyDescent="0.2">
      <c r="A441" s="8" t="str">
        <f t="shared" si="13"/>
        <v>SERISR00002**C</v>
      </c>
      <c r="B441" s="1" t="s">
        <v>515</v>
      </c>
      <c r="C441" s="1" t="s">
        <v>516</v>
      </c>
      <c r="D441" s="4">
        <v>25.81</v>
      </c>
      <c r="E441" s="4">
        <v>30.46</v>
      </c>
      <c r="F441" s="1" t="s">
        <v>317</v>
      </c>
      <c r="G441" s="5">
        <v>627</v>
      </c>
      <c r="H441" s="5">
        <v>0</v>
      </c>
      <c r="I441" s="5">
        <v>0</v>
      </c>
      <c r="J441" s="5">
        <v>0</v>
      </c>
      <c r="K441" s="5">
        <v>0</v>
      </c>
      <c r="L441" s="5">
        <f t="shared" si="15"/>
        <v>627</v>
      </c>
      <c r="M441" s="1" t="s">
        <v>413</v>
      </c>
      <c r="N441" s="5">
        <v>627</v>
      </c>
      <c r="O441" s="1" t="s">
        <v>1660</v>
      </c>
      <c r="P441" s="3">
        <v>105561</v>
      </c>
    </row>
    <row r="442" spans="1:19" hidden="1" x14ac:dyDescent="0.2">
      <c r="A442" s="8" t="str">
        <f t="shared" si="13"/>
        <v>SERISR00002**C</v>
      </c>
      <c r="B442" s="1" t="s">
        <v>515</v>
      </c>
      <c r="C442" s="1" t="s">
        <v>516</v>
      </c>
      <c r="D442" s="4">
        <v>29.57</v>
      </c>
      <c r="E442" s="4">
        <v>29.580000000000002</v>
      </c>
      <c r="F442" s="1" t="s">
        <v>319</v>
      </c>
      <c r="G442" s="5">
        <v>42</v>
      </c>
      <c r="H442" s="5">
        <v>0</v>
      </c>
      <c r="I442" s="5">
        <v>0</v>
      </c>
      <c r="J442" s="5">
        <v>0</v>
      </c>
      <c r="K442" s="5">
        <v>69</v>
      </c>
      <c r="L442" s="5">
        <f t="shared" si="15"/>
        <v>111</v>
      </c>
      <c r="M442" s="1" t="s">
        <v>414</v>
      </c>
      <c r="N442" s="1">
        <v>111</v>
      </c>
      <c r="O442" s="1" t="s">
        <v>1660</v>
      </c>
      <c r="P442" s="3">
        <v>105561</v>
      </c>
    </row>
    <row r="443" spans="1:19" hidden="1" x14ac:dyDescent="0.2">
      <c r="A443" s="8" t="str">
        <f t="shared" si="13"/>
        <v>SERISR00004**C</v>
      </c>
      <c r="B443" s="1" t="s">
        <v>515</v>
      </c>
      <c r="C443" s="1" t="s">
        <v>448</v>
      </c>
      <c r="D443" s="4">
        <v>0</v>
      </c>
      <c r="E443" s="4">
        <v>0.16</v>
      </c>
      <c r="F443" s="1" t="s">
        <v>322</v>
      </c>
      <c r="G443" s="5">
        <v>0</v>
      </c>
      <c r="H443" s="5">
        <v>0</v>
      </c>
      <c r="I443" s="5">
        <v>11</v>
      </c>
      <c r="J443" s="5">
        <v>0</v>
      </c>
      <c r="K443" s="5">
        <v>0</v>
      </c>
      <c r="L443" s="5">
        <f t="shared" si="15"/>
        <v>11</v>
      </c>
      <c r="M443" s="1" t="s">
        <v>323</v>
      </c>
      <c r="N443" s="1">
        <v>11</v>
      </c>
      <c r="O443" s="1" t="s">
        <v>1660</v>
      </c>
      <c r="P443" s="3">
        <v>105561</v>
      </c>
    </row>
    <row r="444" spans="1:19" hidden="1" x14ac:dyDescent="0.2">
      <c r="A444" s="8" t="str">
        <f t="shared" si="13"/>
        <v>SERISR00004**C</v>
      </c>
      <c r="B444" s="1" t="s">
        <v>515</v>
      </c>
      <c r="C444" s="1" t="s">
        <v>448</v>
      </c>
      <c r="D444" s="4">
        <v>0.16</v>
      </c>
      <c r="E444" s="4">
        <v>0.82</v>
      </c>
      <c r="F444" s="1" t="s">
        <v>427</v>
      </c>
      <c r="G444" s="5">
        <v>0</v>
      </c>
      <c r="H444" s="5">
        <v>0</v>
      </c>
      <c r="I444" s="5">
        <v>42</v>
      </c>
      <c r="J444" s="5">
        <v>49</v>
      </c>
      <c r="K444" s="5">
        <v>0</v>
      </c>
      <c r="L444" s="5">
        <f t="shared" si="15"/>
        <v>91</v>
      </c>
      <c r="M444" s="1" t="s">
        <v>525</v>
      </c>
      <c r="N444" s="1">
        <v>135</v>
      </c>
      <c r="O444" s="1" t="s">
        <v>1660</v>
      </c>
      <c r="P444" s="3">
        <v>105561</v>
      </c>
    </row>
    <row r="445" spans="1:19" hidden="1" x14ac:dyDescent="0.2">
      <c r="A445" s="8" t="str">
        <f t="shared" si="13"/>
        <v>SERISR00004**C</v>
      </c>
      <c r="B445" s="1" t="s">
        <v>515</v>
      </c>
      <c r="C445" s="1" t="s">
        <v>448</v>
      </c>
      <c r="D445" s="4">
        <v>0.82</v>
      </c>
      <c r="E445" s="4">
        <v>4.5</v>
      </c>
      <c r="F445" s="1" t="s">
        <v>322</v>
      </c>
      <c r="G445" s="5">
        <v>0</v>
      </c>
      <c r="H445" s="5">
        <v>0</v>
      </c>
      <c r="I445" s="5">
        <v>195</v>
      </c>
      <c r="J445" s="5">
        <v>14</v>
      </c>
      <c r="K445" s="5">
        <v>0</v>
      </c>
      <c r="L445" s="5">
        <f t="shared" si="15"/>
        <v>209</v>
      </c>
      <c r="M445" s="1" t="s">
        <v>323</v>
      </c>
      <c r="N445" s="1">
        <v>243</v>
      </c>
      <c r="O445" s="1" t="s">
        <v>1660</v>
      </c>
      <c r="P445" s="3">
        <v>105561</v>
      </c>
    </row>
    <row r="446" spans="1:19" hidden="1" x14ac:dyDescent="0.2">
      <c r="A446" s="8" t="str">
        <f t="shared" si="13"/>
        <v>SERISR00004**C</v>
      </c>
      <c r="B446" s="1" t="s">
        <v>515</v>
      </c>
      <c r="C446" s="1" t="s">
        <v>448</v>
      </c>
      <c r="D446" s="4">
        <v>4.49</v>
      </c>
      <c r="E446" s="4">
        <v>4.83</v>
      </c>
      <c r="F446" s="1" t="s">
        <v>324</v>
      </c>
      <c r="G446" s="5">
        <v>0</v>
      </c>
      <c r="H446" s="5">
        <v>0</v>
      </c>
      <c r="I446" s="5">
        <v>22</v>
      </c>
      <c r="J446" s="5">
        <v>0</v>
      </c>
      <c r="K446" s="5">
        <v>0</v>
      </c>
      <c r="L446" s="5">
        <f t="shared" si="15"/>
        <v>22</v>
      </c>
      <c r="M446" s="1" t="s">
        <v>526</v>
      </c>
      <c r="N446" s="1">
        <v>22</v>
      </c>
      <c r="O446" s="1" t="s">
        <v>1662</v>
      </c>
      <c r="P446" s="3">
        <v>110898</v>
      </c>
    </row>
    <row r="447" spans="1:19" hidden="1" x14ac:dyDescent="0.2">
      <c r="A447" s="8" t="str">
        <f t="shared" si="13"/>
        <v>SERISR00004**C</v>
      </c>
      <c r="B447" s="1" t="s">
        <v>515</v>
      </c>
      <c r="C447" s="1" t="s">
        <v>448</v>
      </c>
      <c r="D447" s="4">
        <v>4.83</v>
      </c>
      <c r="E447" s="4">
        <v>7.75</v>
      </c>
      <c r="F447" s="1" t="s">
        <v>322</v>
      </c>
      <c r="G447" s="5">
        <v>0</v>
      </c>
      <c r="H447" s="5">
        <v>0</v>
      </c>
      <c r="I447" s="5">
        <v>136</v>
      </c>
      <c r="J447" s="5">
        <v>0</v>
      </c>
      <c r="K447" s="5">
        <v>0</v>
      </c>
      <c r="L447" s="5">
        <f t="shared" si="15"/>
        <v>136</v>
      </c>
      <c r="M447" s="1" t="s">
        <v>323</v>
      </c>
      <c r="N447" s="1">
        <v>193</v>
      </c>
      <c r="O447" s="1" t="s">
        <v>1660</v>
      </c>
      <c r="P447" s="3">
        <v>105561</v>
      </c>
    </row>
    <row r="448" spans="1:19" hidden="1" x14ac:dyDescent="0.2">
      <c r="A448" s="8" t="str">
        <f t="shared" si="13"/>
        <v>SERISR00004**C</v>
      </c>
      <c r="B448" s="1" t="s">
        <v>515</v>
      </c>
      <c r="C448" s="1" t="s">
        <v>448</v>
      </c>
      <c r="D448" s="4">
        <v>7.75</v>
      </c>
      <c r="E448" s="4">
        <v>8.15</v>
      </c>
      <c r="F448" s="1" t="s">
        <v>334</v>
      </c>
      <c r="G448" s="5">
        <v>32</v>
      </c>
      <c r="H448" s="5">
        <v>0</v>
      </c>
      <c r="I448" s="5">
        <v>22</v>
      </c>
      <c r="J448" s="5">
        <v>0</v>
      </c>
      <c r="K448" s="5">
        <v>0</v>
      </c>
      <c r="L448" s="5">
        <f t="shared" si="15"/>
        <v>54</v>
      </c>
      <c r="M448" s="1" t="s">
        <v>527</v>
      </c>
      <c r="N448" s="1">
        <v>27</v>
      </c>
      <c r="O448" s="1" t="s">
        <v>1660</v>
      </c>
      <c r="P448" s="3">
        <v>105561</v>
      </c>
    </row>
    <row r="449" spans="1:19" hidden="1" x14ac:dyDescent="0.2">
      <c r="A449" s="8" t="str">
        <f t="shared" si="13"/>
        <v>SERISR00004**C</v>
      </c>
      <c r="B449" s="1" t="s">
        <v>515</v>
      </c>
      <c r="C449" s="1" t="s">
        <v>448</v>
      </c>
      <c r="D449" s="4">
        <v>8.15</v>
      </c>
      <c r="E449" s="4">
        <v>8.6</v>
      </c>
      <c r="F449" s="1" t="s">
        <v>427</v>
      </c>
      <c r="G449" s="5">
        <v>130</v>
      </c>
      <c r="H449" s="5">
        <v>0</v>
      </c>
      <c r="I449" s="5">
        <v>25</v>
      </c>
      <c r="J449" s="5">
        <v>16</v>
      </c>
      <c r="K449" s="5">
        <v>0</v>
      </c>
      <c r="L449" s="5">
        <f t="shared" si="15"/>
        <v>171</v>
      </c>
      <c r="M449" s="1" t="s">
        <v>528</v>
      </c>
      <c r="N449" s="1">
        <v>250</v>
      </c>
      <c r="O449" s="1" t="s">
        <v>1660</v>
      </c>
      <c r="P449" s="3">
        <v>105561</v>
      </c>
    </row>
    <row r="450" spans="1:19" hidden="1" x14ac:dyDescent="0.2">
      <c r="A450" s="8" t="str">
        <f t="shared" si="13"/>
        <v>SERISR00004**C</v>
      </c>
      <c r="B450" s="1" t="s">
        <v>515</v>
      </c>
      <c r="C450" s="1" t="s">
        <v>448</v>
      </c>
      <c r="D450" s="4">
        <v>8.6</v>
      </c>
      <c r="E450" s="4">
        <v>9.69</v>
      </c>
      <c r="F450" s="1" t="s">
        <v>322</v>
      </c>
      <c r="G450" s="5">
        <v>0</v>
      </c>
      <c r="H450" s="5">
        <v>0</v>
      </c>
      <c r="I450" s="5">
        <v>66</v>
      </c>
      <c r="J450" s="5">
        <v>0</v>
      </c>
      <c r="K450" s="5">
        <v>0</v>
      </c>
      <c r="L450" s="5">
        <f t="shared" si="15"/>
        <v>66</v>
      </c>
      <c r="M450" s="1" t="s">
        <v>323</v>
      </c>
      <c r="N450" s="1">
        <v>121</v>
      </c>
      <c r="O450" s="1" t="s">
        <v>1660</v>
      </c>
      <c r="P450" s="3">
        <v>105561</v>
      </c>
    </row>
    <row r="451" spans="1:19" hidden="1" x14ac:dyDescent="0.2">
      <c r="A451" s="8" t="str">
        <f t="shared" ref="A451:A514" si="16">"S"&amp;B451&amp;MID(C451,1,2)&amp;"00"&amp;MID(C451,4,3)&amp;"**C"</f>
        <v>SERISR00004**C</v>
      </c>
      <c r="B451" s="1" t="s">
        <v>515</v>
      </c>
      <c r="C451" s="1" t="s">
        <v>448</v>
      </c>
      <c r="D451" s="4">
        <v>9.69</v>
      </c>
      <c r="E451" s="4">
        <v>10.6</v>
      </c>
      <c r="F451" s="1" t="s">
        <v>699</v>
      </c>
      <c r="G451" s="5">
        <v>0</v>
      </c>
      <c r="H451" s="5">
        <v>0</v>
      </c>
      <c r="I451" s="5">
        <v>112</v>
      </c>
      <c r="J451" s="5">
        <v>12</v>
      </c>
      <c r="K451" s="5">
        <v>0</v>
      </c>
      <c r="L451" s="5">
        <f t="shared" si="15"/>
        <v>124</v>
      </c>
      <c r="M451" s="1" t="s">
        <v>700</v>
      </c>
      <c r="N451" s="1">
        <v>132</v>
      </c>
      <c r="O451" s="1" t="s">
        <v>1660</v>
      </c>
      <c r="P451" s="3">
        <v>105561</v>
      </c>
    </row>
    <row r="452" spans="1:19" hidden="1" x14ac:dyDescent="0.2">
      <c r="A452" s="8" t="str">
        <f t="shared" si="16"/>
        <v>SERISR00013**C</v>
      </c>
      <c r="B452" s="1" t="s">
        <v>515</v>
      </c>
      <c r="C452" s="1" t="s">
        <v>529</v>
      </c>
      <c r="D452" s="4">
        <v>1.84</v>
      </c>
      <c r="E452" s="4">
        <v>2.02</v>
      </c>
      <c r="F452" s="1" t="s">
        <v>334</v>
      </c>
      <c r="G452" s="5">
        <v>16</v>
      </c>
      <c r="H452" s="5">
        <v>0</v>
      </c>
      <c r="I452" s="5">
        <v>11</v>
      </c>
      <c r="J452" s="5">
        <v>0</v>
      </c>
      <c r="K452" s="5">
        <v>0</v>
      </c>
      <c r="L452" s="5">
        <f t="shared" si="15"/>
        <v>27</v>
      </c>
      <c r="M452" s="1" t="s">
        <v>349</v>
      </c>
      <c r="N452" s="1">
        <v>27</v>
      </c>
      <c r="O452" s="1" t="s">
        <v>1674</v>
      </c>
      <c r="P452" s="99">
        <v>108032</v>
      </c>
    </row>
    <row r="453" spans="1:19" hidden="1" x14ac:dyDescent="0.2">
      <c r="A453" s="8" t="str">
        <f t="shared" si="16"/>
        <v>SERISR00013**C</v>
      </c>
      <c r="B453" s="1" t="s">
        <v>515</v>
      </c>
      <c r="C453" s="1" t="s">
        <v>529</v>
      </c>
      <c r="D453" s="4">
        <v>2.02</v>
      </c>
      <c r="E453" s="4">
        <v>4.53</v>
      </c>
      <c r="F453" s="1" t="s">
        <v>322</v>
      </c>
      <c r="G453" s="5">
        <v>0</v>
      </c>
      <c r="H453" s="5">
        <v>0</v>
      </c>
      <c r="I453" s="5">
        <v>157</v>
      </c>
      <c r="J453" s="5">
        <v>0</v>
      </c>
      <c r="K453" s="5">
        <v>0</v>
      </c>
      <c r="L453" s="5">
        <f t="shared" si="15"/>
        <v>157</v>
      </c>
      <c r="M453" s="1" t="s">
        <v>323</v>
      </c>
      <c r="N453" s="1">
        <v>165</v>
      </c>
      <c r="O453" s="1" t="s">
        <v>1674</v>
      </c>
      <c r="P453" s="99">
        <v>108032</v>
      </c>
    </row>
    <row r="454" spans="1:19" hidden="1" x14ac:dyDescent="0.2">
      <c r="A454" s="8" t="str">
        <f t="shared" si="16"/>
        <v>SERISR00013**C</v>
      </c>
      <c r="B454" s="1" t="s">
        <v>515</v>
      </c>
      <c r="C454" s="1" t="s">
        <v>529</v>
      </c>
      <c r="D454" s="4">
        <v>4.53</v>
      </c>
      <c r="E454" s="4">
        <v>4.79</v>
      </c>
      <c r="F454" s="1" t="s">
        <v>324</v>
      </c>
      <c r="G454" s="5">
        <v>0</v>
      </c>
      <c r="H454" s="5">
        <v>0</v>
      </c>
      <c r="I454" s="5">
        <v>34</v>
      </c>
      <c r="J454" s="5">
        <v>0</v>
      </c>
      <c r="K454" s="5">
        <v>0</v>
      </c>
      <c r="L454" s="5">
        <f t="shared" si="15"/>
        <v>34</v>
      </c>
      <c r="M454" s="1" t="s">
        <v>343</v>
      </c>
      <c r="N454" s="1">
        <v>34</v>
      </c>
      <c r="O454" s="1" t="s">
        <v>1674</v>
      </c>
      <c r="P454" s="99">
        <v>108032</v>
      </c>
    </row>
    <row r="455" spans="1:19" hidden="1" x14ac:dyDescent="0.2">
      <c r="A455" s="8" t="str">
        <f t="shared" si="16"/>
        <v>SERISR00013**C</v>
      </c>
      <c r="B455" s="1" t="s">
        <v>515</v>
      </c>
      <c r="C455" s="1" t="s">
        <v>529</v>
      </c>
      <c r="D455" s="4">
        <v>4.79</v>
      </c>
      <c r="E455" s="4">
        <v>6.92</v>
      </c>
      <c r="F455" s="1" t="s">
        <v>322</v>
      </c>
      <c r="G455" s="5">
        <v>0</v>
      </c>
      <c r="H455" s="5">
        <v>0</v>
      </c>
      <c r="I455" s="5">
        <v>131</v>
      </c>
      <c r="J455" s="5">
        <v>0</v>
      </c>
      <c r="K455" s="5">
        <v>0</v>
      </c>
      <c r="L455" s="5">
        <f t="shared" si="15"/>
        <v>131</v>
      </c>
      <c r="M455" s="1" t="s">
        <v>323</v>
      </c>
      <c r="N455" s="1">
        <v>141</v>
      </c>
      <c r="O455" s="1" t="s">
        <v>1674</v>
      </c>
      <c r="P455" s="99">
        <v>108032</v>
      </c>
    </row>
    <row r="456" spans="1:19" hidden="1" x14ac:dyDescent="0.2">
      <c r="A456" s="8" t="str">
        <f t="shared" si="16"/>
        <v>SERISR00060**C</v>
      </c>
      <c r="B456" s="1" t="s">
        <v>515</v>
      </c>
      <c r="C456" s="1" t="s">
        <v>342</v>
      </c>
      <c r="D456" s="4">
        <v>0</v>
      </c>
      <c r="E456" s="4">
        <v>1.94</v>
      </c>
      <c r="F456" s="1" t="s">
        <v>322</v>
      </c>
      <c r="G456" s="5">
        <v>0</v>
      </c>
      <c r="H456" s="5">
        <v>0</v>
      </c>
      <c r="I456" s="5">
        <v>122</v>
      </c>
      <c r="J456" s="5">
        <v>0</v>
      </c>
      <c r="K456" s="5">
        <v>0</v>
      </c>
      <c r="L456" s="5">
        <f t="shared" si="15"/>
        <v>122</v>
      </c>
      <c r="M456" s="1" t="s">
        <v>323</v>
      </c>
      <c r="N456" s="1">
        <v>122</v>
      </c>
      <c r="O456" s="1" t="s">
        <v>1660</v>
      </c>
      <c r="P456" s="3">
        <v>105561</v>
      </c>
      <c r="Q456" s="96">
        <v>119423</v>
      </c>
      <c r="S456" s="96" t="s">
        <v>1677</v>
      </c>
    </row>
    <row r="457" spans="1:19" hidden="1" x14ac:dyDescent="0.2">
      <c r="A457" s="8" t="str">
        <f t="shared" si="16"/>
        <v>SERISR00060**C</v>
      </c>
      <c r="B457" s="1" t="s">
        <v>515</v>
      </c>
      <c r="C457" s="1" t="s">
        <v>342</v>
      </c>
      <c r="D457" s="4">
        <v>1.94</v>
      </c>
      <c r="E457" s="4">
        <v>2.63</v>
      </c>
      <c r="F457" s="1" t="s">
        <v>327</v>
      </c>
      <c r="G457" s="5">
        <v>0</v>
      </c>
      <c r="H457" s="5">
        <v>0</v>
      </c>
      <c r="I457" s="5">
        <v>125</v>
      </c>
      <c r="J457" s="5">
        <v>0</v>
      </c>
      <c r="K457" s="5">
        <v>0</v>
      </c>
      <c r="L457" s="5">
        <f t="shared" si="15"/>
        <v>125</v>
      </c>
      <c r="M457" s="1" t="s">
        <v>530</v>
      </c>
      <c r="N457" s="1">
        <v>125</v>
      </c>
      <c r="O457" s="1" t="s">
        <v>1660</v>
      </c>
      <c r="P457" s="3">
        <v>105561</v>
      </c>
      <c r="Q457" s="96">
        <v>119423</v>
      </c>
      <c r="S457" s="96" t="s">
        <v>1677</v>
      </c>
    </row>
    <row r="458" spans="1:19" hidden="1" x14ac:dyDescent="0.2">
      <c r="A458" s="8" t="str">
        <f t="shared" si="16"/>
        <v>SERISR00060**C</v>
      </c>
      <c r="B458" s="1" t="s">
        <v>515</v>
      </c>
      <c r="C458" s="1" t="s">
        <v>342</v>
      </c>
      <c r="D458" s="4">
        <v>2.63</v>
      </c>
      <c r="E458" s="4">
        <v>2.74</v>
      </c>
      <c r="F458" s="1" t="s">
        <v>322</v>
      </c>
      <c r="G458" s="5">
        <v>0</v>
      </c>
      <c r="H458" s="5">
        <v>0</v>
      </c>
      <c r="I458" s="5">
        <v>7</v>
      </c>
      <c r="J458" s="5">
        <v>0</v>
      </c>
      <c r="K458" s="5">
        <v>0</v>
      </c>
      <c r="L458" s="5">
        <f t="shared" si="15"/>
        <v>7</v>
      </c>
      <c r="M458" s="1" t="s">
        <v>323</v>
      </c>
      <c r="N458" s="1">
        <v>7</v>
      </c>
      <c r="O458" s="1" t="s">
        <v>1660</v>
      </c>
      <c r="P458" s="3">
        <v>105561</v>
      </c>
      <c r="Q458" s="96">
        <v>119423</v>
      </c>
      <c r="S458" s="96" t="s">
        <v>1677</v>
      </c>
    </row>
    <row r="459" spans="1:19" hidden="1" x14ac:dyDescent="0.2">
      <c r="A459" s="8" t="str">
        <f t="shared" si="16"/>
        <v>SERISR00060**C</v>
      </c>
      <c r="B459" s="1" t="s">
        <v>515</v>
      </c>
      <c r="C459" s="1" t="s">
        <v>342</v>
      </c>
      <c r="D459" s="4">
        <v>2.74</v>
      </c>
      <c r="E459" s="4">
        <v>3.25</v>
      </c>
      <c r="F459" s="1" t="s">
        <v>327</v>
      </c>
      <c r="G459" s="5">
        <v>0</v>
      </c>
      <c r="H459" s="5">
        <v>0</v>
      </c>
      <c r="I459" s="5">
        <v>84</v>
      </c>
      <c r="J459" s="5">
        <v>0</v>
      </c>
      <c r="K459" s="5">
        <v>0</v>
      </c>
      <c r="L459" s="5">
        <f t="shared" si="15"/>
        <v>84</v>
      </c>
      <c r="M459" s="1" t="s">
        <v>531</v>
      </c>
      <c r="N459" s="1">
        <v>84</v>
      </c>
      <c r="O459" s="1" t="s">
        <v>1660</v>
      </c>
      <c r="P459" s="3">
        <v>105561</v>
      </c>
      <c r="Q459" s="96">
        <v>119423</v>
      </c>
      <c r="S459" s="96" t="s">
        <v>1677</v>
      </c>
    </row>
    <row r="460" spans="1:19" hidden="1" x14ac:dyDescent="0.2">
      <c r="A460" s="8" t="str">
        <f t="shared" si="16"/>
        <v>SERISR00060**C</v>
      </c>
      <c r="B460" s="1" t="s">
        <v>515</v>
      </c>
      <c r="C460" s="1" t="s">
        <v>342</v>
      </c>
      <c r="D460" s="4">
        <v>3.25</v>
      </c>
      <c r="E460" s="4">
        <v>3.45</v>
      </c>
      <c r="F460" s="1" t="s">
        <v>334</v>
      </c>
      <c r="G460" s="5">
        <v>16</v>
      </c>
      <c r="H460" s="5">
        <v>0</v>
      </c>
      <c r="I460" s="5">
        <v>11</v>
      </c>
      <c r="J460" s="5">
        <v>0</v>
      </c>
      <c r="K460" s="5">
        <v>0</v>
      </c>
      <c r="L460" s="5">
        <f t="shared" si="15"/>
        <v>27</v>
      </c>
      <c r="M460" s="1" t="s">
        <v>532</v>
      </c>
      <c r="N460" s="1">
        <v>27</v>
      </c>
      <c r="O460" s="1" t="s">
        <v>1660</v>
      </c>
      <c r="P460" s="3">
        <v>105561</v>
      </c>
      <c r="Q460" s="96">
        <v>119423</v>
      </c>
      <c r="S460" s="96" t="s">
        <v>1677</v>
      </c>
    </row>
    <row r="461" spans="1:19" x14ac:dyDescent="0.2">
      <c r="A461" s="8" t="str">
        <f t="shared" si="16"/>
        <v>SERISR00060**C</v>
      </c>
      <c r="B461" s="1" t="s">
        <v>515</v>
      </c>
      <c r="C461" s="1" t="s">
        <v>342</v>
      </c>
      <c r="D461" s="4">
        <v>3.45</v>
      </c>
      <c r="E461" s="4">
        <v>3.65</v>
      </c>
      <c r="F461" s="1" t="s">
        <v>334</v>
      </c>
      <c r="G461" s="5">
        <v>8</v>
      </c>
      <c r="H461" s="5">
        <v>0</v>
      </c>
      <c r="I461" s="5">
        <v>11</v>
      </c>
      <c r="J461" s="5">
        <v>0</v>
      </c>
      <c r="K461" s="5">
        <v>0</v>
      </c>
      <c r="L461" s="5">
        <f t="shared" si="15"/>
        <v>19</v>
      </c>
      <c r="M461" s="1" t="s">
        <v>533</v>
      </c>
      <c r="N461" s="1">
        <v>27</v>
      </c>
      <c r="O461" s="1" t="s">
        <v>1649</v>
      </c>
      <c r="P461" s="3">
        <v>105446</v>
      </c>
      <c r="R461" s="104" t="s">
        <v>1608</v>
      </c>
    </row>
    <row r="462" spans="1:19" x14ac:dyDescent="0.2">
      <c r="A462" s="8" t="str">
        <f t="shared" si="16"/>
        <v>SERISR00060**C</v>
      </c>
      <c r="B462" s="1" t="s">
        <v>515</v>
      </c>
      <c r="C462" s="1" t="s">
        <v>342</v>
      </c>
      <c r="D462" s="4">
        <v>3.65</v>
      </c>
      <c r="E462" s="4">
        <v>7.72</v>
      </c>
      <c r="F462" s="1" t="s">
        <v>322</v>
      </c>
      <c r="G462" s="5">
        <v>0</v>
      </c>
      <c r="H462" s="5">
        <v>0</v>
      </c>
      <c r="I462" s="5">
        <v>240</v>
      </c>
      <c r="J462" s="5">
        <v>0</v>
      </c>
      <c r="K462" s="5">
        <v>0</v>
      </c>
      <c r="L462" s="5">
        <f t="shared" si="15"/>
        <v>240</v>
      </c>
      <c r="M462" s="1" t="s">
        <v>323</v>
      </c>
      <c r="N462" s="1">
        <v>269</v>
      </c>
      <c r="O462" s="1" t="s">
        <v>1649</v>
      </c>
      <c r="P462" s="3">
        <v>105446</v>
      </c>
      <c r="R462" s="104" t="s">
        <v>1608</v>
      </c>
    </row>
    <row r="463" spans="1:19" x14ac:dyDescent="0.2">
      <c r="A463" s="8" t="str">
        <f t="shared" si="16"/>
        <v>SERISR00060**C</v>
      </c>
      <c r="B463" s="1" t="s">
        <v>515</v>
      </c>
      <c r="C463" s="1" t="s">
        <v>342</v>
      </c>
      <c r="D463" s="4">
        <v>7.72</v>
      </c>
      <c r="E463" s="4">
        <v>8.32</v>
      </c>
      <c r="F463" s="1" t="s">
        <v>534</v>
      </c>
      <c r="G463" s="5">
        <v>4</v>
      </c>
      <c r="H463" s="5">
        <v>0</v>
      </c>
      <c r="I463" s="5">
        <v>45</v>
      </c>
      <c r="J463" s="5">
        <v>108</v>
      </c>
      <c r="K463" s="5">
        <v>44</v>
      </c>
      <c r="L463" s="5">
        <f t="shared" si="15"/>
        <v>201</v>
      </c>
      <c r="M463" s="1" t="s">
        <v>535</v>
      </c>
      <c r="N463" s="1">
        <v>231</v>
      </c>
      <c r="O463" s="1" t="s">
        <v>1649</v>
      </c>
      <c r="P463" s="3">
        <v>105446</v>
      </c>
      <c r="R463" s="104" t="s">
        <v>1608</v>
      </c>
    </row>
    <row r="464" spans="1:19" hidden="1" x14ac:dyDescent="0.2">
      <c r="A464" s="8" t="str">
        <f t="shared" si="16"/>
        <v>SERISR00060**C</v>
      </c>
      <c r="B464" s="1" t="s">
        <v>515</v>
      </c>
      <c r="C464" s="1" t="s">
        <v>342</v>
      </c>
      <c r="D464" s="4">
        <v>8.32</v>
      </c>
      <c r="E464" s="4">
        <v>8.7200000000000006</v>
      </c>
      <c r="F464" s="1">
        <v>13</v>
      </c>
      <c r="G464" s="5">
        <v>0</v>
      </c>
      <c r="H464" s="5">
        <v>0</v>
      </c>
      <c r="I464" s="5">
        <v>45</v>
      </c>
      <c r="J464" s="5">
        <v>0</v>
      </c>
      <c r="K464" s="5">
        <v>12</v>
      </c>
      <c r="L464" s="5">
        <f t="shared" si="15"/>
        <v>57</v>
      </c>
      <c r="M464" s="1" t="s">
        <v>700</v>
      </c>
      <c r="N464" s="1">
        <v>66</v>
      </c>
      <c r="O464" s="1" t="s">
        <v>1660</v>
      </c>
      <c r="P464" s="3">
        <v>105561</v>
      </c>
    </row>
    <row r="465" spans="1:16" hidden="1" x14ac:dyDescent="0.2">
      <c r="A465" s="8" t="str">
        <f t="shared" si="16"/>
        <v>SERISR00060**C</v>
      </c>
      <c r="B465" s="1" t="s">
        <v>515</v>
      </c>
      <c r="C465" s="1" t="s">
        <v>342</v>
      </c>
      <c r="D465" s="4">
        <v>8.7200000000000006</v>
      </c>
      <c r="E465" s="4">
        <v>8.93</v>
      </c>
      <c r="F465" s="1" t="s">
        <v>322</v>
      </c>
      <c r="G465" s="5">
        <v>0</v>
      </c>
      <c r="H465" s="5">
        <v>0</v>
      </c>
      <c r="I465" s="5">
        <v>14</v>
      </c>
      <c r="J465" s="5">
        <v>0</v>
      </c>
      <c r="K465" s="5">
        <v>0</v>
      </c>
      <c r="L465" s="5">
        <f t="shared" si="15"/>
        <v>14</v>
      </c>
      <c r="M465" s="1" t="s">
        <v>323</v>
      </c>
      <c r="N465" s="1">
        <v>26</v>
      </c>
      <c r="O465" s="1" t="s">
        <v>1660</v>
      </c>
      <c r="P465" s="3">
        <v>105561</v>
      </c>
    </row>
    <row r="466" spans="1:16" hidden="1" x14ac:dyDescent="0.2">
      <c r="A466" s="8" t="str">
        <f t="shared" si="16"/>
        <v>SERISR00061**C</v>
      </c>
      <c r="B466" s="1" t="s">
        <v>515</v>
      </c>
      <c r="C466" s="1" t="s">
        <v>464</v>
      </c>
      <c r="D466" s="4">
        <v>0</v>
      </c>
      <c r="E466" s="4">
        <v>1.18</v>
      </c>
      <c r="F466" s="1" t="s">
        <v>322</v>
      </c>
      <c r="G466" s="5">
        <v>0</v>
      </c>
      <c r="H466" s="5">
        <v>0</v>
      </c>
      <c r="I466" s="5">
        <v>78</v>
      </c>
      <c r="J466" s="5">
        <v>0</v>
      </c>
      <c r="K466" s="5">
        <v>0</v>
      </c>
      <c r="L466" s="5">
        <f t="shared" si="15"/>
        <v>78</v>
      </c>
      <c r="M466" s="1" t="s">
        <v>323</v>
      </c>
      <c r="N466" s="1">
        <v>78</v>
      </c>
      <c r="O466" s="1" t="s">
        <v>1674</v>
      </c>
      <c r="P466" s="99">
        <v>108032</v>
      </c>
    </row>
    <row r="467" spans="1:16" hidden="1" x14ac:dyDescent="0.2">
      <c r="A467" s="8" t="str">
        <f t="shared" si="16"/>
        <v>SERISR00061**C</v>
      </c>
      <c r="B467" s="1" t="s">
        <v>515</v>
      </c>
      <c r="C467" s="1" t="s">
        <v>464</v>
      </c>
      <c r="D467" s="4">
        <v>1.18</v>
      </c>
      <c r="E467" s="4">
        <v>1.5</v>
      </c>
      <c r="F467" s="1" t="s">
        <v>329</v>
      </c>
      <c r="G467" s="5">
        <v>0</v>
      </c>
      <c r="H467" s="5">
        <v>0</v>
      </c>
      <c r="I467" s="5">
        <v>40</v>
      </c>
      <c r="J467" s="5">
        <v>0</v>
      </c>
      <c r="K467" s="5">
        <v>0</v>
      </c>
      <c r="L467" s="5">
        <f t="shared" si="15"/>
        <v>40</v>
      </c>
      <c r="M467" s="1" t="s">
        <v>323</v>
      </c>
      <c r="N467" s="1">
        <v>40</v>
      </c>
      <c r="O467" s="1" t="s">
        <v>1674</v>
      </c>
      <c r="P467" s="99">
        <v>108032</v>
      </c>
    </row>
    <row r="468" spans="1:16" hidden="1" x14ac:dyDescent="0.2">
      <c r="A468" s="8" t="str">
        <f t="shared" si="16"/>
        <v>SERISR00061**C</v>
      </c>
      <c r="B468" s="1" t="s">
        <v>515</v>
      </c>
      <c r="C468" s="1" t="s">
        <v>464</v>
      </c>
      <c r="D468" s="4">
        <v>1.5</v>
      </c>
      <c r="E468" s="4">
        <v>1.74</v>
      </c>
      <c r="F468" s="1" t="s">
        <v>334</v>
      </c>
      <c r="G468" s="5">
        <v>16</v>
      </c>
      <c r="H468" s="5">
        <v>0</v>
      </c>
      <c r="I468" s="5">
        <v>11</v>
      </c>
      <c r="J468" s="5">
        <v>0</v>
      </c>
      <c r="K468" s="5">
        <v>0</v>
      </c>
      <c r="L468" s="5">
        <f t="shared" si="15"/>
        <v>27</v>
      </c>
      <c r="M468" s="1" t="s">
        <v>536</v>
      </c>
      <c r="N468" s="1">
        <v>27</v>
      </c>
      <c r="O468" s="1" t="s">
        <v>1674</v>
      </c>
      <c r="P468" s="99">
        <v>108032</v>
      </c>
    </row>
    <row r="469" spans="1:16" hidden="1" x14ac:dyDescent="0.2">
      <c r="A469" s="8" t="str">
        <f t="shared" si="16"/>
        <v>SERISR00061**C</v>
      </c>
      <c r="B469" s="1" t="s">
        <v>515</v>
      </c>
      <c r="C469" s="1" t="s">
        <v>464</v>
      </c>
      <c r="D469" s="4">
        <v>1.74</v>
      </c>
      <c r="E469" s="4">
        <v>1.91</v>
      </c>
      <c r="F469" s="1" t="s">
        <v>324</v>
      </c>
      <c r="G469" s="5">
        <v>0</v>
      </c>
      <c r="H469" s="5">
        <v>0</v>
      </c>
      <c r="I469" s="5">
        <v>11</v>
      </c>
      <c r="J469" s="5">
        <v>0</v>
      </c>
      <c r="K469" s="5">
        <v>0</v>
      </c>
      <c r="L469" s="5">
        <f t="shared" si="15"/>
        <v>11</v>
      </c>
      <c r="M469" s="1" t="s">
        <v>537</v>
      </c>
      <c r="N469" s="1">
        <v>11</v>
      </c>
      <c r="O469" s="1" t="s">
        <v>1674</v>
      </c>
      <c r="P469" s="99">
        <v>108032</v>
      </c>
    </row>
    <row r="470" spans="1:16" hidden="1" x14ac:dyDescent="0.2">
      <c r="A470" s="8" t="str">
        <f t="shared" si="16"/>
        <v>SERISR00061**C</v>
      </c>
      <c r="B470" s="1" t="s">
        <v>515</v>
      </c>
      <c r="C470" s="1" t="s">
        <v>464</v>
      </c>
      <c r="D470" s="4">
        <v>1.91</v>
      </c>
      <c r="E470" s="4">
        <v>2.75</v>
      </c>
      <c r="F470" s="1" t="s">
        <v>322</v>
      </c>
      <c r="G470" s="5">
        <v>0</v>
      </c>
      <c r="H470" s="5">
        <v>0</v>
      </c>
      <c r="I470" s="5">
        <v>45</v>
      </c>
      <c r="J470" s="5">
        <v>0</v>
      </c>
      <c r="K470" s="5">
        <v>0</v>
      </c>
      <c r="L470" s="5">
        <f t="shared" si="15"/>
        <v>45</v>
      </c>
      <c r="M470" s="1" t="s">
        <v>323</v>
      </c>
      <c r="N470" s="1">
        <v>45</v>
      </c>
      <c r="O470" s="1" t="s">
        <v>1674</v>
      </c>
      <c r="P470" s="99">
        <v>108032</v>
      </c>
    </row>
    <row r="471" spans="1:16" hidden="1" x14ac:dyDescent="0.2">
      <c r="A471" s="8" t="str">
        <f t="shared" si="16"/>
        <v>SERISR00061**C</v>
      </c>
      <c r="B471" s="1" t="s">
        <v>515</v>
      </c>
      <c r="C471" s="1" t="s">
        <v>464</v>
      </c>
      <c r="D471" s="4">
        <v>2.75</v>
      </c>
      <c r="E471" s="4">
        <v>2.92</v>
      </c>
      <c r="F471" s="1" t="s">
        <v>324</v>
      </c>
      <c r="G471" s="5">
        <v>16</v>
      </c>
      <c r="H471" s="5">
        <v>0</v>
      </c>
      <c r="I471" s="5">
        <v>11</v>
      </c>
      <c r="J471" s="5">
        <v>0</v>
      </c>
      <c r="K471" s="5">
        <v>0</v>
      </c>
      <c r="L471" s="5">
        <f t="shared" si="15"/>
        <v>27</v>
      </c>
      <c r="M471" s="1" t="s">
        <v>538</v>
      </c>
      <c r="N471" s="1">
        <v>27</v>
      </c>
      <c r="O471" s="1" t="s">
        <v>1674</v>
      </c>
      <c r="P471" s="99">
        <v>108032</v>
      </c>
    </row>
    <row r="472" spans="1:16" hidden="1" x14ac:dyDescent="0.2">
      <c r="A472" s="8" t="str">
        <f t="shared" si="16"/>
        <v>SERISR00061**C</v>
      </c>
      <c r="B472" s="1" t="s">
        <v>515</v>
      </c>
      <c r="C472" s="1" t="s">
        <v>464</v>
      </c>
      <c r="D472" s="4">
        <v>2.92</v>
      </c>
      <c r="E472" s="4">
        <v>3.12</v>
      </c>
      <c r="F472" s="1" t="s">
        <v>334</v>
      </c>
      <c r="G472" s="5">
        <v>16</v>
      </c>
      <c r="H472" s="5">
        <v>0</v>
      </c>
      <c r="I472" s="5">
        <v>11</v>
      </c>
      <c r="J472" s="5">
        <v>0</v>
      </c>
      <c r="K472" s="5">
        <v>0</v>
      </c>
      <c r="L472" s="5">
        <f t="shared" si="15"/>
        <v>27</v>
      </c>
      <c r="M472" s="1" t="s">
        <v>539</v>
      </c>
      <c r="N472" s="1">
        <v>27</v>
      </c>
      <c r="O472" s="1" t="s">
        <v>1674</v>
      </c>
      <c r="P472" s="99">
        <v>108032</v>
      </c>
    </row>
    <row r="473" spans="1:16" hidden="1" x14ac:dyDescent="0.2">
      <c r="A473" s="8" t="str">
        <f t="shared" si="16"/>
        <v>SERISR00061**C</v>
      </c>
      <c r="B473" s="1" t="s">
        <v>515</v>
      </c>
      <c r="C473" s="1" t="s">
        <v>464</v>
      </c>
      <c r="D473" s="4">
        <v>3.12</v>
      </c>
      <c r="E473" s="4">
        <v>3.69</v>
      </c>
      <c r="F473" s="1" t="s">
        <v>322</v>
      </c>
      <c r="G473" s="5">
        <v>0</v>
      </c>
      <c r="H473" s="5">
        <v>0</v>
      </c>
      <c r="I473" s="5">
        <v>36</v>
      </c>
      <c r="J473" s="5">
        <v>0</v>
      </c>
      <c r="K473" s="5">
        <v>0</v>
      </c>
      <c r="L473" s="5">
        <f t="shared" si="15"/>
        <v>36</v>
      </c>
      <c r="M473" s="1" t="s">
        <v>323</v>
      </c>
      <c r="N473" s="1">
        <v>36</v>
      </c>
      <c r="O473" s="1" t="s">
        <v>1674</v>
      </c>
      <c r="P473" s="99">
        <v>108032</v>
      </c>
    </row>
    <row r="474" spans="1:16" hidden="1" x14ac:dyDescent="0.2">
      <c r="A474" s="8" t="str">
        <f t="shared" si="16"/>
        <v>SERISR00061**C</v>
      </c>
      <c r="B474" s="1" t="s">
        <v>515</v>
      </c>
      <c r="C474" s="1" t="s">
        <v>464</v>
      </c>
      <c r="D474" s="4">
        <v>4.7699999999999996</v>
      </c>
      <c r="E474" s="4">
        <v>7.03</v>
      </c>
      <c r="F474" s="1" t="s">
        <v>322</v>
      </c>
      <c r="G474" s="5">
        <v>0</v>
      </c>
      <c r="H474" s="5">
        <v>0</v>
      </c>
      <c r="I474" s="5">
        <v>149</v>
      </c>
      <c r="J474" s="5">
        <v>0</v>
      </c>
      <c r="K474" s="5">
        <v>0</v>
      </c>
      <c r="L474" s="5">
        <f t="shared" si="15"/>
        <v>149</v>
      </c>
      <c r="M474" s="1" t="s">
        <v>323</v>
      </c>
      <c r="N474" s="1">
        <v>149</v>
      </c>
      <c r="O474" s="1" t="s">
        <v>1660</v>
      </c>
      <c r="P474" s="3">
        <v>105561</v>
      </c>
    </row>
    <row r="475" spans="1:16" hidden="1" x14ac:dyDescent="0.2">
      <c r="A475" s="8" t="str">
        <f t="shared" si="16"/>
        <v>SERISR00061**C</v>
      </c>
      <c r="B475" s="1" t="s">
        <v>515</v>
      </c>
      <c r="C475" s="1" t="s">
        <v>464</v>
      </c>
      <c r="D475" s="4">
        <v>7.03</v>
      </c>
      <c r="E475" s="4">
        <v>7.5</v>
      </c>
      <c r="F475" s="1" t="s">
        <v>512</v>
      </c>
      <c r="G475" s="5">
        <v>0</v>
      </c>
      <c r="H475" s="5">
        <v>0</v>
      </c>
      <c r="I475" s="5">
        <v>27</v>
      </c>
      <c r="J475" s="5">
        <v>8</v>
      </c>
      <c r="K475" s="5">
        <v>34</v>
      </c>
      <c r="L475" s="5">
        <f t="shared" si="15"/>
        <v>69</v>
      </c>
      <c r="M475" s="1" t="s">
        <v>540</v>
      </c>
      <c r="N475" s="1">
        <v>101</v>
      </c>
      <c r="O475" s="1" t="s">
        <v>1660</v>
      </c>
      <c r="P475" s="3">
        <v>105561</v>
      </c>
    </row>
    <row r="476" spans="1:16" hidden="1" x14ac:dyDescent="0.2">
      <c r="A476" s="8" t="str">
        <f t="shared" si="16"/>
        <v>SERISR00061**C</v>
      </c>
      <c r="B476" s="1" t="s">
        <v>515</v>
      </c>
      <c r="C476" s="1" t="s">
        <v>464</v>
      </c>
      <c r="D476" s="4">
        <v>7.5</v>
      </c>
      <c r="E476" s="4">
        <v>7.79</v>
      </c>
      <c r="F476" s="1" t="s">
        <v>322</v>
      </c>
      <c r="G476" s="5">
        <v>0</v>
      </c>
      <c r="H476" s="5">
        <v>0</v>
      </c>
      <c r="I476" s="5">
        <v>17</v>
      </c>
      <c r="J476" s="5">
        <v>0</v>
      </c>
      <c r="K476" s="5">
        <v>0</v>
      </c>
      <c r="L476" s="5">
        <f t="shared" si="15"/>
        <v>17</v>
      </c>
      <c r="M476" s="1" t="s">
        <v>323</v>
      </c>
      <c r="N476" s="1">
        <v>17</v>
      </c>
      <c r="O476" s="1" t="s">
        <v>1660</v>
      </c>
      <c r="P476" s="3">
        <v>105561</v>
      </c>
    </row>
    <row r="477" spans="1:16" hidden="1" x14ac:dyDescent="0.2">
      <c r="A477" s="8" t="str">
        <f t="shared" si="16"/>
        <v>SERISR00061**C</v>
      </c>
      <c r="B477" s="1" t="s">
        <v>515</v>
      </c>
      <c r="C477" s="1" t="s">
        <v>464</v>
      </c>
      <c r="D477" s="4">
        <v>7.79</v>
      </c>
      <c r="E477" s="4">
        <v>7.99</v>
      </c>
      <c r="F477" s="1" t="s">
        <v>334</v>
      </c>
      <c r="G477" s="5">
        <v>16</v>
      </c>
      <c r="H477" s="5">
        <v>0</v>
      </c>
      <c r="I477" s="5">
        <v>11</v>
      </c>
      <c r="J477" s="5">
        <v>0</v>
      </c>
      <c r="K477" s="5">
        <v>0</v>
      </c>
      <c r="L477" s="5">
        <f t="shared" si="15"/>
        <v>27</v>
      </c>
      <c r="M477" s="1" t="s">
        <v>541</v>
      </c>
      <c r="N477" s="1">
        <v>27</v>
      </c>
      <c r="O477" s="1" t="s">
        <v>1660</v>
      </c>
      <c r="P477" s="3">
        <v>105561</v>
      </c>
    </row>
    <row r="478" spans="1:16" hidden="1" x14ac:dyDescent="0.2">
      <c r="A478" s="8" t="str">
        <f t="shared" si="16"/>
        <v>SERISR00099**C</v>
      </c>
      <c r="B478" s="1" t="s">
        <v>515</v>
      </c>
      <c r="C478" s="1" t="s">
        <v>542</v>
      </c>
      <c r="D478" s="4">
        <v>0</v>
      </c>
      <c r="E478" s="4">
        <v>0.2</v>
      </c>
      <c r="F478" s="1" t="s">
        <v>334</v>
      </c>
      <c r="G478" s="5">
        <v>16</v>
      </c>
      <c r="H478" s="5">
        <v>0</v>
      </c>
      <c r="I478" s="5">
        <v>11</v>
      </c>
      <c r="J478" s="5">
        <v>0</v>
      </c>
      <c r="K478" s="5">
        <v>0</v>
      </c>
      <c r="L478" s="5">
        <f t="shared" si="15"/>
        <v>27</v>
      </c>
      <c r="M478" s="1" t="s">
        <v>533</v>
      </c>
      <c r="N478" s="1">
        <v>27</v>
      </c>
      <c r="O478" s="1" t="s">
        <v>1674</v>
      </c>
      <c r="P478" s="99">
        <v>108032</v>
      </c>
    </row>
    <row r="479" spans="1:16" hidden="1" x14ac:dyDescent="0.2">
      <c r="A479" s="8" t="str">
        <f t="shared" si="16"/>
        <v>SERISR00099**C</v>
      </c>
      <c r="B479" s="1" t="s">
        <v>515</v>
      </c>
      <c r="C479" s="1" t="s">
        <v>542</v>
      </c>
      <c r="D479" s="4">
        <v>0.2</v>
      </c>
      <c r="E479" s="4">
        <v>4.53</v>
      </c>
      <c r="F479" s="1" t="s">
        <v>322</v>
      </c>
      <c r="G479" s="5">
        <v>0</v>
      </c>
      <c r="H479" s="5">
        <v>0</v>
      </c>
      <c r="I479" s="5">
        <v>295</v>
      </c>
      <c r="J479" s="5">
        <v>0</v>
      </c>
      <c r="K479" s="5">
        <v>0</v>
      </c>
      <c r="L479" s="5">
        <f t="shared" si="15"/>
        <v>295</v>
      </c>
      <c r="M479" s="1" t="s">
        <v>323</v>
      </c>
      <c r="N479" s="1">
        <v>286</v>
      </c>
      <c r="O479" s="1" t="s">
        <v>1674</v>
      </c>
      <c r="P479" s="99">
        <v>108032</v>
      </c>
    </row>
    <row r="480" spans="1:16" hidden="1" x14ac:dyDescent="0.2">
      <c r="A480" s="8" t="str">
        <f t="shared" si="16"/>
        <v>SERISR00099**C</v>
      </c>
      <c r="B480" s="1" t="s">
        <v>515</v>
      </c>
      <c r="C480" s="1" t="s">
        <v>542</v>
      </c>
      <c r="D480" s="4">
        <v>4.53</v>
      </c>
      <c r="E480" s="4">
        <v>4.7300000000000004</v>
      </c>
      <c r="F480" s="1" t="s">
        <v>334</v>
      </c>
      <c r="G480" s="5">
        <v>16</v>
      </c>
      <c r="H480" s="5">
        <v>0</v>
      </c>
      <c r="I480" s="5">
        <v>11</v>
      </c>
      <c r="J480" s="5">
        <v>0</v>
      </c>
      <c r="K480" s="5">
        <v>0</v>
      </c>
      <c r="L480" s="5">
        <f t="shared" si="15"/>
        <v>27</v>
      </c>
      <c r="M480" s="1" t="s">
        <v>456</v>
      </c>
      <c r="N480" s="1">
        <v>27</v>
      </c>
      <c r="O480" s="1" t="s">
        <v>1674</v>
      </c>
      <c r="P480" s="99">
        <v>108032</v>
      </c>
    </row>
    <row r="481" spans="1:19" hidden="1" x14ac:dyDescent="0.2">
      <c r="A481" s="8" t="str">
        <f t="shared" si="16"/>
        <v>SERISR00101**C</v>
      </c>
      <c r="B481" s="1" t="s">
        <v>515</v>
      </c>
      <c r="C481" s="1" t="s">
        <v>543</v>
      </c>
      <c r="D481" s="4">
        <v>0</v>
      </c>
      <c r="E481" s="4">
        <v>0.14000000000000001</v>
      </c>
      <c r="F481" s="1" t="s">
        <v>329</v>
      </c>
      <c r="G481" s="5">
        <v>0</v>
      </c>
      <c r="H481" s="5">
        <v>0</v>
      </c>
      <c r="I481" s="5">
        <v>9</v>
      </c>
      <c r="J481" s="5">
        <v>0</v>
      </c>
      <c r="K481" s="5">
        <v>0</v>
      </c>
      <c r="L481" s="5">
        <f t="shared" si="15"/>
        <v>9</v>
      </c>
      <c r="M481" s="1" t="s">
        <v>544</v>
      </c>
      <c r="N481" s="1">
        <v>9</v>
      </c>
      <c r="O481" s="1" t="s">
        <v>1660</v>
      </c>
      <c r="P481" s="3">
        <v>105561</v>
      </c>
    </row>
    <row r="482" spans="1:19" hidden="1" x14ac:dyDescent="0.2">
      <c r="A482" s="8" t="str">
        <f t="shared" si="16"/>
        <v>SERISR00101**C</v>
      </c>
      <c r="B482" s="1" t="s">
        <v>515</v>
      </c>
      <c r="C482" s="1" t="s">
        <v>543</v>
      </c>
      <c r="D482" s="4">
        <v>0.14000000000000001</v>
      </c>
      <c r="E482" s="4">
        <v>1.1100000000000001</v>
      </c>
      <c r="F482" s="1" t="s">
        <v>322</v>
      </c>
      <c r="G482" s="5">
        <v>0</v>
      </c>
      <c r="H482" s="5">
        <v>0</v>
      </c>
      <c r="I482" s="5">
        <v>54</v>
      </c>
      <c r="J482" s="5">
        <v>0</v>
      </c>
      <c r="K482" s="5">
        <v>0</v>
      </c>
      <c r="L482" s="5">
        <f t="shared" si="15"/>
        <v>54</v>
      </c>
      <c r="M482" s="1" t="s">
        <v>323</v>
      </c>
      <c r="N482" s="1">
        <v>54</v>
      </c>
      <c r="O482" s="1" t="s">
        <v>1660</v>
      </c>
      <c r="P482" s="3">
        <v>105561</v>
      </c>
    </row>
    <row r="483" spans="1:19" hidden="1" x14ac:dyDescent="0.2">
      <c r="A483" s="8" t="str">
        <f t="shared" si="16"/>
        <v>SERISR00101**C</v>
      </c>
      <c r="B483" s="1" t="s">
        <v>515</v>
      </c>
      <c r="C483" s="1" t="s">
        <v>543</v>
      </c>
      <c r="D483" s="4">
        <v>1.1100000000000001</v>
      </c>
      <c r="E483" s="4">
        <v>1.62</v>
      </c>
      <c r="F483" s="1" t="s">
        <v>329</v>
      </c>
      <c r="G483" s="5">
        <v>0</v>
      </c>
      <c r="H483" s="5">
        <v>0</v>
      </c>
      <c r="I483" s="5">
        <v>51</v>
      </c>
      <c r="J483" s="5">
        <v>0</v>
      </c>
      <c r="K483" s="5">
        <v>0</v>
      </c>
      <c r="L483" s="5">
        <f t="shared" si="15"/>
        <v>51</v>
      </c>
      <c r="M483" s="1" t="s">
        <v>545</v>
      </c>
      <c r="N483" s="1">
        <v>51</v>
      </c>
      <c r="O483" s="1" t="s">
        <v>1660</v>
      </c>
      <c r="P483" s="3">
        <v>105561</v>
      </c>
    </row>
    <row r="484" spans="1:19" hidden="1" x14ac:dyDescent="0.2">
      <c r="A484" s="8" t="str">
        <f t="shared" si="16"/>
        <v>SERISR00101**C</v>
      </c>
      <c r="B484" s="1" t="s">
        <v>515</v>
      </c>
      <c r="C484" s="1" t="s">
        <v>543</v>
      </c>
      <c r="D484" s="4">
        <v>1.62</v>
      </c>
      <c r="E484" s="4">
        <v>2.0499999999999998</v>
      </c>
      <c r="F484" s="1" t="s">
        <v>322</v>
      </c>
      <c r="G484" s="5">
        <v>0</v>
      </c>
      <c r="H484" s="5">
        <v>0</v>
      </c>
      <c r="I484" s="5">
        <v>19</v>
      </c>
      <c r="J484" s="5">
        <v>0</v>
      </c>
      <c r="K484" s="5">
        <v>0</v>
      </c>
      <c r="L484" s="5">
        <f t="shared" si="15"/>
        <v>19</v>
      </c>
      <c r="M484" s="1" t="s">
        <v>323</v>
      </c>
      <c r="N484" s="1">
        <v>19</v>
      </c>
      <c r="O484" s="1" t="s">
        <v>1660</v>
      </c>
      <c r="P484" s="3">
        <v>105561</v>
      </c>
    </row>
    <row r="485" spans="1:19" hidden="1" x14ac:dyDescent="0.2">
      <c r="A485" s="8" t="str">
        <f t="shared" si="16"/>
        <v>SERISR00101**C</v>
      </c>
      <c r="B485" s="1" t="s">
        <v>515</v>
      </c>
      <c r="C485" s="1" t="s">
        <v>543</v>
      </c>
      <c r="D485" s="4">
        <v>2.0499999999999998</v>
      </c>
      <c r="E485" s="4">
        <v>2.27</v>
      </c>
      <c r="F485" s="1" t="s">
        <v>329</v>
      </c>
      <c r="G485" s="5">
        <v>0</v>
      </c>
      <c r="H485" s="5">
        <v>0</v>
      </c>
      <c r="I485" s="5">
        <v>17</v>
      </c>
      <c r="J485" s="5">
        <v>0</v>
      </c>
      <c r="K485" s="5">
        <v>0</v>
      </c>
      <c r="L485" s="5">
        <f t="shared" si="15"/>
        <v>17</v>
      </c>
      <c r="M485" s="1" t="s">
        <v>510</v>
      </c>
      <c r="N485" s="1">
        <v>17</v>
      </c>
      <c r="O485" s="1" t="s">
        <v>1660</v>
      </c>
      <c r="P485" s="3">
        <v>105561</v>
      </c>
    </row>
    <row r="486" spans="1:19" hidden="1" x14ac:dyDescent="0.2">
      <c r="A486" s="8" t="str">
        <f t="shared" si="16"/>
        <v>SERISR00101**C</v>
      </c>
      <c r="B486" s="1" t="s">
        <v>515</v>
      </c>
      <c r="C486" s="1" t="s">
        <v>543</v>
      </c>
      <c r="D486" s="4">
        <v>2.27</v>
      </c>
      <c r="E486" s="4">
        <v>2.46</v>
      </c>
      <c r="F486" s="1" t="s">
        <v>322</v>
      </c>
      <c r="G486" s="5">
        <v>0</v>
      </c>
      <c r="H486" s="5">
        <v>0</v>
      </c>
      <c r="I486" s="5">
        <v>7</v>
      </c>
      <c r="J486" s="5">
        <v>0</v>
      </c>
      <c r="K486" s="5">
        <v>0</v>
      </c>
      <c r="L486" s="5">
        <f t="shared" si="15"/>
        <v>7</v>
      </c>
      <c r="M486" s="1" t="s">
        <v>323</v>
      </c>
      <c r="N486" s="1">
        <v>7</v>
      </c>
      <c r="O486" s="1" t="s">
        <v>1660</v>
      </c>
      <c r="P486" s="3">
        <v>105561</v>
      </c>
    </row>
    <row r="487" spans="1:19" hidden="1" x14ac:dyDescent="0.2">
      <c r="A487" s="8" t="str">
        <f t="shared" si="16"/>
        <v>SERISR00101**C</v>
      </c>
      <c r="B487" s="1" t="s">
        <v>515</v>
      </c>
      <c r="C487" s="1" t="s">
        <v>543</v>
      </c>
      <c r="D487" s="4">
        <v>3.74</v>
      </c>
      <c r="E487" s="4">
        <v>3.95</v>
      </c>
      <c r="F487" s="1" t="s">
        <v>327</v>
      </c>
      <c r="G487" s="5">
        <v>0</v>
      </c>
      <c r="H487" s="5">
        <v>0</v>
      </c>
      <c r="I487" s="5">
        <v>35</v>
      </c>
      <c r="J487" s="5">
        <v>0</v>
      </c>
      <c r="K487" s="5">
        <v>0</v>
      </c>
      <c r="L487" s="5">
        <f t="shared" si="15"/>
        <v>35</v>
      </c>
      <c r="M487" s="1" t="s">
        <v>701</v>
      </c>
      <c r="N487" s="1">
        <v>35</v>
      </c>
      <c r="O487" s="1" t="s">
        <v>1647</v>
      </c>
      <c r="P487" s="99">
        <v>102626</v>
      </c>
      <c r="Q487" s="96">
        <v>119421</v>
      </c>
      <c r="S487" s="96" t="s">
        <v>1677</v>
      </c>
    </row>
    <row r="488" spans="1:19" hidden="1" x14ac:dyDescent="0.2">
      <c r="A488" s="8" t="str">
        <f t="shared" si="16"/>
        <v>SERISR00101**C</v>
      </c>
      <c r="B488" s="1" t="s">
        <v>515</v>
      </c>
      <c r="C488" s="1" t="s">
        <v>543</v>
      </c>
      <c r="D488" s="4">
        <v>3.95</v>
      </c>
      <c r="E488" s="4">
        <v>4.55</v>
      </c>
      <c r="F488" s="1" t="s">
        <v>322</v>
      </c>
      <c r="G488" s="5">
        <v>0</v>
      </c>
      <c r="H488" s="5">
        <v>0</v>
      </c>
      <c r="I488" s="5">
        <v>70</v>
      </c>
      <c r="J488" s="5">
        <v>0</v>
      </c>
      <c r="K488" s="5">
        <v>0</v>
      </c>
      <c r="L488" s="5">
        <f t="shared" si="15"/>
        <v>70</v>
      </c>
      <c r="M488" s="1" t="s">
        <v>323</v>
      </c>
      <c r="N488" s="1">
        <v>38</v>
      </c>
      <c r="O488" s="1" t="s">
        <v>1647</v>
      </c>
      <c r="P488" s="99">
        <v>102626</v>
      </c>
      <c r="Q488" s="96">
        <v>119421</v>
      </c>
      <c r="S488" s="96" t="s">
        <v>1677</v>
      </c>
    </row>
    <row r="489" spans="1:19" hidden="1" x14ac:dyDescent="0.2">
      <c r="A489" s="8" t="str">
        <f t="shared" si="16"/>
        <v>SERISR00101**C</v>
      </c>
      <c r="B489" s="1" t="s">
        <v>515</v>
      </c>
      <c r="C489" s="1" t="s">
        <v>543</v>
      </c>
      <c r="D489" s="4">
        <v>4.55</v>
      </c>
      <c r="E489" s="4">
        <v>4.79</v>
      </c>
      <c r="F489" s="1" t="s">
        <v>329</v>
      </c>
      <c r="G489" s="5">
        <v>0</v>
      </c>
      <c r="H489" s="5">
        <v>0</v>
      </c>
      <c r="I489" s="5">
        <v>34</v>
      </c>
      <c r="J489" s="5">
        <v>0</v>
      </c>
      <c r="K489" s="5">
        <v>0</v>
      </c>
      <c r="L489" s="5">
        <f t="shared" si="15"/>
        <v>34</v>
      </c>
      <c r="M489" s="1" t="s">
        <v>343</v>
      </c>
      <c r="N489" s="1">
        <v>34</v>
      </c>
      <c r="O489" s="1" t="s">
        <v>1647</v>
      </c>
      <c r="P489" s="99">
        <v>102626</v>
      </c>
      <c r="Q489" s="96">
        <v>119421</v>
      </c>
      <c r="S489" s="96" t="s">
        <v>1677</v>
      </c>
    </row>
    <row r="490" spans="1:19" hidden="1" x14ac:dyDescent="0.2">
      <c r="A490" s="8" t="str">
        <f t="shared" si="16"/>
        <v>SERISR00101**C</v>
      </c>
      <c r="B490" s="1" t="s">
        <v>515</v>
      </c>
      <c r="C490" s="1" t="s">
        <v>543</v>
      </c>
      <c r="D490" s="4">
        <v>4.79</v>
      </c>
      <c r="E490" s="4">
        <v>5.05</v>
      </c>
      <c r="F490" s="1" t="s">
        <v>322</v>
      </c>
      <c r="G490" s="5">
        <v>0</v>
      </c>
      <c r="H490" s="5">
        <v>0</v>
      </c>
      <c r="I490" s="5">
        <v>17</v>
      </c>
      <c r="J490" s="5">
        <v>0</v>
      </c>
      <c r="K490" s="5">
        <v>0</v>
      </c>
      <c r="L490" s="5">
        <f t="shared" si="15"/>
        <v>17</v>
      </c>
      <c r="M490" s="1" t="s">
        <v>323</v>
      </c>
      <c r="N490" s="1">
        <v>17</v>
      </c>
      <c r="O490" s="1" t="s">
        <v>1647</v>
      </c>
      <c r="P490" s="99">
        <v>102626</v>
      </c>
      <c r="Q490" s="96">
        <v>119421</v>
      </c>
      <c r="S490" s="96" t="s">
        <v>1677</v>
      </c>
    </row>
    <row r="491" spans="1:19" hidden="1" x14ac:dyDescent="0.2">
      <c r="A491" s="8" t="str">
        <f t="shared" si="16"/>
        <v>SERISR00101**C</v>
      </c>
      <c r="B491" s="1" t="s">
        <v>515</v>
      </c>
      <c r="C491" s="1" t="s">
        <v>543</v>
      </c>
      <c r="D491" s="4">
        <v>5.05</v>
      </c>
      <c r="E491" s="4">
        <v>5.39</v>
      </c>
      <c r="F491" s="1" t="s">
        <v>324</v>
      </c>
      <c r="G491" s="5">
        <v>0</v>
      </c>
      <c r="H491" s="5">
        <v>0</v>
      </c>
      <c r="I491" s="5">
        <v>22</v>
      </c>
      <c r="J491" s="5">
        <v>0</v>
      </c>
      <c r="K491" s="5">
        <v>0</v>
      </c>
      <c r="L491" s="5">
        <f t="shared" si="15"/>
        <v>22</v>
      </c>
      <c r="M491" s="1" t="s">
        <v>546</v>
      </c>
      <c r="N491" s="1">
        <v>22</v>
      </c>
      <c r="O491" s="1" t="s">
        <v>1647</v>
      </c>
      <c r="P491" s="99">
        <v>102626</v>
      </c>
      <c r="Q491" s="96">
        <v>119421</v>
      </c>
      <c r="S491" s="96" t="s">
        <v>1677</v>
      </c>
    </row>
    <row r="492" spans="1:19" hidden="1" x14ac:dyDescent="0.2">
      <c r="A492" s="8" t="str">
        <f t="shared" si="16"/>
        <v>SERISR00101**C</v>
      </c>
      <c r="B492" s="1" t="s">
        <v>515</v>
      </c>
      <c r="C492" s="1" t="s">
        <v>543</v>
      </c>
      <c r="D492" s="4">
        <v>5.39</v>
      </c>
      <c r="E492" s="4">
        <v>5.94</v>
      </c>
      <c r="F492" s="1" t="s">
        <v>322</v>
      </c>
      <c r="G492" s="5">
        <v>0</v>
      </c>
      <c r="H492" s="5">
        <v>0</v>
      </c>
      <c r="I492" s="5">
        <v>34</v>
      </c>
      <c r="J492" s="5">
        <v>0</v>
      </c>
      <c r="K492" s="5">
        <v>0</v>
      </c>
      <c r="L492" s="5">
        <f t="shared" si="15"/>
        <v>34</v>
      </c>
      <c r="M492" s="1" t="s">
        <v>323</v>
      </c>
      <c r="N492" s="1">
        <v>34</v>
      </c>
      <c r="O492" s="1" t="s">
        <v>1647</v>
      </c>
      <c r="P492" s="99">
        <v>102626</v>
      </c>
      <c r="Q492" s="96">
        <v>119421</v>
      </c>
      <c r="S492" s="96" t="s">
        <v>1677</v>
      </c>
    </row>
    <row r="493" spans="1:19" hidden="1" x14ac:dyDescent="0.2">
      <c r="A493" s="8" t="str">
        <f t="shared" si="16"/>
        <v>SERISR00101**C</v>
      </c>
      <c r="B493" s="1" t="s">
        <v>515</v>
      </c>
      <c r="C493" s="1" t="s">
        <v>543</v>
      </c>
      <c r="D493" s="4">
        <v>5.94</v>
      </c>
      <c r="E493" s="4">
        <v>6.27</v>
      </c>
      <c r="F493" s="1" t="s">
        <v>547</v>
      </c>
      <c r="G493" s="5">
        <v>40</v>
      </c>
      <c r="H493" s="5">
        <v>0</v>
      </c>
      <c r="I493" s="5">
        <v>57</v>
      </c>
      <c r="J493" s="5">
        <v>13</v>
      </c>
      <c r="K493" s="5">
        <v>0</v>
      </c>
      <c r="L493" s="5">
        <f t="shared" si="15"/>
        <v>110</v>
      </c>
      <c r="M493" s="1" t="s">
        <v>548</v>
      </c>
      <c r="N493" s="1">
        <v>144</v>
      </c>
      <c r="O493" s="1" t="s">
        <v>1647</v>
      </c>
      <c r="P493" s="99">
        <v>102626</v>
      </c>
      <c r="Q493" s="96">
        <v>119421</v>
      </c>
      <c r="S493" s="96" t="s">
        <v>1677</v>
      </c>
    </row>
    <row r="494" spans="1:19" hidden="1" x14ac:dyDescent="0.2">
      <c r="A494" s="8" t="str">
        <f t="shared" si="16"/>
        <v>SERISR00101**C</v>
      </c>
      <c r="B494" s="1" t="s">
        <v>515</v>
      </c>
      <c r="C494" s="1" t="s">
        <v>543</v>
      </c>
      <c r="D494" s="4">
        <v>6.27</v>
      </c>
      <c r="E494" s="4">
        <v>6.92</v>
      </c>
      <c r="F494" s="1" t="s">
        <v>549</v>
      </c>
      <c r="G494" s="5">
        <v>0</v>
      </c>
      <c r="H494" s="5">
        <v>0</v>
      </c>
      <c r="I494" s="5">
        <v>50</v>
      </c>
      <c r="J494" s="5">
        <v>88</v>
      </c>
      <c r="K494" s="5">
        <v>0</v>
      </c>
      <c r="L494" s="5">
        <f t="shared" si="15"/>
        <v>138</v>
      </c>
      <c r="M494" s="1" t="s">
        <v>550</v>
      </c>
      <c r="N494" s="1">
        <v>191</v>
      </c>
      <c r="O494" s="1" t="s">
        <v>1647</v>
      </c>
      <c r="P494" s="99">
        <v>102626</v>
      </c>
      <c r="Q494" s="96">
        <v>119421</v>
      </c>
      <c r="S494" s="96" t="s">
        <v>1677</v>
      </c>
    </row>
    <row r="495" spans="1:19" hidden="1" x14ac:dyDescent="0.2">
      <c r="A495" s="8" t="str">
        <f t="shared" si="16"/>
        <v>SERISR00101**C</v>
      </c>
      <c r="B495" s="1" t="s">
        <v>515</v>
      </c>
      <c r="C495" s="1" t="s">
        <v>543</v>
      </c>
      <c r="D495" s="4">
        <v>6.92</v>
      </c>
      <c r="E495" s="4">
        <v>7.26</v>
      </c>
      <c r="F495" s="1" t="s">
        <v>427</v>
      </c>
      <c r="G495" s="5">
        <v>33</v>
      </c>
      <c r="H495" s="5">
        <v>0</v>
      </c>
      <c r="I495" s="5">
        <v>42</v>
      </c>
      <c r="J495" s="5">
        <v>18</v>
      </c>
      <c r="K495" s="5">
        <v>0</v>
      </c>
      <c r="L495" s="5">
        <f t="shared" si="15"/>
        <v>93</v>
      </c>
      <c r="M495" s="1" t="s">
        <v>551</v>
      </c>
      <c r="N495" s="1">
        <v>146</v>
      </c>
      <c r="O495" s="1" t="s">
        <v>1647</v>
      </c>
      <c r="P495" s="99">
        <v>102626</v>
      </c>
      <c r="Q495" s="96">
        <v>119421</v>
      </c>
      <c r="S495" s="96" t="s">
        <v>1677</v>
      </c>
    </row>
    <row r="496" spans="1:19" hidden="1" x14ac:dyDescent="0.2">
      <c r="A496" s="8" t="str">
        <f t="shared" si="16"/>
        <v>SERISR00101**C</v>
      </c>
      <c r="B496" s="1" t="s">
        <v>515</v>
      </c>
      <c r="C496" s="1" t="s">
        <v>543</v>
      </c>
      <c r="D496" s="4">
        <v>7.26</v>
      </c>
      <c r="E496" s="4">
        <v>7.61</v>
      </c>
      <c r="F496" s="1" t="s">
        <v>322</v>
      </c>
      <c r="G496" s="5">
        <v>0</v>
      </c>
      <c r="H496" s="5">
        <v>0</v>
      </c>
      <c r="I496" s="5">
        <v>17</v>
      </c>
      <c r="J496" s="5">
        <v>0</v>
      </c>
      <c r="K496" s="5">
        <v>0</v>
      </c>
      <c r="L496" s="5">
        <f t="shared" si="15"/>
        <v>17</v>
      </c>
      <c r="M496" s="1" t="s">
        <v>323</v>
      </c>
      <c r="N496" s="1">
        <v>23</v>
      </c>
      <c r="O496" s="1" t="s">
        <v>1647</v>
      </c>
      <c r="P496" s="99">
        <v>102626</v>
      </c>
      <c r="Q496" s="96">
        <v>119421</v>
      </c>
      <c r="S496" s="96" t="s">
        <v>1677</v>
      </c>
    </row>
    <row r="497" spans="1:18" hidden="1" x14ac:dyDescent="0.2">
      <c r="A497" s="8" t="str">
        <f t="shared" si="16"/>
        <v>SERISR00113**C</v>
      </c>
      <c r="B497" s="1" t="s">
        <v>515</v>
      </c>
      <c r="C497" s="1" t="s">
        <v>552</v>
      </c>
      <c r="D497" s="4">
        <v>0</v>
      </c>
      <c r="E497" s="4">
        <v>0.17</v>
      </c>
      <c r="F497" s="1" t="s">
        <v>322</v>
      </c>
      <c r="G497" s="5">
        <v>0</v>
      </c>
      <c r="H497" s="5">
        <v>0</v>
      </c>
      <c r="I497" s="5">
        <v>10</v>
      </c>
      <c r="J497" s="5">
        <v>0</v>
      </c>
      <c r="K497" s="5">
        <v>0</v>
      </c>
      <c r="L497" s="5">
        <f t="shared" si="15"/>
        <v>10</v>
      </c>
      <c r="M497" s="1" t="s">
        <v>323</v>
      </c>
      <c r="N497" s="1">
        <v>10</v>
      </c>
      <c r="O497" s="1" t="s">
        <v>1660</v>
      </c>
      <c r="P497" s="3">
        <v>105561</v>
      </c>
    </row>
    <row r="498" spans="1:18" hidden="1" x14ac:dyDescent="0.2">
      <c r="A498" s="8" t="str">
        <f t="shared" si="16"/>
        <v>SERISR00113**C</v>
      </c>
      <c r="B498" s="1" t="s">
        <v>515</v>
      </c>
      <c r="C498" s="1" t="s">
        <v>552</v>
      </c>
      <c r="D498" s="4">
        <v>0.17</v>
      </c>
      <c r="E498" s="4">
        <v>0.49</v>
      </c>
      <c r="F498" s="1" t="s">
        <v>329</v>
      </c>
      <c r="G498" s="5">
        <v>0</v>
      </c>
      <c r="H498" s="5">
        <v>0</v>
      </c>
      <c r="I498" s="5">
        <v>30</v>
      </c>
      <c r="J498" s="5">
        <v>0</v>
      </c>
      <c r="K498" s="5">
        <v>0</v>
      </c>
      <c r="L498" s="5">
        <f t="shared" si="15"/>
        <v>30</v>
      </c>
      <c r="M498" s="1" t="s">
        <v>343</v>
      </c>
      <c r="N498" s="1">
        <v>41</v>
      </c>
      <c r="O498" s="1" t="s">
        <v>1660</v>
      </c>
      <c r="P498" s="3">
        <v>105561</v>
      </c>
    </row>
    <row r="499" spans="1:18" hidden="1" x14ac:dyDescent="0.2">
      <c r="A499" s="8" t="str">
        <f t="shared" si="16"/>
        <v>SERISR00113**C</v>
      </c>
      <c r="B499" s="1" t="s">
        <v>515</v>
      </c>
      <c r="C499" s="1" t="s">
        <v>552</v>
      </c>
      <c r="D499" s="4">
        <v>0.49</v>
      </c>
      <c r="E499" s="4">
        <v>0.8</v>
      </c>
      <c r="F499" s="1" t="s">
        <v>322</v>
      </c>
      <c r="G499" s="5">
        <v>0</v>
      </c>
      <c r="H499" s="5">
        <v>0</v>
      </c>
      <c r="I499" s="5">
        <v>21</v>
      </c>
      <c r="J499" s="5">
        <v>0</v>
      </c>
      <c r="K499" s="5">
        <v>0</v>
      </c>
      <c r="L499" s="5">
        <f t="shared" si="15"/>
        <v>21</v>
      </c>
      <c r="M499" s="1" t="s">
        <v>323</v>
      </c>
      <c r="N499" s="1">
        <v>21</v>
      </c>
      <c r="O499" s="1" t="s">
        <v>1660</v>
      </c>
      <c r="P499" s="3">
        <v>105561</v>
      </c>
    </row>
    <row r="500" spans="1:18" hidden="1" x14ac:dyDescent="0.2">
      <c r="A500" s="8" t="str">
        <f t="shared" si="16"/>
        <v>SERISR00113**C</v>
      </c>
      <c r="B500" s="1" t="s">
        <v>515</v>
      </c>
      <c r="C500" s="1" t="s">
        <v>552</v>
      </c>
      <c r="D500" s="4">
        <v>0.8</v>
      </c>
      <c r="E500" s="4">
        <v>1.07</v>
      </c>
      <c r="F500" s="1" t="s">
        <v>329</v>
      </c>
      <c r="G500" s="5">
        <v>0</v>
      </c>
      <c r="H500" s="5">
        <v>0</v>
      </c>
      <c r="I500" s="5">
        <v>30</v>
      </c>
      <c r="J500" s="5">
        <v>0</v>
      </c>
      <c r="K500" s="5">
        <v>0</v>
      </c>
      <c r="L500" s="5">
        <f t="shared" si="15"/>
        <v>30</v>
      </c>
      <c r="M500" s="1" t="s">
        <v>343</v>
      </c>
      <c r="N500" s="1">
        <v>38</v>
      </c>
      <c r="O500" s="1" t="s">
        <v>1660</v>
      </c>
      <c r="P500" s="3">
        <v>105561</v>
      </c>
    </row>
    <row r="501" spans="1:18" hidden="1" x14ac:dyDescent="0.2">
      <c r="A501" s="8" t="str">
        <f t="shared" si="16"/>
        <v>SERISR00113**C</v>
      </c>
      <c r="B501" s="1" t="s">
        <v>515</v>
      </c>
      <c r="C501" s="1" t="s">
        <v>552</v>
      </c>
      <c r="D501" s="4">
        <v>1.07</v>
      </c>
      <c r="E501" s="4">
        <v>1.92</v>
      </c>
      <c r="F501" s="1" t="s">
        <v>322</v>
      </c>
      <c r="G501" s="5">
        <v>0</v>
      </c>
      <c r="H501" s="5">
        <v>0</v>
      </c>
      <c r="I501" s="5">
        <v>53</v>
      </c>
      <c r="J501" s="5">
        <v>0</v>
      </c>
      <c r="K501" s="5">
        <v>0</v>
      </c>
      <c r="L501" s="5">
        <f t="shared" si="15"/>
        <v>53</v>
      </c>
      <c r="M501" s="1" t="s">
        <v>323</v>
      </c>
      <c r="N501" s="1">
        <v>53</v>
      </c>
      <c r="O501" s="1" t="s">
        <v>1660</v>
      </c>
      <c r="P501" s="3">
        <v>105561</v>
      </c>
    </row>
    <row r="502" spans="1:18" hidden="1" x14ac:dyDescent="0.2">
      <c r="A502" s="8" t="str">
        <f t="shared" si="16"/>
        <v>SERISR00113**C</v>
      </c>
      <c r="B502" s="1" t="s">
        <v>515</v>
      </c>
      <c r="C502" s="1" t="s">
        <v>552</v>
      </c>
      <c r="D502" s="4">
        <v>1.92</v>
      </c>
      <c r="E502" s="4">
        <v>2.04</v>
      </c>
      <c r="F502" s="1" t="s">
        <v>329</v>
      </c>
      <c r="G502" s="5">
        <v>0</v>
      </c>
      <c r="H502" s="5">
        <v>0</v>
      </c>
      <c r="I502" s="5">
        <v>16</v>
      </c>
      <c r="J502" s="5">
        <v>0</v>
      </c>
      <c r="K502" s="5">
        <v>0</v>
      </c>
      <c r="L502" s="5">
        <f t="shared" si="15"/>
        <v>16</v>
      </c>
      <c r="M502" s="1" t="s">
        <v>553</v>
      </c>
      <c r="N502" s="1">
        <v>12</v>
      </c>
      <c r="O502" s="1" t="s">
        <v>1660</v>
      </c>
      <c r="P502" s="3">
        <v>105561</v>
      </c>
    </row>
    <row r="503" spans="1:18" hidden="1" x14ac:dyDescent="0.2">
      <c r="A503" s="8" t="str">
        <f t="shared" si="16"/>
        <v>SERISR00113**C</v>
      </c>
      <c r="B503" s="1" t="s">
        <v>515</v>
      </c>
      <c r="C503" s="1" t="s">
        <v>552</v>
      </c>
      <c r="D503" s="4">
        <v>2.04</v>
      </c>
      <c r="E503" s="4">
        <v>2.59</v>
      </c>
      <c r="F503" s="1" t="s">
        <v>329</v>
      </c>
      <c r="G503" s="5">
        <v>0</v>
      </c>
      <c r="H503" s="5">
        <v>0</v>
      </c>
      <c r="I503" s="5">
        <v>60</v>
      </c>
      <c r="J503" s="5">
        <v>0</v>
      </c>
      <c r="K503" s="5">
        <v>0</v>
      </c>
      <c r="L503" s="5">
        <f t="shared" ref="L503:L566" si="17">SUM(G503:K503)</f>
        <v>60</v>
      </c>
      <c r="M503" s="1" t="s">
        <v>555</v>
      </c>
      <c r="N503" s="1">
        <v>69</v>
      </c>
      <c r="O503" s="1" t="s">
        <v>1660</v>
      </c>
      <c r="P503" s="3">
        <v>105561</v>
      </c>
    </row>
    <row r="504" spans="1:18" hidden="1" x14ac:dyDescent="0.2">
      <c r="A504" s="8" t="str">
        <f t="shared" si="16"/>
        <v>SERISR00113**C</v>
      </c>
      <c r="B504" s="1" t="s">
        <v>515</v>
      </c>
      <c r="C504" s="1" t="s">
        <v>552</v>
      </c>
      <c r="D504" s="4">
        <v>2.59</v>
      </c>
      <c r="E504" s="4">
        <v>5.63</v>
      </c>
      <c r="F504" s="1" t="s">
        <v>322</v>
      </c>
      <c r="G504" s="5">
        <v>0</v>
      </c>
      <c r="H504" s="5">
        <v>0</v>
      </c>
      <c r="I504" s="5">
        <v>185</v>
      </c>
      <c r="J504" s="5">
        <v>0</v>
      </c>
      <c r="K504" s="5">
        <v>0</v>
      </c>
      <c r="L504" s="5">
        <f t="shared" si="17"/>
        <v>185</v>
      </c>
      <c r="M504" s="1" t="s">
        <v>323</v>
      </c>
      <c r="N504" s="1">
        <v>191</v>
      </c>
      <c r="O504" s="1" t="s">
        <v>1660</v>
      </c>
      <c r="P504" s="3">
        <v>105561</v>
      </c>
    </row>
    <row r="505" spans="1:18" hidden="1" x14ac:dyDescent="0.2">
      <c r="A505" s="8" t="str">
        <f t="shared" si="16"/>
        <v>SERISR00113**C</v>
      </c>
      <c r="B505" s="1" t="s">
        <v>515</v>
      </c>
      <c r="C505" s="1" t="s">
        <v>552</v>
      </c>
      <c r="D505" s="4">
        <v>5.63</v>
      </c>
      <c r="E505" s="4">
        <v>6.05</v>
      </c>
      <c r="F505" s="1" t="s">
        <v>355</v>
      </c>
      <c r="G505" s="5">
        <v>16</v>
      </c>
      <c r="H505" s="5">
        <v>0</v>
      </c>
      <c r="I505" s="5">
        <v>55</v>
      </c>
      <c r="J505" s="5">
        <v>48</v>
      </c>
      <c r="K505" s="5">
        <v>0</v>
      </c>
      <c r="L505" s="5">
        <f t="shared" si="17"/>
        <v>119</v>
      </c>
      <c r="M505" s="1" t="s">
        <v>647</v>
      </c>
      <c r="N505" s="1">
        <v>186</v>
      </c>
      <c r="O505" s="1" t="s">
        <v>1660</v>
      </c>
      <c r="P505" s="3">
        <v>105561</v>
      </c>
    </row>
    <row r="506" spans="1:18" hidden="1" x14ac:dyDescent="0.2">
      <c r="A506" s="8" t="str">
        <f t="shared" si="16"/>
        <v>SERISR00113**C</v>
      </c>
      <c r="B506" s="1" t="s">
        <v>515</v>
      </c>
      <c r="C506" s="1" t="s">
        <v>552</v>
      </c>
      <c r="D506" s="4">
        <v>7.13</v>
      </c>
      <c r="E506" s="4">
        <v>11.46</v>
      </c>
      <c r="F506" s="1" t="s">
        <v>322</v>
      </c>
      <c r="G506" s="5">
        <v>0</v>
      </c>
      <c r="H506" s="5">
        <v>0</v>
      </c>
      <c r="I506" s="5">
        <v>273</v>
      </c>
      <c r="J506" s="5">
        <v>0</v>
      </c>
      <c r="K506" s="5">
        <v>0</v>
      </c>
      <c r="L506" s="5">
        <f t="shared" si="17"/>
        <v>273</v>
      </c>
      <c r="M506" s="1" t="s">
        <v>323</v>
      </c>
      <c r="N506" s="1">
        <v>280</v>
      </c>
      <c r="O506" s="1" t="s">
        <v>1674</v>
      </c>
      <c r="P506" s="99">
        <v>108032</v>
      </c>
    </row>
    <row r="507" spans="1:18" hidden="1" x14ac:dyDescent="0.2">
      <c r="A507" s="8" t="str">
        <f t="shared" si="16"/>
        <v>SERISR00113**C</v>
      </c>
      <c r="B507" s="1" t="s">
        <v>515</v>
      </c>
      <c r="C507" s="1" t="s">
        <v>552</v>
      </c>
      <c r="D507" s="4">
        <v>11.46</v>
      </c>
      <c r="E507" s="4">
        <v>11.6</v>
      </c>
      <c r="F507" s="1" t="s">
        <v>324</v>
      </c>
      <c r="G507" s="5">
        <v>0</v>
      </c>
      <c r="H507" s="5">
        <v>0</v>
      </c>
      <c r="I507" s="5">
        <v>11</v>
      </c>
      <c r="J507" s="5">
        <v>0</v>
      </c>
      <c r="K507" s="5">
        <v>0</v>
      </c>
      <c r="L507" s="5">
        <f t="shared" si="17"/>
        <v>11</v>
      </c>
      <c r="M507" s="1" t="s">
        <v>638</v>
      </c>
      <c r="N507" s="1">
        <v>11</v>
      </c>
      <c r="O507" s="1" t="s">
        <v>1674</v>
      </c>
      <c r="P507" s="99">
        <v>108032</v>
      </c>
    </row>
    <row r="508" spans="1:18" hidden="1" x14ac:dyDescent="0.2">
      <c r="A508" s="8" t="str">
        <f t="shared" si="16"/>
        <v>SERISR00113**C</v>
      </c>
      <c r="B508" s="1" t="s">
        <v>515</v>
      </c>
      <c r="C508" s="1" t="s">
        <v>552</v>
      </c>
      <c r="D508" s="4">
        <v>12.81</v>
      </c>
      <c r="E508" s="4">
        <v>12.98</v>
      </c>
      <c r="F508" s="1" t="s">
        <v>324</v>
      </c>
      <c r="G508" s="5">
        <v>0</v>
      </c>
      <c r="H508" s="5">
        <v>0</v>
      </c>
      <c r="I508" s="5">
        <v>11</v>
      </c>
      <c r="J508" s="5">
        <v>0</v>
      </c>
      <c r="K508" s="5">
        <v>0</v>
      </c>
      <c r="L508" s="5">
        <f t="shared" si="17"/>
        <v>11</v>
      </c>
      <c r="M508" s="1" t="s">
        <v>554</v>
      </c>
      <c r="N508" s="1">
        <v>11</v>
      </c>
      <c r="O508" s="1" t="s">
        <v>1674</v>
      </c>
      <c r="P508" s="99">
        <v>108032</v>
      </c>
    </row>
    <row r="509" spans="1:18" hidden="1" x14ac:dyDescent="0.2">
      <c r="A509" s="8" t="str">
        <f t="shared" si="16"/>
        <v>SERISR00113**C</v>
      </c>
      <c r="B509" s="1" t="s">
        <v>515</v>
      </c>
      <c r="C509" s="1" t="s">
        <v>552</v>
      </c>
      <c r="D509" s="4">
        <v>12.98</v>
      </c>
      <c r="E509" s="4">
        <v>13.4</v>
      </c>
      <c r="F509" s="1" t="s">
        <v>322</v>
      </c>
      <c r="G509" s="5">
        <v>0</v>
      </c>
      <c r="H509" s="5">
        <v>0</v>
      </c>
      <c r="I509" s="5">
        <v>26</v>
      </c>
      <c r="J509" s="5">
        <v>0</v>
      </c>
      <c r="K509" s="5">
        <v>0</v>
      </c>
      <c r="L509" s="5">
        <f t="shared" si="17"/>
        <v>26</v>
      </c>
      <c r="M509" s="1" t="s">
        <v>323</v>
      </c>
      <c r="N509" s="1">
        <v>26</v>
      </c>
      <c r="O509" s="1" t="s">
        <v>1674</v>
      </c>
      <c r="P509" s="99">
        <v>108032</v>
      </c>
    </row>
    <row r="510" spans="1:18" x14ac:dyDescent="0.2">
      <c r="A510" s="8" t="str">
        <f t="shared" si="16"/>
        <v>SERISR00113**C</v>
      </c>
      <c r="B510" s="1" t="s">
        <v>515</v>
      </c>
      <c r="C510" s="1" t="s">
        <v>552</v>
      </c>
      <c r="D510" s="4">
        <v>13.4</v>
      </c>
      <c r="E510" s="4">
        <v>14.85</v>
      </c>
      <c r="F510" s="1" t="s">
        <v>322</v>
      </c>
      <c r="G510" s="5">
        <v>0</v>
      </c>
      <c r="H510" s="5">
        <v>0</v>
      </c>
      <c r="I510" s="5">
        <v>97</v>
      </c>
      <c r="J510" s="5">
        <v>0</v>
      </c>
      <c r="K510" s="5">
        <v>0</v>
      </c>
      <c r="L510" s="5">
        <f t="shared" si="17"/>
        <v>97</v>
      </c>
      <c r="M510" s="1" t="s">
        <v>323</v>
      </c>
      <c r="N510" s="1">
        <v>97</v>
      </c>
      <c r="O510" s="1" t="s">
        <v>1647</v>
      </c>
      <c r="P510" s="99">
        <v>102626</v>
      </c>
      <c r="R510" s="104" t="s">
        <v>1608</v>
      </c>
    </row>
    <row r="511" spans="1:18" x14ac:dyDescent="0.2">
      <c r="A511" s="8" t="str">
        <f t="shared" si="16"/>
        <v>SERISR00113**C</v>
      </c>
      <c r="B511" s="1" t="s">
        <v>515</v>
      </c>
      <c r="C511" s="1" t="s">
        <v>552</v>
      </c>
      <c r="D511" s="4">
        <v>14.85</v>
      </c>
      <c r="E511" s="4">
        <v>15.13</v>
      </c>
      <c r="F511" s="1" t="s">
        <v>329</v>
      </c>
      <c r="G511" s="5">
        <v>0</v>
      </c>
      <c r="H511" s="5">
        <v>0</v>
      </c>
      <c r="I511" s="5">
        <v>38</v>
      </c>
      <c r="J511" s="5">
        <v>0</v>
      </c>
      <c r="K511" s="5">
        <v>0</v>
      </c>
      <c r="L511" s="5">
        <f t="shared" si="17"/>
        <v>38</v>
      </c>
      <c r="M511" s="1" t="s">
        <v>343</v>
      </c>
      <c r="N511" s="1">
        <v>38</v>
      </c>
      <c r="O511" s="1" t="s">
        <v>1647</v>
      </c>
      <c r="P511" s="99">
        <v>102626</v>
      </c>
      <c r="R511" s="104" t="s">
        <v>1608</v>
      </c>
    </row>
    <row r="512" spans="1:18" x14ac:dyDescent="0.2">
      <c r="A512" s="8" t="str">
        <f t="shared" si="16"/>
        <v>SERISR00113**C</v>
      </c>
      <c r="B512" s="1" t="s">
        <v>515</v>
      </c>
      <c r="C512" s="1" t="s">
        <v>552</v>
      </c>
      <c r="D512" s="4">
        <v>15.13</v>
      </c>
      <c r="E512" s="4">
        <v>16.36</v>
      </c>
      <c r="F512" s="1" t="s">
        <v>322</v>
      </c>
      <c r="G512" s="5">
        <v>0</v>
      </c>
      <c r="H512" s="5">
        <v>0</v>
      </c>
      <c r="I512" s="5">
        <v>77</v>
      </c>
      <c r="J512" s="5">
        <v>0</v>
      </c>
      <c r="K512" s="5">
        <v>0</v>
      </c>
      <c r="L512" s="5">
        <f t="shared" si="17"/>
        <v>77</v>
      </c>
      <c r="M512" s="1" t="s">
        <v>323</v>
      </c>
      <c r="N512" s="1">
        <v>77</v>
      </c>
      <c r="O512" s="1" t="s">
        <v>1647</v>
      </c>
      <c r="P512" s="99">
        <v>102626</v>
      </c>
      <c r="R512" s="104" t="s">
        <v>1608</v>
      </c>
    </row>
    <row r="513" spans="1:18" x14ac:dyDescent="0.2">
      <c r="A513" s="8" t="str">
        <f t="shared" si="16"/>
        <v>SERISR00113**C</v>
      </c>
      <c r="B513" s="1" t="s">
        <v>515</v>
      </c>
      <c r="C513" s="1" t="s">
        <v>552</v>
      </c>
      <c r="D513" s="4">
        <v>16.36</v>
      </c>
      <c r="E513" s="4">
        <v>16.57</v>
      </c>
      <c r="F513" s="1" t="s">
        <v>329</v>
      </c>
      <c r="G513" s="5">
        <v>0</v>
      </c>
      <c r="H513" s="5">
        <v>0</v>
      </c>
      <c r="I513" s="5">
        <v>28</v>
      </c>
      <c r="J513" s="5">
        <v>0</v>
      </c>
      <c r="K513" s="5">
        <v>0</v>
      </c>
      <c r="L513" s="5">
        <f t="shared" si="17"/>
        <v>28</v>
      </c>
      <c r="M513" s="1" t="s">
        <v>343</v>
      </c>
      <c r="N513" s="1">
        <v>28</v>
      </c>
      <c r="O513" s="1" t="s">
        <v>1647</v>
      </c>
      <c r="P513" s="99">
        <v>102626</v>
      </c>
      <c r="R513" s="104" t="s">
        <v>1608</v>
      </c>
    </row>
    <row r="514" spans="1:18" x14ac:dyDescent="0.2">
      <c r="A514" s="8" t="str">
        <f t="shared" si="16"/>
        <v>SERISR00113**C</v>
      </c>
      <c r="B514" s="1" t="s">
        <v>515</v>
      </c>
      <c r="C514" s="1" t="s">
        <v>552</v>
      </c>
      <c r="D514" s="4">
        <v>16.57</v>
      </c>
      <c r="E514" s="4">
        <v>17.25</v>
      </c>
      <c r="F514" s="1" t="s">
        <v>322</v>
      </c>
      <c r="G514" s="5">
        <v>0</v>
      </c>
      <c r="H514" s="5">
        <v>0</v>
      </c>
      <c r="I514" s="5">
        <v>43</v>
      </c>
      <c r="J514" s="5">
        <v>0</v>
      </c>
      <c r="K514" s="5">
        <v>0</v>
      </c>
      <c r="L514" s="5">
        <f t="shared" si="17"/>
        <v>43</v>
      </c>
      <c r="M514" s="1" t="s">
        <v>323</v>
      </c>
      <c r="N514" s="1">
        <v>43</v>
      </c>
      <c r="O514" s="1" t="s">
        <v>1647</v>
      </c>
      <c r="P514" s="99">
        <v>102626</v>
      </c>
      <c r="R514" s="104" t="s">
        <v>1608</v>
      </c>
    </row>
    <row r="515" spans="1:18" x14ac:dyDescent="0.2">
      <c r="A515" s="8" t="str">
        <f t="shared" ref="A515:A578" si="18">"S"&amp;B515&amp;MID(C515,1,2)&amp;"00"&amp;MID(C515,4,3)&amp;"**C"</f>
        <v>SERISR00113**C</v>
      </c>
      <c r="B515" s="1" t="s">
        <v>515</v>
      </c>
      <c r="C515" s="1" t="s">
        <v>552</v>
      </c>
      <c r="D515" s="4">
        <v>17.25</v>
      </c>
      <c r="E515" s="4">
        <v>17.47</v>
      </c>
      <c r="F515" s="1" t="s">
        <v>329</v>
      </c>
      <c r="G515" s="5">
        <v>0</v>
      </c>
      <c r="H515" s="5">
        <v>0</v>
      </c>
      <c r="I515" s="5">
        <v>35</v>
      </c>
      <c r="J515" s="5">
        <v>0</v>
      </c>
      <c r="K515" s="5">
        <v>0</v>
      </c>
      <c r="L515" s="5">
        <f t="shared" si="17"/>
        <v>35</v>
      </c>
      <c r="M515" s="1" t="s">
        <v>343</v>
      </c>
      <c r="N515" s="1">
        <v>35</v>
      </c>
      <c r="O515" s="1" t="s">
        <v>1647</v>
      </c>
      <c r="P515" s="99">
        <v>102626</v>
      </c>
      <c r="R515" s="104" t="s">
        <v>1608</v>
      </c>
    </row>
    <row r="516" spans="1:18" x14ac:dyDescent="0.2">
      <c r="A516" s="8" t="str">
        <f t="shared" si="18"/>
        <v>SERISR00113**C</v>
      </c>
      <c r="B516" s="1" t="s">
        <v>515</v>
      </c>
      <c r="C516" s="1" t="s">
        <v>552</v>
      </c>
      <c r="D516" s="4">
        <v>17.47</v>
      </c>
      <c r="E516" s="4">
        <v>19.84</v>
      </c>
      <c r="F516" s="1" t="s">
        <v>322</v>
      </c>
      <c r="G516" s="5">
        <v>0</v>
      </c>
      <c r="H516" s="5">
        <v>0</v>
      </c>
      <c r="I516" s="5">
        <v>150</v>
      </c>
      <c r="J516" s="5">
        <v>0</v>
      </c>
      <c r="K516" s="5">
        <v>0</v>
      </c>
      <c r="L516" s="5">
        <f t="shared" si="17"/>
        <v>150</v>
      </c>
      <c r="M516" s="1" t="s">
        <v>323</v>
      </c>
      <c r="N516" s="1">
        <v>150</v>
      </c>
      <c r="O516" s="1" t="s">
        <v>1647</v>
      </c>
      <c r="P516" s="99">
        <v>102626</v>
      </c>
      <c r="R516" s="104" t="s">
        <v>1608</v>
      </c>
    </row>
    <row r="517" spans="1:18" x14ac:dyDescent="0.2">
      <c r="A517" s="8" t="str">
        <f t="shared" si="18"/>
        <v>SERISR00113**C</v>
      </c>
      <c r="B517" s="1" t="s">
        <v>515</v>
      </c>
      <c r="C517" s="1" t="s">
        <v>552</v>
      </c>
      <c r="D517" s="4">
        <v>19.84</v>
      </c>
      <c r="E517" s="4">
        <v>20.18</v>
      </c>
      <c r="F517" s="10" t="s">
        <v>755</v>
      </c>
      <c r="G517" s="5">
        <v>16</v>
      </c>
      <c r="H517" s="5">
        <v>0</v>
      </c>
      <c r="I517" s="5">
        <v>22</v>
      </c>
      <c r="J517" s="5">
        <v>0</v>
      </c>
      <c r="K517" s="5">
        <v>0</v>
      </c>
      <c r="L517" s="5">
        <f t="shared" si="17"/>
        <v>38</v>
      </c>
      <c r="M517" s="1" t="s">
        <v>618</v>
      </c>
      <c r="N517" s="1">
        <v>22</v>
      </c>
      <c r="O517" s="1" t="s">
        <v>1647</v>
      </c>
      <c r="P517" s="99">
        <v>102626</v>
      </c>
      <c r="R517" s="104" t="s">
        <v>1608</v>
      </c>
    </row>
    <row r="518" spans="1:18" x14ac:dyDescent="0.2">
      <c r="A518" s="8" t="str">
        <f t="shared" si="18"/>
        <v>SERISR00113**C</v>
      </c>
      <c r="B518" s="1" t="s">
        <v>515</v>
      </c>
      <c r="C518" s="1" t="s">
        <v>552</v>
      </c>
      <c r="D518" s="4">
        <v>20.18</v>
      </c>
      <c r="E518" s="4">
        <v>20.64</v>
      </c>
      <c r="F518" s="1" t="s">
        <v>322</v>
      </c>
      <c r="G518" s="5">
        <v>0</v>
      </c>
      <c r="H518" s="5">
        <v>0</v>
      </c>
      <c r="I518" s="5">
        <v>27</v>
      </c>
      <c r="J518" s="5">
        <v>0</v>
      </c>
      <c r="K518" s="5">
        <v>0</v>
      </c>
      <c r="L518" s="5">
        <f t="shared" si="17"/>
        <v>27</v>
      </c>
      <c r="M518" s="1" t="s">
        <v>323</v>
      </c>
      <c r="N518" s="1">
        <v>27</v>
      </c>
      <c r="O518" s="1" t="s">
        <v>1647</v>
      </c>
      <c r="P518" s="99">
        <v>102626</v>
      </c>
      <c r="R518" s="104" t="s">
        <v>1608</v>
      </c>
    </row>
    <row r="519" spans="1:18" x14ac:dyDescent="0.2">
      <c r="A519" s="8" t="str">
        <f t="shared" si="18"/>
        <v>SERISR00113**C</v>
      </c>
      <c r="B519" s="1" t="s">
        <v>515</v>
      </c>
      <c r="C519" s="1" t="s">
        <v>552</v>
      </c>
      <c r="D519" s="4">
        <v>20.64</v>
      </c>
      <c r="E519" s="4">
        <v>20.87</v>
      </c>
      <c r="F519" s="1" t="s">
        <v>329</v>
      </c>
      <c r="G519" s="5">
        <v>0</v>
      </c>
      <c r="H519" s="5">
        <v>0</v>
      </c>
      <c r="I519" s="5">
        <v>41</v>
      </c>
      <c r="J519" s="5">
        <v>0</v>
      </c>
      <c r="K519" s="5">
        <v>0</v>
      </c>
      <c r="L519" s="5">
        <f t="shared" si="17"/>
        <v>41</v>
      </c>
      <c r="M519" s="1" t="s">
        <v>343</v>
      </c>
      <c r="N519" s="1">
        <v>41</v>
      </c>
      <c r="O519" s="1" t="s">
        <v>1647</v>
      </c>
      <c r="P519" s="99">
        <v>102626</v>
      </c>
      <c r="R519" s="104" t="s">
        <v>1608</v>
      </c>
    </row>
    <row r="520" spans="1:18" x14ac:dyDescent="0.2">
      <c r="A520" s="8" t="str">
        <f t="shared" si="18"/>
        <v>SERISR00269**C</v>
      </c>
      <c r="B520" s="1" t="s">
        <v>515</v>
      </c>
      <c r="C520" s="1" t="s">
        <v>556</v>
      </c>
      <c r="D520" s="4">
        <v>0</v>
      </c>
      <c r="E520" s="4">
        <v>4.26</v>
      </c>
      <c r="F520" s="1" t="s">
        <v>322</v>
      </c>
      <c r="G520" s="5">
        <v>0</v>
      </c>
      <c r="H520" s="5">
        <v>0</v>
      </c>
      <c r="I520" s="5">
        <v>273</v>
      </c>
      <c r="J520" s="5">
        <v>0</v>
      </c>
      <c r="K520" s="5">
        <v>0</v>
      </c>
      <c r="L520" s="5">
        <f t="shared" si="17"/>
        <v>273</v>
      </c>
      <c r="M520" s="1" t="s">
        <v>323</v>
      </c>
      <c r="N520" s="1">
        <v>282</v>
      </c>
      <c r="O520" s="1" t="s">
        <v>1647</v>
      </c>
      <c r="P520" s="99">
        <v>102626</v>
      </c>
      <c r="R520" s="104" t="s">
        <v>1608</v>
      </c>
    </row>
    <row r="521" spans="1:18" hidden="1" x14ac:dyDescent="0.2">
      <c r="A521" s="8" t="str">
        <f t="shared" si="18"/>
        <v>SERISR00269**C</v>
      </c>
      <c r="B521" s="1" t="s">
        <v>515</v>
      </c>
      <c r="C521" s="1" t="s">
        <v>556</v>
      </c>
      <c r="D521" s="4">
        <v>4.26</v>
      </c>
      <c r="E521" s="4">
        <v>7.45</v>
      </c>
      <c r="F521" s="1" t="s">
        <v>322</v>
      </c>
      <c r="G521" s="5">
        <v>0</v>
      </c>
      <c r="H521" s="5">
        <v>0</v>
      </c>
      <c r="I521" s="5">
        <v>174</v>
      </c>
      <c r="J521" s="5">
        <v>0</v>
      </c>
      <c r="K521" s="5">
        <v>0</v>
      </c>
      <c r="L521" s="5">
        <f t="shared" si="17"/>
        <v>174</v>
      </c>
      <c r="M521" s="1" t="s">
        <v>323</v>
      </c>
      <c r="N521" s="1">
        <v>174</v>
      </c>
      <c r="O521" s="1" t="s">
        <v>1662</v>
      </c>
      <c r="P521" s="3">
        <v>101697</v>
      </c>
      <c r="Q521" s="99"/>
      <c r="R521" s="107"/>
    </row>
    <row r="522" spans="1:18" x14ac:dyDescent="0.2">
      <c r="A522" s="8" t="str">
        <f t="shared" si="18"/>
        <v>SERISR00269**C</v>
      </c>
      <c r="B522" s="1" t="s">
        <v>515</v>
      </c>
      <c r="C522" s="1" t="s">
        <v>556</v>
      </c>
      <c r="D522" s="4">
        <v>8.5500000000000007</v>
      </c>
      <c r="E522" s="4">
        <v>10.5</v>
      </c>
      <c r="F522" s="1" t="s">
        <v>322</v>
      </c>
      <c r="G522" s="5">
        <v>0</v>
      </c>
      <c r="H522" s="5">
        <v>0</v>
      </c>
      <c r="I522" s="5">
        <v>136</v>
      </c>
      <c r="J522" s="5">
        <v>0</v>
      </c>
      <c r="K522" s="5">
        <v>0</v>
      </c>
      <c r="L522" s="5">
        <f t="shared" si="17"/>
        <v>136</v>
      </c>
      <c r="M522" s="1" t="s">
        <v>323</v>
      </c>
      <c r="N522" s="1">
        <v>136</v>
      </c>
      <c r="O522" s="1" t="s">
        <v>1647</v>
      </c>
      <c r="P522" s="99">
        <v>102626</v>
      </c>
      <c r="R522" s="104" t="s">
        <v>1608</v>
      </c>
    </row>
    <row r="523" spans="1:18" x14ac:dyDescent="0.2">
      <c r="A523" s="8" t="str">
        <f t="shared" si="18"/>
        <v>SERISR00269**C</v>
      </c>
      <c r="B523" s="1" t="s">
        <v>515</v>
      </c>
      <c r="C523" s="1" t="s">
        <v>556</v>
      </c>
      <c r="D523" s="4">
        <v>10.5</v>
      </c>
      <c r="E523" s="4">
        <v>10.68</v>
      </c>
      <c r="F523" s="1" t="s">
        <v>334</v>
      </c>
      <c r="G523" s="5">
        <v>16</v>
      </c>
      <c r="H523" s="5">
        <v>0</v>
      </c>
      <c r="I523" s="5">
        <v>11</v>
      </c>
      <c r="J523" s="5">
        <v>0</v>
      </c>
      <c r="K523" s="5">
        <v>0</v>
      </c>
      <c r="L523" s="5">
        <f t="shared" si="17"/>
        <v>27</v>
      </c>
      <c r="M523" s="1" t="s">
        <v>558</v>
      </c>
      <c r="N523" s="1">
        <v>27</v>
      </c>
      <c r="O523" s="1" t="s">
        <v>1647</v>
      </c>
      <c r="P523" s="99">
        <v>102626</v>
      </c>
      <c r="R523" s="104" t="s">
        <v>1608</v>
      </c>
    </row>
    <row r="524" spans="1:18" hidden="1" x14ac:dyDescent="0.2">
      <c r="A524" s="8" t="str">
        <f t="shared" si="18"/>
        <v>SERISR00269**C</v>
      </c>
      <c r="B524" s="1" t="s">
        <v>515</v>
      </c>
      <c r="C524" s="1" t="s">
        <v>556</v>
      </c>
      <c r="D524" s="4">
        <v>11.33</v>
      </c>
      <c r="E524" s="4">
        <v>11.53</v>
      </c>
      <c r="F524" s="1" t="s">
        <v>334</v>
      </c>
      <c r="G524" s="5">
        <v>16</v>
      </c>
      <c r="H524" s="5">
        <v>0</v>
      </c>
      <c r="I524" s="5">
        <v>14</v>
      </c>
      <c r="J524" s="5">
        <v>0</v>
      </c>
      <c r="K524" s="5">
        <v>0</v>
      </c>
      <c r="L524" s="5">
        <f t="shared" si="17"/>
        <v>30</v>
      </c>
      <c r="M524" s="1" t="s">
        <v>557</v>
      </c>
      <c r="N524" s="1">
        <v>27</v>
      </c>
      <c r="O524" s="1" t="s">
        <v>1662</v>
      </c>
      <c r="P524" s="3">
        <v>101697</v>
      </c>
      <c r="Q524" s="99"/>
      <c r="R524" s="107"/>
    </row>
    <row r="525" spans="1:18" hidden="1" x14ac:dyDescent="0.2">
      <c r="A525" s="8" t="str">
        <f t="shared" si="18"/>
        <v>SERISR00269**C</v>
      </c>
      <c r="B525" s="1" t="s">
        <v>515</v>
      </c>
      <c r="C525" s="1" t="s">
        <v>556</v>
      </c>
      <c r="D525" s="4">
        <v>11.53</v>
      </c>
      <c r="E525" s="4">
        <v>12.6</v>
      </c>
      <c r="F525" s="1" t="s">
        <v>322</v>
      </c>
      <c r="G525" s="5">
        <v>0</v>
      </c>
      <c r="H525" s="5">
        <v>0</v>
      </c>
      <c r="I525" s="5">
        <v>76</v>
      </c>
      <c r="J525" s="5">
        <v>0</v>
      </c>
      <c r="K525" s="5">
        <v>0</v>
      </c>
      <c r="L525" s="5">
        <f t="shared" si="17"/>
        <v>76</v>
      </c>
      <c r="M525" s="1" t="s">
        <v>323</v>
      </c>
      <c r="N525" s="1">
        <v>71</v>
      </c>
      <c r="O525" s="1" t="s">
        <v>1662</v>
      </c>
      <c r="P525" s="3">
        <v>101697</v>
      </c>
      <c r="Q525" s="99"/>
      <c r="R525" s="106"/>
    </row>
    <row r="526" spans="1:18" x14ac:dyDescent="0.2">
      <c r="A526" s="8" t="str">
        <f t="shared" si="18"/>
        <v>SERIUS00006**C</v>
      </c>
      <c r="B526" s="1" t="s">
        <v>515</v>
      </c>
      <c r="C526" s="1" t="s">
        <v>559</v>
      </c>
      <c r="D526" s="4">
        <v>0</v>
      </c>
      <c r="E526" s="4">
        <v>0.71</v>
      </c>
      <c r="F526" s="1" t="s">
        <v>322</v>
      </c>
      <c r="G526" s="5">
        <v>0</v>
      </c>
      <c r="H526" s="5">
        <v>0</v>
      </c>
      <c r="I526" s="5">
        <v>40</v>
      </c>
      <c r="J526" s="5">
        <v>0</v>
      </c>
      <c r="K526" s="5">
        <v>0</v>
      </c>
      <c r="L526" s="5">
        <f t="shared" si="17"/>
        <v>40</v>
      </c>
      <c r="M526" s="1" t="s">
        <v>323</v>
      </c>
      <c r="N526" s="1">
        <v>46</v>
      </c>
      <c r="O526" s="1" t="s">
        <v>1647</v>
      </c>
      <c r="P526" s="99">
        <v>102626</v>
      </c>
      <c r="R526" s="104" t="s">
        <v>1608</v>
      </c>
    </row>
    <row r="527" spans="1:18" x14ac:dyDescent="0.2">
      <c r="A527" s="8" t="str">
        <f t="shared" si="18"/>
        <v>SERIUS00006**C</v>
      </c>
      <c r="B527" s="1" t="s">
        <v>515</v>
      </c>
      <c r="C527" s="1" t="s">
        <v>559</v>
      </c>
      <c r="D527" s="4">
        <v>0.71</v>
      </c>
      <c r="E527" s="4">
        <v>2.36</v>
      </c>
      <c r="F527" s="1" t="s">
        <v>358</v>
      </c>
      <c r="G527" s="5">
        <v>0</v>
      </c>
      <c r="H527" s="5">
        <v>0</v>
      </c>
      <c r="I527" s="5">
        <v>168</v>
      </c>
      <c r="J527" s="5">
        <v>0</v>
      </c>
      <c r="K527" s="5">
        <v>0</v>
      </c>
      <c r="L527" s="5">
        <f t="shared" si="17"/>
        <v>168</v>
      </c>
      <c r="M527" s="1" t="s">
        <v>560</v>
      </c>
      <c r="N527" s="1">
        <v>198</v>
      </c>
      <c r="O527" s="1" t="s">
        <v>1647</v>
      </c>
      <c r="P527" s="99">
        <v>102626</v>
      </c>
      <c r="R527" s="104" t="s">
        <v>1608</v>
      </c>
    </row>
    <row r="528" spans="1:18" x14ac:dyDescent="0.2">
      <c r="A528" s="8" t="str">
        <f t="shared" si="18"/>
        <v>SERIUS00006**C</v>
      </c>
      <c r="B528" s="1" t="s">
        <v>515</v>
      </c>
      <c r="C528" s="1" t="s">
        <v>559</v>
      </c>
      <c r="D528" s="4">
        <v>2.36</v>
      </c>
      <c r="E528" s="4">
        <v>3.64</v>
      </c>
      <c r="F528" s="1">
        <v>15</v>
      </c>
      <c r="G528" s="5">
        <v>0</v>
      </c>
      <c r="H528" s="5">
        <v>0</v>
      </c>
      <c r="I528" s="5">
        <v>79</v>
      </c>
      <c r="J528" s="5">
        <v>0</v>
      </c>
      <c r="K528" s="5">
        <v>0</v>
      </c>
      <c r="L528" s="5">
        <f t="shared" si="17"/>
        <v>79</v>
      </c>
      <c r="M528" s="1" t="s">
        <v>323</v>
      </c>
      <c r="N528" s="1">
        <v>88</v>
      </c>
      <c r="O528" s="1" t="s">
        <v>1647</v>
      </c>
      <c r="P528" s="99">
        <v>102626</v>
      </c>
      <c r="R528" s="104" t="s">
        <v>1608</v>
      </c>
    </row>
    <row r="529" spans="1:16" hidden="1" x14ac:dyDescent="0.2">
      <c r="A529" s="8" t="str">
        <f t="shared" si="18"/>
        <v>SERIUS00006**C</v>
      </c>
      <c r="B529" s="1" t="s">
        <v>515</v>
      </c>
      <c r="C529" s="1" t="s">
        <v>559</v>
      </c>
      <c r="D529" s="4">
        <v>11.22</v>
      </c>
      <c r="E529" s="4">
        <v>12.99</v>
      </c>
      <c r="F529" s="1" t="s">
        <v>324</v>
      </c>
      <c r="G529" s="5">
        <v>0</v>
      </c>
      <c r="H529" s="5">
        <v>0</v>
      </c>
      <c r="I529" s="5">
        <v>113</v>
      </c>
      <c r="J529" s="5">
        <v>0</v>
      </c>
      <c r="K529" s="5">
        <v>0</v>
      </c>
      <c r="L529" s="5">
        <f t="shared" si="17"/>
        <v>113</v>
      </c>
      <c r="M529" s="1" t="s">
        <v>323</v>
      </c>
      <c r="N529" s="1">
        <v>113</v>
      </c>
      <c r="O529" s="1" t="s">
        <v>1674</v>
      </c>
      <c r="P529" s="99">
        <v>108032</v>
      </c>
    </row>
    <row r="530" spans="1:16" hidden="1" x14ac:dyDescent="0.2">
      <c r="A530" s="8" t="str">
        <f t="shared" si="18"/>
        <v>SERIUS00006**C</v>
      </c>
      <c r="B530" s="1" t="s">
        <v>515</v>
      </c>
      <c r="C530" s="1" t="s">
        <v>559</v>
      </c>
      <c r="D530" s="4">
        <v>12.99</v>
      </c>
      <c r="E530" s="4">
        <v>13.5</v>
      </c>
      <c r="F530" s="1" t="s">
        <v>329</v>
      </c>
      <c r="G530" s="5">
        <v>0</v>
      </c>
      <c r="H530" s="5">
        <v>0</v>
      </c>
      <c r="I530" s="5">
        <v>57</v>
      </c>
      <c r="J530" s="5">
        <v>10</v>
      </c>
      <c r="K530" s="5">
        <v>0</v>
      </c>
      <c r="L530" s="5">
        <f t="shared" si="17"/>
        <v>67</v>
      </c>
      <c r="M530" s="1" t="s">
        <v>561</v>
      </c>
      <c r="N530" s="1">
        <v>67</v>
      </c>
      <c r="O530" s="1" t="s">
        <v>1674</v>
      </c>
      <c r="P530" s="99">
        <v>108032</v>
      </c>
    </row>
    <row r="531" spans="1:16" hidden="1" x14ac:dyDescent="0.2">
      <c r="A531" s="8" t="str">
        <f t="shared" si="18"/>
        <v>SERIUS00006**C</v>
      </c>
      <c r="B531" s="1" t="s">
        <v>515</v>
      </c>
      <c r="C531" s="1" t="s">
        <v>559</v>
      </c>
      <c r="D531" s="4">
        <v>13.5</v>
      </c>
      <c r="E531" s="4">
        <v>13.63</v>
      </c>
      <c r="F531" s="1" t="s">
        <v>324</v>
      </c>
      <c r="G531" s="5">
        <v>0</v>
      </c>
      <c r="H531" s="5">
        <v>0</v>
      </c>
      <c r="I531" s="5">
        <v>9</v>
      </c>
      <c r="J531" s="5">
        <v>0</v>
      </c>
      <c r="K531" s="5">
        <v>0</v>
      </c>
      <c r="L531" s="5">
        <f t="shared" si="17"/>
        <v>9</v>
      </c>
      <c r="M531" s="1" t="s">
        <v>323</v>
      </c>
      <c r="N531" s="1">
        <v>9</v>
      </c>
      <c r="O531" s="1" t="s">
        <v>1674</v>
      </c>
      <c r="P531" s="99">
        <v>108032</v>
      </c>
    </row>
    <row r="532" spans="1:16" hidden="1" x14ac:dyDescent="0.2">
      <c r="A532" s="8" t="str">
        <f t="shared" si="18"/>
        <v>SERIUS00006**C</v>
      </c>
      <c r="B532" s="1" t="s">
        <v>515</v>
      </c>
      <c r="C532" s="1" t="s">
        <v>559</v>
      </c>
      <c r="D532" s="4">
        <v>13.63</v>
      </c>
      <c r="E532" s="4">
        <v>14.01</v>
      </c>
      <c r="F532" s="1" t="s">
        <v>329</v>
      </c>
      <c r="G532" s="5">
        <v>0</v>
      </c>
      <c r="H532" s="5">
        <v>0</v>
      </c>
      <c r="I532" s="5">
        <v>48</v>
      </c>
      <c r="J532" s="5">
        <v>0</v>
      </c>
      <c r="K532" s="5">
        <v>0</v>
      </c>
      <c r="L532" s="5">
        <f t="shared" si="17"/>
        <v>48</v>
      </c>
      <c r="M532" s="1" t="s">
        <v>366</v>
      </c>
      <c r="N532" s="1">
        <v>48</v>
      </c>
      <c r="O532" s="1" t="s">
        <v>1674</v>
      </c>
      <c r="P532" s="99">
        <v>108032</v>
      </c>
    </row>
    <row r="533" spans="1:16" hidden="1" x14ac:dyDescent="0.2">
      <c r="A533" s="8" t="str">
        <f t="shared" si="18"/>
        <v>SERIUS00006**C</v>
      </c>
      <c r="B533" s="1" t="s">
        <v>515</v>
      </c>
      <c r="C533" s="1" t="s">
        <v>559</v>
      </c>
      <c r="D533" s="4">
        <v>14.01</v>
      </c>
      <c r="E533" s="4">
        <v>14.85</v>
      </c>
      <c r="F533" s="1" t="s">
        <v>322</v>
      </c>
      <c r="G533" s="5">
        <v>0</v>
      </c>
      <c r="H533" s="5">
        <v>0</v>
      </c>
      <c r="I533" s="5">
        <v>55</v>
      </c>
      <c r="J533" s="5">
        <v>0</v>
      </c>
      <c r="K533" s="5">
        <v>0</v>
      </c>
      <c r="L533" s="5">
        <f t="shared" si="17"/>
        <v>55</v>
      </c>
      <c r="M533" s="1" t="s">
        <v>323</v>
      </c>
      <c r="N533" s="1">
        <v>55</v>
      </c>
      <c r="O533" s="1" t="s">
        <v>1674</v>
      </c>
      <c r="P533" s="99">
        <v>108032</v>
      </c>
    </row>
    <row r="534" spans="1:16" hidden="1" x14ac:dyDescent="0.2">
      <c r="A534" s="8" t="str">
        <f t="shared" si="18"/>
        <v>SERIUS00006**C</v>
      </c>
      <c r="B534" s="1" t="s">
        <v>515</v>
      </c>
      <c r="C534" s="1" t="s">
        <v>559</v>
      </c>
      <c r="D534" s="4">
        <v>14.85</v>
      </c>
      <c r="E534" s="4">
        <v>14.98</v>
      </c>
      <c r="F534" s="1" t="s">
        <v>329</v>
      </c>
      <c r="G534" s="5">
        <v>0</v>
      </c>
      <c r="H534" s="5">
        <v>0</v>
      </c>
      <c r="I534" s="5">
        <v>16</v>
      </c>
      <c r="J534" s="5">
        <v>0</v>
      </c>
      <c r="K534" s="5">
        <v>0</v>
      </c>
      <c r="L534" s="5">
        <f t="shared" si="17"/>
        <v>16</v>
      </c>
      <c r="M534" s="1" t="s">
        <v>343</v>
      </c>
      <c r="N534" s="1">
        <v>16</v>
      </c>
      <c r="O534" s="1" t="s">
        <v>1674</v>
      </c>
      <c r="P534" s="99">
        <v>108032</v>
      </c>
    </row>
    <row r="535" spans="1:16" hidden="1" x14ac:dyDescent="0.2">
      <c r="A535" s="8" t="str">
        <f t="shared" si="18"/>
        <v>SERIUS00006**C</v>
      </c>
      <c r="B535" s="1" t="s">
        <v>515</v>
      </c>
      <c r="C535" s="1" t="s">
        <v>559</v>
      </c>
      <c r="D535" s="4">
        <v>14.98</v>
      </c>
      <c r="E535" s="4">
        <v>15.19</v>
      </c>
      <c r="F535" s="1" t="s">
        <v>322</v>
      </c>
      <c r="G535" s="5">
        <v>0</v>
      </c>
      <c r="H535" s="5">
        <v>0</v>
      </c>
      <c r="I535" s="5">
        <v>28</v>
      </c>
      <c r="J535" s="5">
        <v>23</v>
      </c>
      <c r="K535" s="5">
        <v>0</v>
      </c>
      <c r="L535" s="5">
        <f t="shared" si="17"/>
        <v>51</v>
      </c>
      <c r="M535" s="1" t="s">
        <v>562</v>
      </c>
      <c r="N535" s="1">
        <v>51</v>
      </c>
      <c r="O535" s="1" t="s">
        <v>1674</v>
      </c>
      <c r="P535" s="99">
        <v>108032</v>
      </c>
    </row>
    <row r="536" spans="1:16" hidden="1" x14ac:dyDescent="0.2">
      <c r="A536" s="8" t="str">
        <f t="shared" si="18"/>
        <v>SERIUS00006**C</v>
      </c>
      <c r="B536" s="1" t="s">
        <v>515</v>
      </c>
      <c r="C536" s="1" t="s">
        <v>559</v>
      </c>
      <c r="D536" s="4">
        <v>15.19</v>
      </c>
      <c r="E536" s="4">
        <v>15.39</v>
      </c>
      <c r="F536" s="1" t="s">
        <v>322</v>
      </c>
      <c r="G536" s="5">
        <v>0</v>
      </c>
      <c r="H536" s="5">
        <v>0</v>
      </c>
      <c r="I536" s="5">
        <v>10</v>
      </c>
      <c r="J536" s="5">
        <v>22</v>
      </c>
      <c r="K536" s="5">
        <v>0</v>
      </c>
      <c r="L536" s="5">
        <f t="shared" si="17"/>
        <v>32</v>
      </c>
      <c r="M536" s="1" t="s">
        <v>563</v>
      </c>
      <c r="N536" s="1">
        <v>32</v>
      </c>
      <c r="O536" s="1" t="s">
        <v>1674</v>
      </c>
      <c r="P536" s="99">
        <v>108032</v>
      </c>
    </row>
    <row r="537" spans="1:16" hidden="1" x14ac:dyDescent="0.2">
      <c r="A537" s="8" t="str">
        <f t="shared" si="18"/>
        <v>SERIUS00006**C</v>
      </c>
      <c r="B537" s="1" t="s">
        <v>515</v>
      </c>
      <c r="C537" s="1" t="s">
        <v>559</v>
      </c>
      <c r="D537" s="4">
        <v>15.39</v>
      </c>
      <c r="E537" s="4">
        <v>15.52</v>
      </c>
      <c r="F537" s="1" t="s">
        <v>401</v>
      </c>
      <c r="G537" s="5">
        <v>0</v>
      </c>
      <c r="H537" s="5">
        <v>0</v>
      </c>
      <c r="I537" s="5">
        <v>21</v>
      </c>
      <c r="J537" s="5">
        <v>0</v>
      </c>
      <c r="K537" s="5">
        <v>0</v>
      </c>
      <c r="L537" s="5">
        <f t="shared" si="17"/>
        <v>21</v>
      </c>
      <c r="M537" s="1" t="s">
        <v>564</v>
      </c>
      <c r="N537" s="1">
        <v>21</v>
      </c>
      <c r="O537" s="1" t="s">
        <v>1674</v>
      </c>
      <c r="P537" s="99">
        <v>108032</v>
      </c>
    </row>
    <row r="538" spans="1:16" hidden="1" x14ac:dyDescent="0.2">
      <c r="A538" s="8" t="str">
        <f t="shared" si="18"/>
        <v>SERIUS00006**C</v>
      </c>
      <c r="B538" s="1" t="s">
        <v>515</v>
      </c>
      <c r="C538" s="1" t="s">
        <v>559</v>
      </c>
      <c r="D538" s="4">
        <v>19.18</v>
      </c>
      <c r="E538" s="4">
        <v>21.14</v>
      </c>
      <c r="F538" s="1" t="s">
        <v>322</v>
      </c>
      <c r="G538" s="5">
        <v>0</v>
      </c>
      <c r="H538" s="5">
        <v>0</v>
      </c>
      <c r="I538" s="5">
        <v>130</v>
      </c>
      <c r="J538" s="5">
        <v>0</v>
      </c>
      <c r="K538" s="5">
        <v>0</v>
      </c>
      <c r="L538" s="5">
        <f t="shared" si="17"/>
        <v>130</v>
      </c>
      <c r="M538" s="1" t="s">
        <v>323</v>
      </c>
      <c r="N538" s="1">
        <v>130</v>
      </c>
      <c r="O538" s="1" t="s">
        <v>1674</v>
      </c>
      <c r="P538" s="99">
        <v>108032</v>
      </c>
    </row>
    <row r="539" spans="1:16" hidden="1" x14ac:dyDescent="0.2">
      <c r="A539" s="8" t="str">
        <f t="shared" si="18"/>
        <v>SERIUS00006**C</v>
      </c>
      <c r="B539" s="1" t="s">
        <v>515</v>
      </c>
      <c r="C539" s="1" t="s">
        <v>559</v>
      </c>
      <c r="D539" s="4">
        <v>21.14</v>
      </c>
      <c r="E539" s="4">
        <v>21.34</v>
      </c>
      <c r="F539" s="1" t="s">
        <v>327</v>
      </c>
      <c r="G539" s="5">
        <v>16</v>
      </c>
      <c r="H539" s="5">
        <v>0</v>
      </c>
      <c r="I539" s="5">
        <v>17</v>
      </c>
      <c r="J539" s="5">
        <v>9</v>
      </c>
      <c r="K539" s="5">
        <v>0</v>
      </c>
      <c r="L539" s="5">
        <f t="shared" si="17"/>
        <v>42</v>
      </c>
      <c r="M539" s="1" t="s">
        <v>565</v>
      </c>
      <c r="N539" s="1">
        <v>42</v>
      </c>
      <c r="O539" s="1" t="s">
        <v>1674</v>
      </c>
      <c r="P539" s="99">
        <v>108032</v>
      </c>
    </row>
    <row r="540" spans="1:16" hidden="1" x14ac:dyDescent="0.2">
      <c r="A540" s="8" t="str">
        <f t="shared" si="18"/>
        <v>SERIUS00006**C</v>
      </c>
      <c r="B540" s="1" t="s">
        <v>515</v>
      </c>
      <c r="C540" s="1" t="s">
        <v>559</v>
      </c>
      <c r="D540" s="4">
        <v>21.34</v>
      </c>
      <c r="E540" s="4">
        <v>21.5</v>
      </c>
      <c r="F540" s="1" t="s">
        <v>322</v>
      </c>
      <c r="G540" s="5">
        <v>16</v>
      </c>
      <c r="H540" s="5">
        <v>0</v>
      </c>
      <c r="I540" s="5">
        <v>17</v>
      </c>
      <c r="J540" s="5">
        <v>9</v>
      </c>
      <c r="K540" s="5">
        <v>0</v>
      </c>
      <c r="L540" s="5">
        <f t="shared" si="17"/>
        <v>42</v>
      </c>
      <c r="M540" s="1" t="s">
        <v>566</v>
      </c>
      <c r="N540" s="1">
        <v>42</v>
      </c>
      <c r="O540" s="1" t="s">
        <v>1674</v>
      </c>
      <c r="P540" s="99">
        <v>108032</v>
      </c>
    </row>
    <row r="541" spans="1:16" hidden="1" x14ac:dyDescent="0.2">
      <c r="A541" s="8" t="str">
        <f t="shared" si="18"/>
        <v>SERIUS00006**C</v>
      </c>
      <c r="B541" s="1" t="s">
        <v>515</v>
      </c>
      <c r="C541" s="1" t="s">
        <v>559</v>
      </c>
      <c r="D541" s="4">
        <v>21.5</v>
      </c>
      <c r="E541" s="4">
        <v>24.19</v>
      </c>
      <c r="F541" s="1" t="s">
        <v>322</v>
      </c>
      <c r="G541" s="5">
        <v>0</v>
      </c>
      <c r="H541" s="5">
        <v>0</v>
      </c>
      <c r="I541" s="5">
        <v>178</v>
      </c>
      <c r="J541" s="5">
        <v>0</v>
      </c>
      <c r="K541" s="5">
        <v>0</v>
      </c>
      <c r="L541" s="5">
        <f t="shared" si="17"/>
        <v>178</v>
      </c>
      <c r="M541" s="1" t="s">
        <v>323</v>
      </c>
      <c r="N541" s="1">
        <v>178</v>
      </c>
      <c r="O541" s="1" t="s">
        <v>1674</v>
      </c>
      <c r="P541" s="99">
        <v>108032</v>
      </c>
    </row>
    <row r="542" spans="1:16" hidden="1" x14ac:dyDescent="0.2">
      <c r="A542" s="8" t="str">
        <f t="shared" si="18"/>
        <v>SERIUS00006**C</v>
      </c>
      <c r="B542" s="1" t="s">
        <v>515</v>
      </c>
      <c r="C542" s="1" t="s">
        <v>559</v>
      </c>
      <c r="D542" s="4">
        <v>24.19</v>
      </c>
      <c r="E542" s="4">
        <v>24.55</v>
      </c>
      <c r="F542" s="1" t="s">
        <v>329</v>
      </c>
      <c r="G542" s="5">
        <v>0</v>
      </c>
      <c r="H542" s="5">
        <v>0</v>
      </c>
      <c r="I542" s="5">
        <v>48</v>
      </c>
      <c r="J542" s="5">
        <v>0</v>
      </c>
      <c r="K542" s="5">
        <v>0</v>
      </c>
      <c r="L542" s="5">
        <f t="shared" si="17"/>
        <v>48</v>
      </c>
      <c r="M542" s="1" t="s">
        <v>366</v>
      </c>
      <c r="N542" s="1">
        <v>48</v>
      </c>
      <c r="O542" s="1" t="s">
        <v>1674</v>
      </c>
      <c r="P542" s="99">
        <v>108032</v>
      </c>
    </row>
    <row r="543" spans="1:16" hidden="1" x14ac:dyDescent="0.2">
      <c r="A543" s="8" t="str">
        <f t="shared" si="18"/>
        <v>SERIUS00006**C</v>
      </c>
      <c r="B543" s="1" t="s">
        <v>515</v>
      </c>
      <c r="C543" s="1" t="s">
        <v>559</v>
      </c>
      <c r="D543" s="4">
        <v>24.55</v>
      </c>
      <c r="E543" s="4">
        <v>25.04</v>
      </c>
      <c r="F543" s="1" t="s">
        <v>322</v>
      </c>
      <c r="G543" s="5">
        <v>0</v>
      </c>
      <c r="H543" s="5">
        <v>0</v>
      </c>
      <c r="I543" s="5">
        <v>32</v>
      </c>
      <c r="J543" s="5">
        <v>0</v>
      </c>
      <c r="K543" s="5">
        <v>0</v>
      </c>
      <c r="L543" s="5">
        <f t="shared" si="17"/>
        <v>32</v>
      </c>
      <c r="M543" s="1" t="s">
        <v>323</v>
      </c>
      <c r="N543" s="1">
        <v>32</v>
      </c>
      <c r="O543" s="1" t="s">
        <v>1674</v>
      </c>
      <c r="P543" s="99">
        <v>108032</v>
      </c>
    </row>
    <row r="544" spans="1:16" hidden="1" x14ac:dyDescent="0.2">
      <c r="A544" s="8" t="str">
        <f t="shared" si="18"/>
        <v>SERIUS00006**C</v>
      </c>
      <c r="B544" s="1" t="s">
        <v>515</v>
      </c>
      <c r="C544" s="1" t="s">
        <v>559</v>
      </c>
      <c r="D544" s="4">
        <v>25.04</v>
      </c>
      <c r="E544" s="4">
        <v>25.4</v>
      </c>
      <c r="F544" s="1" t="s">
        <v>329</v>
      </c>
      <c r="G544" s="5">
        <v>0</v>
      </c>
      <c r="H544" s="5">
        <v>0</v>
      </c>
      <c r="I544" s="5">
        <v>48</v>
      </c>
      <c r="J544" s="5">
        <v>0</v>
      </c>
      <c r="K544" s="5">
        <v>0</v>
      </c>
      <c r="L544" s="5">
        <f t="shared" si="17"/>
        <v>48</v>
      </c>
      <c r="M544" s="1" t="s">
        <v>366</v>
      </c>
      <c r="N544" s="1">
        <v>48</v>
      </c>
      <c r="O544" s="1" t="s">
        <v>1674</v>
      </c>
      <c r="P544" s="99">
        <v>108032</v>
      </c>
    </row>
    <row r="545" spans="1:19" hidden="1" x14ac:dyDescent="0.2">
      <c r="A545" s="8" t="str">
        <f t="shared" si="18"/>
        <v>SERIUS00006**C</v>
      </c>
      <c r="B545" s="1" t="s">
        <v>515</v>
      </c>
      <c r="C545" s="1" t="s">
        <v>559</v>
      </c>
      <c r="D545" s="4">
        <v>25.4</v>
      </c>
      <c r="E545" s="4">
        <v>26.67</v>
      </c>
      <c r="F545" s="1" t="s">
        <v>322</v>
      </c>
      <c r="G545" s="5">
        <v>0</v>
      </c>
      <c r="H545" s="5">
        <v>0</v>
      </c>
      <c r="I545" s="5">
        <v>84</v>
      </c>
      <c r="J545" s="5">
        <v>0</v>
      </c>
      <c r="K545" s="5">
        <v>0</v>
      </c>
      <c r="L545" s="5">
        <f t="shared" si="17"/>
        <v>84</v>
      </c>
      <c r="M545" s="1" t="s">
        <v>323</v>
      </c>
      <c r="N545" s="1">
        <v>84</v>
      </c>
      <c r="O545" s="1" t="s">
        <v>1674</v>
      </c>
      <c r="P545" s="99">
        <v>108032</v>
      </c>
    </row>
    <row r="546" spans="1:19" hidden="1" x14ac:dyDescent="0.2">
      <c r="A546" s="8" t="str">
        <f t="shared" si="18"/>
        <v>SERIUS00006**C</v>
      </c>
      <c r="B546" s="1" t="s">
        <v>515</v>
      </c>
      <c r="C546" s="1" t="s">
        <v>559</v>
      </c>
      <c r="D546" s="4">
        <v>26.67</v>
      </c>
      <c r="E546" s="4">
        <v>27.02</v>
      </c>
      <c r="F546" s="1" t="s">
        <v>329</v>
      </c>
      <c r="G546" s="5">
        <v>0</v>
      </c>
      <c r="H546" s="5">
        <v>0</v>
      </c>
      <c r="I546" s="5">
        <v>46</v>
      </c>
      <c r="J546" s="5">
        <v>0</v>
      </c>
      <c r="K546" s="5">
        <v>0</v>
      </c>
      <c r="L546" s="5">
        <f t="shared" si="17"/>
        <v>46</v>
      </c>
      <c r="M546" s="1" t="s">
        <v>366</v>
      </c>
      <c r="N546" s="1">
        <v>46</v>
      </c>
      <c r="O546" s="1" t="s">
        <v>1674</v>
      </c>
      <c r="P546" s="99">
        <v>108032</v>
      </c>
    </row>
    <row r="547" spans="1:19" hidden="1" x14ac:dyDescent="0.2">
      <c r="A547" s="8" t="str">
        <f t="shared" si="18"/>
        <v>SERIUS00006**C</v>
      </c>
      <c r="B547" s="1" t="s">
        <v>515</v>
      </c>
      <c r="C547" s="1" t="s">
        <v>559</v>
      </c>
      <c r="D547" s="4">
        <v>27.02</v>
      </c>
      <c r="E547" s="4">
        <v>27.62</v>
      </c>
      <c r="F547" s="1" t="s">
        <v>322</v>
      </c>
      <c r="G547" s="5">
        <v>0</v>
      </c>
      <c r="H547" s="5">
        <v>0</v>
      </c>
      <c r="I547" s="5">
        <v>40</v>
      </c>
      <c r="J547" s="5">
        <v>0</v>
      </c>
      <c r="K547" s="5">
        <v>0</v>
      </c>
      <c r="L547" s="5">
        <f t="shared" si="17"/>
        <v>40</v>
      </c>
      <c r="M547" s="1" t="s">
        <v>323</v>
      </c>
      <c r="N547" s="1">
        <v>40</v>
      </c>
      <c r="O547" s="1" t="s">
        <v>1674</v>
      </c>
      <c r="P547" s="99">
        <v>108032</v>
      </c>
    </row>
    <row r="548" spans="1:19" hidden="1" x14ac:dyDescent="0.2">
      <c r="A548" s="8" t="str">
        <f t="shared" si="18"/>
        <v>SERIUS00006**C</v>
      </c>
      <c r="B548" s="1" t="s">
        <v>515</v>
      </c>
      <c r="C548" s="1" t="s">
        <v>559</v>
      </c>
      <c r="D548" s="4">
        <v>27.62</v>
      </c>
      <c r="E548" s="4">
        <v>27.71</v>
      </c>
      <c r="F548" s="1" t="s">
        <v>427</v>
      </c>
      <c r="G548" s="5">
        <v>20</v>
      </c>
      <c r="H548" s="5">
        <v>0</v>
      </c>
      <c r="I548" s="5">
        <v>34</v>
      </c>
      <c r="J548" s="5">
        <v>52</v>
      </c>
      <c r="K548" s="5">
        <v>0</v>
      </c>
      <c r="L548" s="5">
        <f t="shared" si="17"/>
        <v>106</v>
      </c>
      <c r="M548" s="1" t="s">
        <v>567</v>
      </c>
      <c r="N548" s="1">
        <v>106</v>
      </c>
      <c r="O548" s="1" t="s">
        <v>1674</v>
      </c>
      <c r="P548" s="99">
        <v>108032</v>
      </c>
    </row>
    <row r="549" spans="1:19" hidden="1" x14ac:dyDescent="0.2">
      <c r="A549" s="8" t="str">
        <f t="shared" si="18"/>
        <v>SERIUS00250**C</v>
      </c>
      <c r="B549" s="1" t="s">
        <v>515</v>
      </c>
      <c r="C549" s="1" t="s">
        <v>439</v>
      </c>
      <c r="D549" s="4">
        <v>1.1299999999999999</v>
      </c>
      <c r="E549" s="4">
        <v>4.49</v>
      </c>
      <c r="F549" s="89" t="s">
        <v>568</v>
      </c>
      <c r="G549" s="5">
        <v>128</v>
      </c>
      <c r="H549" s="5">
        <v>0</v>
      </c>
      <c r="I549" s="5">
        <v>262</v>
      </c>
      <c r="J549" s="5">
        <v>619</v>
      </c>
      <c r="K549" s="5">
        <v>0</v>
      </c>
      <c r="L549" s="5">
        <f t="shared" si="17"/>
        <v>1009</v>
      </c>
      <c r="M549" s="1" t="s">
        <v>702</v>
      </c>
      <c r="N549" s="1">
        <v>1617</v>
      </c>
      <c r="O549" s="1" t="s">
        <v>1660</v>
      </c>
      <c r="P549" s="3">
        <v>105561</v>
      </c>
    </row>
    <row r="550" spans="1:19" x14ac:dyDescent="0.2">
      <c r="A550" s="8" t="str">
        <f t="shared" si="18"/>
        <v>SERIUS00250**C</v>
      </c>
      <c r="B550" s="1" t="s">
        <v>515</v>
      </c>
      <c r="C550" s="1" t="s">
        <v>439</v>
      </c>
      <c r="D550" s="4">
        <f>5.53-1.14</f>
        <v>4.3900000000000006</v>
      </c>
      <c r="E550" s="4">
        <f>9.7-1.14</f>
        <v>8.5599999999999987</v>
      </c>
      <c r="F550" s="1" t="s">
        <v>322</v>
      </c>
      <c r="G550" s="5">
        <v>0</v>
      </c>
      <c r="H550" s="5">
        <v>0</v>
      </c>
      <c r="I550" s="5">
        <v>500</v>
      </c>
      <c r="J550" s="5">
        <v>608</v>
      </c>
      <c r="K550" s="5">
        <v>0</v>
      </c>
      <c r="L550" s="5">
        <f t="shared" si="17"/>
        <v>1108</v>
      </c>
      <c r="M550" s="1" t="s">
        <v>323</v>
      </c>
      <c r="N550" s="1">
        <v>275</v>
      </c>
      <c r="O550" s="1" t="s">
        <v>1647</v>
      </c>
      <c r="P550" s="99">
        <v>102626</v>
      </c>
      <c r="R550" s="104" t="s">
        <v>1608</v>
      </c>
    </row>
    <row r="551" spans="1:19" x14ac:dyDescent="0.2">
      <c r="A551" s="8" t="str">
        <f t="shared" si="18"/>
        <v>SERIUS00250**C</v>
      </c>
      <c r="B551" s="1" t="s">
        <v>515</v>
      </c>
      <c r="C551" s="1" t="s">
        <v>439</v>
      </c>
      <c r="D551" s="4">
        <f>9.7-1.14</f>
        <v>8.5599999999999987</v>
      </c>
      <c r="E551" s="4">
        <f>10.35-1.14</f>
        <v>9.2099999999999991</v>
      </c>
      <c r="F551" s="1" t="s">
        <v>417</v>
      </c>
      <c r="G551" s="5">
        <v>64</v>
      </c>
      <c r="H551" s="5">
        <v>0</v>
      </c>
      <c r="I551" s="5">
        <v>94</v>
      </c>
      <c r="J551" s="5">
        <v>125</v>
      </c>
      <c r="K551" s="5">
        <v>0</v>
      </c>
      <c r="L551" s="5">
        <f t="shared" si="17"/>
        <v>283</v>
      </c>
      <c r="M551" s="1" t="s">
        <v>571</v>
      </c>
      <c r="N551" s="75">
        <v>226</v>
      </c>
      <c r="O551" s="1" t="s">
        <v>1647</v>
      </c>
      <c r="P551" s="99">
        <v>102626</v>
      </c>
      <c r="R551" s="104" t="s">
        <v>1608</v>
      </c>
    </row>
    <row r="552" spans="1:19" x14ac:dyDescent="0.2">
      <c r="A552" s="8" t="str">
        <f t="shared" si="18"/>
        <v>SERIUS00250**C</v>
      </c>
      <c r="B552" s="1" t="s">
        <v>515</v>
      </c>
      <c r="C552" s="1" t="s">
        <v>439</v>
      </c>
      <c r="D552" s="4">
        <f>10.35-1.14</f>
        <v>9.2099999999999991</v>
      </c>
      <c r="E552" s="4">
        <f>10.45-1.14</f>
        <v>9.3099999999999987</v>
      </c>
      <c r="F552" s="1" t="s">
        <v>423</v>
      </c>
      <c r="G552" s="5">
        <v>0</v>
      </c>
      <c r="H552" s="5">
        <v>0</v>
      </c>
      <c r="I552" s="5">
        <v>20</v>
      </c>
      <c r="J552" s="5">
        <v>20</v>
      </c>
      <c r="K552" s="5">
        <v>0</v>
      </c>
      <c r="L552" s="5">
        <f t="shared" si="17"/>
        <v>40</v>
      </c>
      <c r="M552" s="1" t="s">
        <v>422</v>
      </c>
      <c r="N552" s="1">
        <v>100</v>
      </c>
      <c r="O552" s="1" t="s">
        <v>1647</v>
      </c>
      <c r="P552" s="99">
        <v>102626</v>
      </c>
      <c r="R552" s="104" t="s">
        <v>1608</v>
      </c>
    </row>
    <row r="553" spans="1:19" x14ac:dyDescent="0.2">
      <c r="A553" s="8" t="str">
        <f t="shared" si="18"/>
        <v>SERIUS00250**C</v>
      </c>
      <c r="B553" s="1" t="s">
        <v>515</v>
      </c>
      <c r="C553" s="1" t="s">
        <v>439</v>
      </c>
      <c r="D553" s="4">
        <f>10.45-1.14</f>
        <v>9.3099999999999987</v>
      </c>
      <c r="E553" s="4">
        <f>10.55-1.14</f>
        <v>9.41</v>
      </c>
      <c r="F553" s="76">
        <v>10</v>
      </c>
      <c r="G553" s="5">
        <v>0</v>
      </c>
      <c r="H553" s="5">
        <v>0</v>
      </c>
      <c r="I553" s="5">
        <v>12</v>
      </c>
      <c r="J553" s="5">
        <v>20</v>
      </c>
      <c r="K553" s="5">
        <v>0</v>
      </c>
      <c r="L553" s="5">
        <f t="shared" si="17"/>
        <v>32</v>
      </c>
      <c r="M553" s="1" t="s">
        <v>569</v>
      </c>
      <c r="N553" s="1">
        <v>52</v>
      </c>
      <c r="O553" s="1" t="s">
        <v>1647</v>
      </c>
      <c r="P553" s="99">
        <v>102626</v>
      </c>
      <c r="R553" s="104" t="s">
        <v>1608</v>
      </c>
    </row>
    <row r="554" spans="1:19" x14ac:dyDescent="0.2">
      <c r="A554" s="8" t="str">
        <f t="shared" si="18"/>
        <v>SERIUS00250**C</v>
      </c>
      <c r="B554" s="1" t="s">
        <v>515</v>
      </c>
      <c r="C554" s="1" t="s">
        <v>439</v>
      </c>
      <c r="D554" s="4">
        <f>10.55-1.14</f>
        <v>9.41</v>
      </c>
      <c r="E554" s="4">
        <f>10.81-1.14</f>
        <v>9.67</v>
      </c>
      <c r="F554" s="90" t="s">
        <v>450</v>
      </c>
      <c r="G554" s="5">
        <v>0</v>
      </c>
      <c r="H554" s="5">
        <v>0</v>
      </c>
      <c r="I554" s="5">
        <v>116</v>
      </c>
      <c r="J554" s="5">
        <v>125</v>
      </c>
      <c r="K554" s="5">
        <v>0</v>
      </c>
      <c r="L554" s="5">
        <f t="shared" si="17"/>
        <v>241</v>
      </c>
      <c r="M554" s="1" t="s">
        <v>648</v>
      </c>
      <c r="N554" s="1">
        <v>241</v>
      </c>
      <c r="O554" s="1" t="s">
        <v>1647</v>
      </c>
      <c r="P554" s="99">
        <v>102626</v>
      </c>
      <c r="R554" s="104" t="s">
        <v>1608</v>
      </c>
    </row>
    <row r="555" spans="1:19" x14ac:dyDescent="0.2">
      <c r="A555" s="8" t="str">
        <f t="shared" si="18"/>
        <v>SERIUS00250**C</v>
      </c>
      <c r="B555" s="1" t="s">
        <v>515</v>
      </c>
      <c r="C555" s="1" t="s">
        <v>439</v>
      </c>
      <c r="D555" s="4">
        <f>10.81-1.14</f>
        <v>9.67</v>
      </c>
      <c r="E555" s="4">
        <f>11.71-1.14</f>
        <v>10.57</v>
      </c>
      <c r="F555" s="1" t="s">
        <v>424</v>
      </c>
      <c r="G555" s="5">
        <v>32</v>
      </c>
      <c r="H555" s="5">
        <v>0</v>
      </c>
      <c r="I555" s="5">
        <v>83</v>
      </c>
      <c r="J555" s="5">
        <v>154</v>
      </c>
      <c r="K555" s="5">
        <v>0</v>
      </c>
      <c r="L555" s="5">
        <f t="shared" si="17"/>
        <v>269</v>
      </c>
      <c r="M555" s="1" t="s">
        <v>570</v>
      </c>
      <c r="N555" s="1">
        <v>269</v>
      </c>
      <c r="O555" s="1" t="s">
        <v>1647</v>
      </c>
      <c r="P555" s="99">
        <v>102626</v>
      </c>
      <c r="R555" s="104" t="s">
        <v>1608</v>
      </c>
    </row>
    <row r="556" spans="1:19" x14ac:dyDescent="0.2">
      <c r="A556" s="8" t="str">
        <f t="shared" si="18"/>
        <v>SERIUS00250**C</v>
      </c>
      <c r="B556" s="1" t="s">
        <v>515</v>
      </c>
      <c r="C556" s="1" t="s">
        <v>439</v>
      </c>
      <c r="D556" s="4">
        <f>11.71-1.14</f>
        <v>10.57</v>
      </c>
      <c r="E556" s="4">
        <f>12.81-1.14</f>
        <v>11.67</v>
      </c>
      <c r="F556" s="1" t="s">
        <v>317</v>
      </c>
      <c r="G556" s="5">
        <v>0</v>
      </c>
      <c r="H556" s="5">
        <v>0</v>
      </c>
      <c r="I556" s="5">
        <v>23</v>
      </c>
      <c r="J556" s="5">
        <v>57</v>
      </c>
      <c r="K556" s="5">
        <v>0</v>
      </c>
      <c r="L556" s="5">
        <f t="shared" si="17"/>
        <v>80</v>
      </c>
      <c r="M556" s="1" t="s">
        <v>649</v>
      </c>
      <c r="N556" s="1">
        <v>80</v>
      </c>
      <c r="O556" s="1" t="s">
        <v>1647</v>
      </c>
      <c r="P556" s="99">
        <v>102626</v>
      </c>
      <c r="R556" s="104" t="s">
        <v>1608</v>
      </c>
    </row>
    <row r="557" spans="1:19" x14ac:dyDescent="0.2">
      <c r="A557" s="8" t="str">
        <f t="shared" si="18"/>
        <v>SERIUS00250**C</v>
      </c>
      <c r="B557" s="1" t="s">
        <v>515</v>
      </c>
      <c r="C557" s="1" t="s">
        <v>439</v>
      </c>
      <c r="D557" s="4">
        <f>12.81-1.14</f>
        <v>11.67</v>
      </c>
      <c r="E557" s="4">
        <f>13.03-1.14</f>
        <v>11.889999999999999</v>
      </c>
      <c r="F557" s="1" t="s">
        <v>423</v>
      </c>
      <c r="G557" s="5">
        <v>0</v>
      </c>
      <c r="H557" s="5">
        <v>0</v>
      </c>
      <c r="I557" s="5">
        <v>26</v>
      </c>
      <c r="J557" s="5">
        <v>30</v>
      </c>
      <c r="K557" s="5">
        <v>0</v>
      </c>
      <c r="L557" s="5">
        <f t="shared" si="17"/>
        <v>56</v>
      </c>
      <c r="M557" s="1" t="s">
        <v>422</v>
      </c>
      <c r="N557" s="1">
        <v>56</v>
      </c>
      <c r="O557" s="1" t="s">
        <v>1647</v>
      </c>
      <c r="P557" s="99">
        <v>102626</v>
      </c>
      <c r="R557" s="104" t="s">
        <v>1608</v>
      </c>
    </row>
    <row r="558" spans="1:19" x14ac:dyDescent="0.2">
      <c r="A558" s="8" t="str">
        <f t="shared" si="18"/>
        <v>SERIUS00250**C</v>
      </c>
      <c r="B558" s="1" t="s">
        <v>515</v>
      </c>
      <c r="C558" s="1" t="s">
        <v>439</v>
      </c>
      <c r="D558" s="4">
        <f>13.03-1.14</f>
        <v>11.889999999999999</v>
      </c>
      <c r="E558" s="4">
        <v>12.47</v>
      </c>
      <c r="F558" s="1" t="s">
        <v>322</v>
      </c>
      <c r="G558" s="5">
        <v>0</v>
      </c>
      <c r="H558" s="5">
        <v>0</v>
      </c>
      <c r="I558" s="5">
        <v>38</v>
      </c>
      <c r="J558" s="5">
        <v>0</v>
      </c>
      <c r="K558" s="5">
        <v>0</v>
      </c>
      <c r="L558" s="5">
        <f t="shared" si="17"/>
        <v>38</v>
      </c>
      <c r="M558" s="1" t="s">
        <v>323</v>
      </c>
      <c r="N558" s="1">
        <v>32</v>
      </c>
      <c r="O558" s="1" t="s">
        <v>1647</v>
      </c>
      <c r="P558" s="99">
        <v>102626</v>
      </c>
      <c r="R558" s="104" t="s">
        <v>1608</v>
      </c>
    </row>
    <row r="559" spans="1:19" hidden="1" x14ac:dyDescent="0.2">
      <c r="A559" s="8" t="str">
        <f t="shared" si="18"/>
        <v>SHURSR00004**C</v>
      </c>
      <c r="B559" s="1" t="s">
        <v>572</v>
      </c>
      <c r="C559" s="1" t="s">
        <v>448</v>
      </c>
      <c r="D559" s="4">
        <v>0</v>
      </c>
      <c r="E559" s="4">
        <v>0.17</v>
      </c>
      <c r="F559" s="1" t="s">
        <v>324</v>
      </c>
      <c r="G559" s="5">
        <v>0</v>
      </c>
      <c r="H559" s="5">
        <v>0</v>
      </c>
      <c r="I559" s="5">
        <v>11</v>
      </c>
      <c r="J559" s="5">
        <v>0</v>
      </c>
      <c r="K559" s="5">
        <v>0</v>
      </c>
      <c r="L559" s="5">
        <f t="shared" si="17"/>
        <v>11</v>
      </c>
      <c r="M559" s="1" t="s">
        <v>573</v>
      </c>
      <c r="N559" s="1">
        <v>11</v>
      </c>
      <c r="O559" s="1" t="s">
        <v>1674</v>
      </c>
      <c r="P559" s="99">
        <v>108032</v>
      </c>
      <c r="Q559" s="96">
        <v>113905</v>
      </c>
      <c r="S559" s="96" t="s">
        <v>1677</v>
      </c>
    </row>
    <row r="560" spans="1:19" hidden="1" x14ac:dyDescent="0.2">
      <c r="A560" s="8" t="str">
        <f t="shared" si="18"/>
        <v>SHURSR00004**C</v>
      </c>
      <c r="B560" s="1" t="s">
        <v>572</v>
      </c>
      <c r="C560" s="1" t="s">
        <v>448</v>
      </c>
      <c r="D560" s="4">
        <v>0.17</v>
      </c>
      <c r="E560" s="4">
        <v>1.89</v>
      </c>
      <c r="F560" s="1" t="s">
        <v>322</v>
      </c>
      <c r="G560" s="5">
        <v>0</v>
      </c>
      <c r="H560" s="5">
        <v>0</v>
      </c>
      <c r="I560" s="5">
        <v>116</v>
      </c>
      <c r="J560" s="5">
        <v>0</v>
      </c>
      <c r="K560" s="5">
        <v>0</v>
      </c>
      <c r="L560" s="5">
        <f t="shared" si="17"/>
        <v>116</v>
      </c>
      <c r="M560" s="1" t="s">
        <v>323</v>
      </c>
      <c r="N560" s="1">
        <v>116</v>
      </c>
      <c r="O560" s="1" t="s">
        <v>1674</v>
      </c>
      <c r="P560" s="99">
        <v>108032</v>
      </c>
      <c r="Q560" s="96">
        <v>113905</v>
      </c>
      <c r="S560" s="96" t="s">
        <v>1677</v>
      </c>
    </row>
    <row r="561" spans="1:19" hidden="1" x14ac:dyDescent="0.2">
      <c r="A561" s="8" t="str">
        <f t="shared" si="18"/>
        <v>SHURSR00004**C</v>
      </c>
      <c r="B561" s="1" t="s">
        <v>572</v>
      </c>
      <c r="C561" s="1" t="s">
        <v>448</v>
      </c>
      <c r="D561" s="4">
        <v>1.89</v>
      </c>
      <c r="E561" s="4">
        <v>2.23</v>
      </c>
      <c r="F561" s="1" t="s">
        <v>324</v>
      </c>
      <c r="G561" s="5">
        <v>0</v>
      </c>
      <c r="H561" s="5">
        <v>0</v>
      </c>
      <c r="I561" s="5">
        <v>22</v>
      </c>
      <c r="J561" s="5">
        <v>0</v>
      </c>
      <c r="K561" s="5">
        <v>0</v>
      </c>
      <c r="L561" s="5">
        <f t="shared" si="17"/>
        <v>22</v>
      </c>
      <c r="M561" s="1" t="s">
        <v>574</v>
      </c>
      <c r="N561" s="1">
        <v>22</v>
      </c>
      <c r="O561" s="1" t="s">
        <v>1674</v>
      </c>
      <c r="P561" s="99">
        <v>108032</v>
      </c>
      <c r="Q561" s="96">
        <v>113905</v>
      </c>
      <c r="S561" s="96" t="s">
        <v>1677</v>
      </c>
    </row>
    <row r="562" spans="1:19" hidden="1" x14ac:dyDescent="0.2">
      <c r="A562" s="8" t="str">
        <f t="shared" si="18"/>
        <v>SHURSR00004**C</v>
      </c>
      <c r="B562" s="1" t="s">
        <v>572</v>
      </c>
      <c r="C562" s="1" t="s">
        <v>448</v>
      </c>
      <c r="D562" s="4">
        <v>2.23</v>
      </c>
      <c r="E562" s="4">
        <v>6.66</v>
      </c>
      <c r="F562" s="1" t="s">
        <v>322</v>
      </c>
      <c r="G562" s="5">
        <v>0</v>
      </c>
      <c r="H562" s="5">
        <v>0</v>
      </c>
      <c r="I562" s="5">
        <v>293</v>
      </c>
      <c r="J562" s="5">
        <v>0</v>
      </c>
      <c r="K562" s="5">
        <v>0</v>
      </c>
      <c r="L562" s="5">
        <f t="shared" si="17"/>
        <v>293</v>
      </c>
      <c r="M562" s="1" t="s">
        <v>323</v>
      </c>
      <c r="N562" s="1">
        <v>293</v>
      </c>
      <c r="O562" s="1" t="s">
        <v>1674</v>
      </c>
      <c r="P562" s="99">
        <v>108032</v>
      </c>
      <c r="Q562" s="96">
        <v>113905</v>
      </c>
      <c r="S562" s="96" t="s">
        <v>1677</v>
      </c>
    </row>
    <row r="563" spans="1:19" hidden="1" x14ac:dyDescent="0.2">
      <c r="A563" s="8" t="str">
        <f t="shared" si="18"/>
        <v>SHURSR00004**C</v>
      </c>
      <c r="B563" s="1" t="s">
        <v>572</v>
      </c>
      <c r="C563" s="1" t="s">
        <v>448</v>
      </c>
      <c r="D563" s="4">
        <v>6.66</v>
      </c>
      <c r="E563" s="4">
        <v>6.86</v>
      </c>
      <c r="F563" s="1" t="s">
        <v>334</v>
      </c>
      <c r="G563" s="5">
        <v>16</v>
      </c>
      <c r="H563" s="5">
        <v>0</v>
      </c>
      <c r="I563" s="5">
        <v>5</v>
      </c>
      <c r="J563" s="5">
        <v>0</v>
      </c>
      <c r="K563" s="5">
        <v>0</v>
      </c>
      <c r="L563" s="5">
        <f t="shared" si="17"/>
        <v>21</v>
      </c>
      <c r="M563" s="1" t="s">
        <v>575</v>
      </c>
      <c r="N563" s="1">
        <v>54</v>
      </c>
      <c r="O563" s="1" t="s">
        <v>1660</v>
      </c>
      <c r="P563" s="3">
        <v>105561</v>
      </c>
    </row>
    <row r="564" spans="1:19" hidden="1" x14ac:dyDescent="0.2">
      <c r="A564" s="8" t="str">
        <f t="shared" si="18"/>
        <v>SHURSR00004**C</v>
      </c>
      <c r="B564" s="1" t="s">
        <v>572</v>
      </c>
      <c r="C564" s="1" t="s">
        <v>448</v>
      </c>
      <c r="D564" s="4">
        <v>6.86</v>
      </c>
      <c r="E564" s="4">
        <v>7.82</v>
      </c>
      <c r="F564" s="1" t="s">
        <v>322</v>
      </c>
      <c r="G564" s="5">
        <v>0</v>
      </c>
      <c r="H564" s="5">
        <v>0</v>
      </c>
      <c r="I564" s="5">
        <v>15</v>
      </c>
      <c r="J564" s="5">
        <v>0</v>
      </c>
      <c r="K564" s="5">
        <v>0</v>
      </c>
      <c r="L564" s="5">
        <f t="shared" si="17"/>
        <v>15</v>
      </c>
      <c r="M564" s="1" t="s">
        <v>323</v>
      </c>
      <c r="N564" s="1">
        <v>63</v>
      </c>
      <c r="O564" s="1" t="s">
        <v>1660</v>
      </c>
      <c r="P564" s="3">
        <v>105561</v>
      </c>
    </row>
    <row r="565" spans="1:19" hidden="1" x14ac:dyDescent="0.2">
      <c r="A565" s="8" t="str">
        <f t="shared" si="18"/>
        <v>SHURSR00004**C</v>
      </c>
      <c r="B565" s="1" t="s">
        <v>572</v>
      </c>
      <c r="C565" s="1" t="s">
        <v>448</v>
      </c>
      <c r="D565" s="4">
        <v>7.82</v>
      </c>
      <c r="E565" s="4">
        <v>8.2200000000000006</v>
      </c>
      <c r="F565" s="1" t="s">
        <v>334</v>
      </c>
      <c r="G565" s="5">
        <v>24</v>
      </c>
      <c r="H565" s="5">
        <v>0</v>
      </c>
      <c r="I565" s="5">
        <v>10</v>
      </c>
      <c r="J565" s="5">
        <v>0</v>
      </c>
      <c r="K565" s="5">
        <v>0</v>
      </c>
      <c r="L565" s="5">
        <f t="shared" si="17"/>
        <v>34</v>
      </c>
      <c r="M565" s="1" t="s">
        <v>576</v>
      </c>
      <c r="N565" s="1">
        <v>45</v>
      </c>
      <c r="O565" s="1" t="s">
        <v>1660</v>
      </c>
      <c r="P565" s="3">
        <v>105561</v>
      </c>
    </row>
    <row r="566" spans="1:19" hidden="1" x14ac:dyDescent="0.2">
      <c r="A566" s="8" t="str">
        <f t="shared" si="18"/>
        <v>SHURSR00004**C</v>
      </c>
      <c r="B566" s="1" t="s">
        <v>572</v>
      </c>
      <c r="C566" s="1" t="s">
        <v>448</v>
      </c>
      <c r="D566" s="4">
        <v>8.2200000000000006</v>
      </c>
      <c r="E566" s="4">
        <v>8.3800000000000008</v>
      </c>
      <c r="F566" s="1" t="s">
        <v>322</v>
      </c>
      <c r="G566" s="5">
        <v>0</v>
      </c>
      <c r="H566" s="5">
        <v>0</v>
      </c>
      <c r="I566" s="5">
        <v>5</v>
      </c>
      <c r="J566" s="5">
        <v>0</v>
      </c>
      <c r="K566" s="5">
        <v>0</v>
      </c>
      <c r="L566" s="5">
        <f t="shared" si="17"/>
        <v>5</v>
      </c>
      <c r="M566" s="1" t="s">
        <v>323</v>
      </c>
      <c r="N566" s="1">
        <v>9</v>
      </c>
      <c r="O566" s="1" t="s">
        <v>1660</v>
      </c>
      <c r="P566" s="3">
        <v>105561</v>
      </c>
    </row>
    <row r="567" spans="1:19" hidden="1" x14ac:dyDescent="0.2">
      <c r="A567" s="8" t="str">
        <f t="shared" si="18"/>
        <v>SHURSR00013**C</v>
      </c>
      <c r="B567" s="1" t="s">
        <v>572</v>
      </c>
      <c r="C567" s="1" t="s">
        <v>529</v>
      </c>
      <c r="D567" s="4">
        <v>0</v>
      </c>
      <c r="E567" s="4">
        <v>2.35</v>
      </c>
      <c r="F567" s="1" t="s">
        <v>322</v>
      </c>
      <c r="G567" s="5">
        <v>0</v>
      </c>
      <c r="H567" s="5">
        <v>0</v>
      </c>
      <c r="I567" s="5">
        <v>154</v>
      </c>
      <c r="J567" s="5">
        <v>0</v>
      </c>
      <c r="K567" s="5">
        <v>0</v>
      </c>
      <c r="L567" s="5">
        <f t="shared" ref="L567:L630" si="19">SUM(G567:K567)</f>
        <v>154</v>
      </c>
      <c r="M567" s="1" t="s">
        <v>323</v>
      </c>
      <c r="N567" s="1">
        <v>154</v>
      </c>
      <c r="O567" s="1" t="s">
        <v>1675</v>
      </c>
      <c r="P567" s="99">
        <v>101386</v>
      </c>
    </row>
    <row r="568" spans="1:19" hidden="1" x14ac:dyDescent="0.2">
      <c r="A568" s="8" t="str">
        <f t="shared" si="18"/>
        <v>SHURSR00013**C</v>
      </c>
      <c r="B568" s="1" t="s">
        <v>572</v>
      </c>
      <c r="C568" s="1" t="s">
        <v>529</v>
      </c>
      <c r="D568" s="4">
        <v>2.35</v>
      </c>
      <c r="E568" s="4">
        <v>2.75</v>
      </c>
      <c r="F568" s="1" t="s">
        <v>334</v>
      </c>
      <c r="G568" s="5">
        <v>32</v>
      </c>
      <c r="H568" s="5">
        <v>0</v>
      </c>
      <c r="I568" s="5">
        <v>25</v>
      </c>
      <c r="J568" s="5">
        <v>0</v>
      </c>
      <c r="K568" s="5">
        <v>0</v>
      </c>
      <c r="L568" s="5">
        <f t="shared" si="19"/>
        <v>57</v>
      </c>
      <c r="M568" s="1" t="s">
        <v>337</v>
      </c>
      <c r="N568" s="1">
        <v>54</v>
      </c>
      <c r="O568" s="1" t="s">
        <v>1675</v>
      </c>
      <c r="P568" s="99">
        <v>101386</v>
      </c>
    </row>
    <row r="569" spans="1:19" hidden="1" x14ac:dyDescent="0.2">
      <c r="A569" s="8" t="str">
        <f t="shared" si="18"/>
        <v>SHURSR00013**C</v>
      </c>
      <c r="B569" s="1" t="s">
        <v>572</v>
      </c>
      <c r="C569" s="1" t="s">
        <v>529</v>
      </c>
      <c r="D569" s="4">
        <v>2.75</v>
      </c>
      <c r="E569" s="4">
        <v>6.86</v>
      </c>
      <c r="F569" s="1" t="s">
        <v>322</v>
      </c>
      <c r="G569" s="5">
        <v>0</v>
      </c>
      <c r="H569" s="5">
        <v>0</v>
      </c>
      <c r="I569" s="5">
        <v>263</v>
      </c>
      <c r="J569" s="5">
        <v>0</v>
      </c>
      <c r="K569" s="5">
        <v>0</v>
      </c>
      <c r="L569" s="5">
        <f t="shared" si="19"/>
        <v>263</v>
      </c>
      <c r="M569" s="1" t="s">
        <v>323</v>
      </c>
      <c r="N569" s="1">
        <v>273</v>
      </c>
      <c r="O569" s="1" t="s">
        <v>1675</v>
      </c>
      <c r="P569" s="99">
        <v>101386</v>
      </c>
    </row>
    <row r="570" spans="1:19" hidden="1" x14ac:dyDescent="0.2">
      <c r="A570" s="8" t="str">
        <f t="shared" si="18"/>
        <v>SHURSR00013**C</v>
      </c>
      <c r="B570" s="1" t="s">
        <v>572</v>
      </c>
      <c r="C570" s="1" t="s">
        <v>529</v>
      </c>
      <c r="D570" s="4">
        <v>6.86</v>
      </c>
      <c r="E570" s="4">
        <v>7.06</v>
      </c>
      <c r="F570" s="1" t="s">
        <v>334</v>
      </c>
      <c r="G570" s="5">
        <v>16</v>
      </c>
      <c r="H570" s="5">
        <v>0</v>
      </c>
      <c r="I570" s="5">
        <v>15</v>
      </c>
      <c r="J570" s="5">
        <v>0</v>
      </c>
      <c r="K570" s="5">
        <v>0</v>
      </c>
      <c r="L570" s="5">
        <f t="shared" si="19"/>
        <v>31</v>
      </c>
      <c r="M570" s="1" t="s">
        <v>385</v>
      </c>
      <c r="N570" s="1">
        <v>31</v>
      </c>
      <c r="O570" s="1" t="s">
        <v>1675</v>
      </c>
      <c r="P570" s="99">
        <v>101386</v>
      </c>
    </row>
    <row r="571" spans="1:19" hidden="1" x14ac:dyDescent="0.2">
      <c r="A571" s="8" t="str">
        <f t="shared" si="18"/>
        <v>SHURSR00018**C</v>
      </c>
      <c r="B571" s="1" t="s">
        <v>572</v>
      </c>
      <c r="C571" s="1" t="s">
        <v>577</v>
      </c>
      <c r="D571" s="4">
        <v>15.32</v>
      </c>
      <c r="E571" s="4">
        <v>15.54</v>
      </c>
      <c r="F571" s="1" t="s">
        <v>423</v>
      </c>
      <c r="G571" s="5">
        <v>39</v>
      </c>
      <c r="H571" s="5">
        <v>0</v>
      </c>
      <c r="I571" s="5">
        <v>25</v>
      </c>
      <c r="J571" s="5">
        <v>0</v>
      </c>
      <c r="K571" s="5">
        <v>22</v>
      </c>
      <c r="L571" s="5">
        <f t="shared" si="19"/>
        <v>86</v>
      </c>
      <c r="M571" s="1" t="s">
        <v>578</v>
      </c>
      <c r="N571" s="1">
        <v>86</v>
      </c>
      <c r="O571" s="1" t="s">
        <v>1674</v>
      </c>
      <c r="P571" s="99">
        <v>108032</v>
      </c>
    </row>
    <row r="572" spans="1:19" hidden="1" x14ac:dyDescent="0.2">
      <c r="A572" s="8" t="str">
        <f t="shared" si="18"/>
        <v>SHURSR00018**C</v>
      </c>
      <c r="B572" s="1" t="s">
        <v>572</v>
      </c>
      <c r="C572" s="1" t="s">
        <v>577</v>
      </c>
      <c r="D572" s="4">
        <v>15.54</v>
      </c>
      <c r="E572" s="4">
        <v>16.8</v>
      </c>
      <c r="F572" s="1" t="s">
        <v>322</v>
      </c>
      <c r="G572" s="5">
        <v>0</v>
      </c>
      <c r="H572" s="5">
        <v>0</v>
      </c>
      <c r="I572" s="5">
        <v>83</v>
      </c>
      <c r="J572" s="5">
        <v>0</v>
      </c>
      <c r="K572" s="5">
        <v>0</v>
      </c>
      <c r="L572" s="5">
        <f t="shared" si="19"/>
        <v>83</v>
      </c>
      <c r="M572" s="1" t="s">
        <v>323</v>
      </c>
      <c r="N572" s="1">
        <v>83</v>
      </c>
      <c r="O572" s="1" t="s">
        <v>1674</v>
      </c>
      <c r="P572" s="99">
        <v>108032</v>
      </c>
    </row>
    <row r="573" spans="1:19" hidden="1" x14ac:dyDescent="0.2">
      <c r="A573" s="8" t="str">
        <f t="shared" si="18"/>
        <v>SHURSR00018**C</v>
      </c>
      <c r="B573" s="1" t="s">
        <v>572</v>
      </c>
      <c r="C573" s="1" t="s">
        <v>577</v>
      </c>
      <c r="D573" s="4">
        <v>16.8</v>
      </c>
      <c r="E573" s="4">
        <v>17.14</v>
      </c>
      <c r="F573" s="1">
        <v>8</v>
      </c>
      <c r="G573" s="5">
        <v>0</v>
      </c>
      <c r="H573" s="5">
        <v>0</v>
      </c>
      <c r="I573" s="5">
        <v>22</v>
      </c>
      <c r="J573" s="5">
        <v>0</v>
      </c>
      <c r="K573" s="5">
        <v>0</v>
      </c>
      <c r="L573" s="5">
        <f t="shared" si="19"/>
        <v>22</v>
      </c>
      <c r="M573" s="1" t="s">
        <v>579</v>
      </c>
      <c r="N573" s="1">
        <v>22</v>
      </c>
      <c r="O573" s="1" t="s">
        <v>1674</v>
      </c>
      <c r="P573" s="99">
        <v>108032</v>
      </c>
    </row>
    <row r="574" spans="1:19" hidden="1" x14ac:dyDescent="0.2">
      <c r="A574" s="8" t="str">
        <f t="shared" si="18"/>
        <v>SHURSR00018**C</v>
      </c>
      <c r="B574" s="1" t="s">
        <v>572</v>
      </c>
      <c r="C574" s="1" t="s">
        <v>577</v>
      </c>
      <c r="D574" s="4">
        <v>17.14</v>
      </c>
      <c r="E574" s="4">
        <v>24.39</v>
      </c>
      <c r="F574" s="1" t="s">
        <v>322</v>
      </c>
      <c r="G574" s="5">
        <v>0</v>
      </c>
      <c r="H574" s="5">
        <v>0</v>
      </c>
      <c r="I574" s="5">
        <v>479</v>
      </c>
      <c r="J574" s="5">
        <v>0</v>
      </c>
      <c r="K574" s="5">
        <v>0</v>
      </c>
      <c r="L574" s="5">
        <f t="shared" si="19"/>
        <v>479</v>
      </c>
      <c r="M574" s="1" t="s">
        <v>323</v>
      </c>
      <c r="N574" s="1">
        <v>479</v>
      </c>
      <c r="O574" s="1" t="s">
        <v>1674</v>
      </c>
      <c r="P574" s="99">
        <v>108032</v>
      </c>
    </row>
    <row r="575" spans="1:19" hidden="1" x14ac:dyDescent="0.2">
      <c r="A575" s="8" t="str">
        <f t="shared" si="18"/>
        <v>SHURSR00018**C</v>
      </c>
      <c r="B575" s="1" t="s">
        <v>572</v>
      </c>
      <c r="C575" s="1" t="s">
        <v>577</v>
      </c>
      <c r="D575" s="4">
        <v>24.39</v>
      </c>
      <c r="E575" s="4">
        <v>24.73</v>
      </c>
      <c r="F575" s="1" t="s">
        <v>324</v>
      </c>
      <c r="G575" s="5">
        <v>0</v>
      </c>
      <c r="H575" s="5">
        <v>0</v>
      </c>
      <c r="I575" s="5">
        <v>22</v>
      </c>
      <c r="J575" s="5">
        <v>0</v>
      </c>
      <c r="K575" s="5">
        <v>0</v>
      </c>
      <c r="L575" s="5">
        <f t="shared" si="19"/>
        <v>22</v>
      </c>
      <c r="M575" s="1" t="s">
        <v>580</v>
      </c>
      <c r="N575" s="1">
        <v>22</v>
      </c>
      <c r="O575" s="1" t="s">
        <v>1674</v>
      </c>
      <c r="P575" s="99">
        <v>108032</v>
      </c>
    </row>
    <row r="576" spans="1:19" hidden="1" x14ac:dyDescent="0.2">
      <c r="A576" s="8" t="str">
        <f t="shared" si="18"/>
        <v>SHURSR00018**C</v>
      </c>
      <c r="B576" s="1" t="s">
        <v>572</v>
      </c>
      <c r="C576" s="1" t="s">
        <v>577</v>
      </c>
      <c r="D576" s="4">
        <v>24.73</v>
      </c>
      <c r="E576" s="4">
        <v>24.98</v>
      </c>
      <c r="F576" s="1" t="s">
        <v>322</v>
      </c>
      <c r="G576" s="5">
        <v>0</v>
      </c>
      <c r="H576" s="5">
        <v>0</v>
      </c>
      <c r="I576" s="5">
        <v>17</v>
      </c>
      <c r="J576" s="5">
        <v>0</v>
      </c>
      <c r="K576" s="5">
        <v>0</v>
      </c>
      <c r="L576" s="5">
        <f t="shared" si="19"/>
        <v>17</v>
      </c>
      <c r="M576" s="1" t="s">
        <v>323</v>
      </c>
      <c r="N576" s="1">
        <v>17</v>
      </c>
      <c r="O576" s="1" t="s">
        <v>1674</v>
      </c>
      <c r="P576" s="99">
        <v>108032</v>
      </c>
    </row>
    <row r="577" spans="1:16" hidden="1" x14ac:dyDescent="0.2">
      <c r="A577" s="8" t="str">
        <f t="shared" si="18"/>
        <v>SHURSR00018**C</v>
      </c>
      <c r="B577" s="1" t="s">
        <v>572</v>
      </c>
      <c r="C577" s="1" t="s">
        <v>577</v>
      </c>
      <c r="D577" s="4">
        <v>24.98</v>
      </c>
      <c r="E577" s="4">
        <v>25.32</v>
      </c>
      <c r="F577" s="1" t="s">
        <v>324</v>
      </c>
      <c r="G577" s="5">
        <v>0</v>
      </c>
      <c r="H577" s="5">
        <v>0</v>
      </c>
      <c r="I577" s="5">
        <v>22</v>
      </c>
      <c r="J577" s="5">
        <v>0</v>
      </c>
      <c r="K577" s="5">
        <v>0</v>
      </c>
      <c r="L577" s="5">
        <f t="shared" si="19"/>
        <v>22</v>
      </c>
      <c r="M577" s="1" t="s">
        <v>581</v>
      </c>
      <c r="N577" s="1">
        <v>22</v>
      </c>
      <c r="O577" s="1" t="s">
        <v>1674</v>
      </c>
      <c r="P577" s="99">
        <v>108032</v>
      </c>
    </row>
    <row r="578" spans="1:16" hidden="1" x14ac:dyDescent="0.2">
      <c r="A578" s="8" t="str">
        <f t="shared" si="18"/>
        <v>SHURSR00018**C</v>
      </c>
      <c r="B578" s="1" t="s">
        <v>572</v>
      </c>
      <c r="C578" s="1" t="s">
        <v>577</v>
      </c>
      <c r="D578" s="4">
        <v>25.32</v>
      </c>
      <c r="E578" s="4">
        <v>29.18</v>
      </c>
      <c r="F578" s="1" t="s">
        <v>322</v>
      </c>
      <c r="G578" s="5">
        <v>0</v>
      </c>
      <c r="H578" s="5">
        <v>0</v>
      </c>
      <c r="I578" s="5">
        <v>247</v>
      </c>
      <c r="J578" s="5">
        <v>0</v>
      </c>
      <c r="K578" s="5">
        <v>0</v>
      </c>
      <c r="L578" s="5">
        <f t="shared" si="19"/>
        <v>247</v>
      </c>
      <c r="M578" s="1" t="s">
        <v>323</v>
      </c>
      <c r="N578" s="1">
        <v>247</v>
      </c>
      <c r="O578" s="1" t="s">
        <v>1674</v>
      </c>
      <c r="P578" s="99">
        <v>108032</v>
      </c>
    </row>
    <row r="579" spans="1:16" hidden="1" x14ac:dyDescent="0.2">
      <c r="A579" s="8" t="str">
        <f t="shared" ref="A579:A619" si="20">"S"&amp;B579&amp;MID(C579,1,2)&amp;"00"&amp;MID(C579,4,3)&amp;"**C"</f>
        <v>SHURSR00060**C</v>
      </c>
      <c r="B579" s="1" t="s">
        <v>572</v>
      </c>
      <c r="C579" s="1" t="s">
        <v>342</v>
      </c>
      <c r="D579" s="4">
        <v>0</v>
      </c>
      <c r="E579" s="4">
        <v>0.46</v>
      </c>
      <c r="F579" s="1" t="s">
        <v>322</v>
      </c>
      <c r="G579" s="5">
        <v>0</v>
      </c>
      <c r="H579" s="5">
        <v>0</v>
      </c>
      <c r="I579" s="5">
        <v>30</v>
      </c>
      <c r="J579" s="5">
        <v>0</v>
      </c>
      <c r="K579" s="5">
        <v>0</v>
      </c>
      <c r="L579" s="5">
        <f t="shared" si="19"/>
        <v>30</v>
      </c>
      <c r="M579" s="1" t="s">
        <v>323</v>
      </c>
      <c r="N579" s="1">
        <v>30</v>
      </c>
      <c r="O579" s="1" t="s">
        <v>1674</v>
      </c>
      <c r="P579" s="99">
        <v>108032</v>
      </c>
    </row>
    <row r="580" spans="1:16" hidden="1" x14ac:dyDescent="0.2">
      <c r="A580" s="8" t="str">
        <f t="shared" si="20"/>
        <v>SHURSR00060**C</v>
      </c>
      <c r="B580" s="1" t="s">
        <v>572</v>
      </c>
      <c r="C580" s="1" t="s">
        <v>342</v>
      </c>
      <c r="D580" s="4">
        <v>2.0699999999999998</v>
      </c>
      <c r="E580" s="4">
        <v>3.86</v>
      </c>
      <c r="F580" s="1" t="s">
        <v>322</v>
      </c>
      <c r="G580" s="5">
        <v>0</v>
      </c>
      <c r="H580" s="5">
        <v>0</v>
      </c>
      <c r="I580" s="5">
        <v>118</v>
      </c>
      <c r="J580" s="5">
        <v>0</v>
      </c>
      <c r="K580" s="5">
        <v>0</v>
      </c>
      <c r="L580" s="5">
        <f t="shared" si="19"/>
        <v>118</v>
      </c>
      <c r="M580" s="1" t="s">
        <v>323</v>
      </c>
      <c r="N580" s="1">
        <v>118</v>
      </c>
      <c r="O580" s="1" t="s">
        <v>1674</v>
      </c>
      <c r="P580" s="99">
        <v>108032</v>
      </c>
    </row>
    <row r="581" spans="1:16" hidden="1" x14ac:dyDescent="0.2">
      <c r="A581" s="8" t="str">
        <f t="shared" si="20"/>
        <v>SHURSR00060**C</v>
      </c>
      <c r="B581" s="1" t="s">
        <v>572</v>
      </c>
      <c r="C581" s="1" t="s">
        <v>342</v>
      </c>
      <c r="D581" s="4">
        <v>3.86</v>
      </c>
      <c r="E581" s="4">
        <v>4.08</v>
      </c>
      <c r="F581" s="1" t="s">
        <v>329</v>
      </c>
      <c r="G581" s="5">
        <v>0</v>
      </c>
      <c r="H581" s="5">
        <v>0</v>
      </c>
      <c r="I581" s="5">
        <v>21</v>
      </c>
      <c r="J581" s="5">
        <v>0</v>
      </c>
      <c r="K581" s="5">
        <v>0</v>
      </c>
      <c r="L581" s="5">
        <f t="shared" si="19"/>
        <v>21</v>
      </c>
      <c r="M581" s="1" t="s">
        <v>343</v>
      </c>
      <c r="N581" s="1">
        <v>21</v>
      </c>
      <c r="O581" s="1" t="s">
        <v>1674</v>
      </c>
      <c r="P581" s="99">
        <v>108032</v>
      </c>
    </row>
    <row r="582" spans="1:16" hidden="1" x14ac:dyDescent="0.2">
      <c r="A582" s="8" t="str">
        <f t="shared" si="20"/>
        <v>SHURSR00060**C</v>
      </c>
      <c r="B582" s="1" t="s">
        <v>572</v>
      </c>
      <c r="C582" s="1" t="s">
        <v>342</v>
      </c>
      <c r="D582" s="4">
        <v>4.08</v>
      </c>
      <c r="E582" s="4">
        <v>8.2799999999999994</v>
      </c>
      <c r="F582" s="1" t="s">
        <v>322</v>
      </c>
      <c r="G582" s="5">
        <v>0</v>
      </c>
      <c r="H582" s="5">
        <v>0</v>
      </c>
      <c r="I582" s="5">
        <v>277</v>
      </c>
      <c r="J582" s="5">
        <v>0</v>
      </c>
      <c r="K582" s="5">
        <v>0</v>
      </c>
      <c r="L582" s="5">
        <f t="shared" si="19"/>
        <v>277</v>
      </c>
      <c r="M582" s="1" t="s">
        <v>323</v>
      </c>
      <c r="N582" s="1">
        <v>277</v>
      </c>
      <c r="O582" s="1" t="s">
        <v>1674</v>
      </c>
      <c r="P582" s="99">
        <v>108032</v>
      </c>
    </row>
    <row r="583" spans="1:16" hidden="1" x14ac:dyDescent="0.2">
      <c r="A583" s="8" t="str">
        <f t="shared" si="20"/>
        <v>SHURSR00060**C</v>
      </c>
      <c r="B583" s="1" t="s">
        <v>572</v>
      </c>
      <c r="C583" s="1" t="s">
        <v>342</v>
      </c>
      <c r="D583" s="4">
        <v>8.2799999999999994</v>
      </c>
      <c r="E583" s="4">
        <v>8.4700000000000006</v>
      </c>
      <c r="F583" s="1" t="s">
        <v>334</v>
      </c>
      <c r="G583" s="5">
        <v>16</v>
      </c>
      <c r="H583" s="5">
        <v>0</v>
      </c>
      <c r="I583" s="5">
        <v>11</v>
      </c>
      <c r="J583" s="5">
        <v>0</v>
      </c>
      <c r="K583" s="5">
        <v>0</v>
      </c>
      <c r="L583" s="5">
        <f t="shared" si="19"/>
        <v>27</v>
      </c>
      <c r="M583" s="1" t="s">
        <v>585</v>
      </c>
      <c r="N583" s="1">
        <v>27</v>
      </c>
      <c r="O583" s="1" t="s">
        <v>1674</v>
      </c>
      <c r="P583" s="99">
        <v>108032</v>
      </c>
    </row>
    <row r="584" spans="1:16" hidden="1" x14ac:dyDescent="0.2">
      <c r="A584" s="8" t="str">
        <f t="shared" si="20"/>
        <v>SHURSR00060**C</v>
      </c>
      <c r="B584" s="1" t="s">
        <v>572</v>
      </c>
      <c r="C584" s="1" t="s">
        <v>342</v>
      </c>
      <c r="D584" s="4">
        <v>9.07</v>
      </c>
      <c r="E584" s="4">
        <v>9.08</v>
      </c>
      <c r="F584" s="1" t="s">
        <v>586</v>
      </c>
      <c r="G584" s="5">
        <v>0</v>
      </c>
      <c r="H584" s="5">
        <v>0</v>
      </c>
      <c r="I584" s="5">
        <v>0</v>
      </c>
      <c r="J584" s="5">
        <v>4</v>
      </c>
      <c r="K584" s="5">
        <v>4</v>
      </c>
      <c r="L584" s="5">
        <f t="shared" si="19"/>
        <v>8</v>
      </c>
      <c r="M584" s="1" t="s">
        <v>587</v>
      </c>
      <c r="N584" s="1">
        <v>8</v>
      </c>
      <c r="O584" s="1" t="s">
        <v>1660</v>
      </c>
      <c r="P584" s="3">
        <v>105561</v>
      </c>
    </row>
    <row r="585" spans="1:16" hidden="1" x14ac:dyDescent="0.2">
      <c r="A585" s="8" t="str">
        <f t="shared" si="20"/>
        <v>SHURSR00060**C</v>
      </c>
      <c r="B585" s="1" t="s">
        <v>572</v>
      </c>
      <c r="C585" s="1" t="s">
        <v>342</v>
      </c>
      <c r="D585" s="4">
        <v>9.07</v>
      </c>
      <c r="E585" s="4">
        <v>9.27</v>
      </c>
      <c r="F585" s="1" t="s">
        <v>334</v>
      </c>
      <c r="G585" s="5">
        <v>16</v>
      </c>
      <c r="H585" s="5">
        <v>0</v>
      </c>
      <c r="I585" s="5">
        <v>11</v>
      </c>
      <c r="J585" s="5">
        <v>0</v>
      </c>
      <c r="K585" s="5">
        <v>0</v>
      </c>
      <c r="L585" s="5">
        <f t="shared" si="19"/>
        <v>27</v>
      </c>
      <c r="M585" s="1" t="s">
        <v>588</v>
      </c>
      <c r="N585" s="1">
        <v>27</v>
      </c>
      <c r="O585" s="1" t="s">
        <v>1660</v>
      </c>
      <c r="P585" s="3">
        <v>105561</v>
      </c>
    </row>
    <row r="586" spans="1:16" hidden="1" x14ac:dyDescent="0.2">
      <c r="A586" s="8" t="str">
        <f t="shared" si="20"/>
        <v>SHURSR00060**C</v>
      </c>
      <c r="B586" s="1" t="s">
        <v>572</v>
      </c>
      <c r="C586" s="1" t="s">
        <v>342</v>
      </c>
      <c r="D586" s="4">
        <v>9.27</v>
      </c>
      <c r="E586" s="4">
        <v>9.66</v>
      </c>
      <c r="F586" s="1" t="s">
        <v>322</v>
      </c>
      <c r="G586" s="5">
        <v>0</v>
      </c>
      <c r="H586" s="5">
        <v>0</v>
      </c>
      <c r="I586" s="5">
        <v>26</v>
      </c>
      <c r="J586" s="5">
        <v>0</v>
      </c>
      <c r="K586" s="5">
        <v>0</v>
      </c>
      <c r="L586" s="5">
        <f t="shared" si="19"/>
        <v>26</v>
      </c>
      <c r="M586" s="1" t="s">
        <v>323</v>
      </c>
      <c r="N586" s="1">
        <v>26</v>
      </c>
      <c r="O586" s="1" t="s">
        <v>1660</v>
      </c>
      <c r="P586" s="3">
        <v>105561</v>
      </c>
    </row>
    <row r="587" spans="1:16" hidden="1" x14ac:dyDescent="0.2">
      <c r="A587" s="8" t="str">
        <f t="shared" si="20"/>
        <v>SHURSR00060**C</v>
      </c>
      <c r="B587" s="1" t="s">
        <v>572</v>
      </c>
      <c r="C587" s="1" t="s">
        <v>342</v>
      </c>
      <c r="D587" s="4">
        <v>9.66</v>
      </c>
      <c r="E587" s="4">
        <v>9.91</v>
      </c>
      <c r="F587" s="1" t="s">
        <v>327</v>
      </c>
      <c r="G587" s="5">
        <v>0</v>
      </c>
      <c r="H587" s="5">
        <v>0</v>
      </c>
      <c r="I587" s="5">
        <v>66</v>
      </c>
      <c r="J587" s="5">
        <v>0</v>
      </c>
      <c r="K587" s="5">
        <v>0</v>
      </c>
      <c r="L587" s="5">
        <f t="shared" si="19"/>
        <v>66</v>
      </c>
      <c r="M587" s="1" t="s">
        <v>583</v>
      </c>
      <c r="N587" s="1">
        <v>66</v>
      </c>
      <c r="O587" s="1" t="s">
        <v>1660</v>
      </c>
      <c r="P587" s="3">
        <v>105561</v>
      </c>
    </row>
    <row r="588" spans="1:16" hidden="1" x14ac:dyDescent="0.2">
      <c r="A588" s="8" t="str">
        <f t="shared" si="20"/>
        <v>SHURSR00060**C</v>
      </c>
      <c r="B588" s="1" t="s">
        <v>572</v>
      </c>
      <c r="C588" s="1" t="s">
        <v>342</v>
      </c>
      <c r="D588" s="4">
        <v>9.91</v>
      </c>
      <c r="E588" s="4">
        <v>11.9</v>
      </c>
      <c r="F588" s="1" t="s">
        <v>322</v>
      </c>
      <c r="G588" s="5">
        <v>0</v>
      </c>
      <c r="H588" s="5">
        <v>0</v>
      </c>
      <c r="I588" s="5">
        <v>161</v>
      </c>
      <c r="J588" s="5">
        <v>0</v>
      </c>
      <c r="K588" s="5">
        <v>0</v>
      </c>
      <c r="L588" s="5">
        <f t="shared" si="19"/>
        <v>161</v>
      </c>
      <c r="M588" s="1" t="s">
        <v>323</v>
      </c>
      <c r="N588" s="1">
        <v>161</v>
      </c>
      <c r="O588" s="1" t="s">
        <v>1660</v>
      </c>
      <c r="P588" s="3">
        <v>105561</v>
      </c>
    </row>
    <row r="589" spans="1:16" hidden="1" x14ac:dyDescent="0.2">
      <c r="A589" s="8" t="str">
        <f t="shared" si="20"/>
        <v>SHURSR00060**C</v>
      </c>
      <c r="B589" s="1" t="s">
        <v>572</v>
      </c>
      <c r="C589" s="1" t="s">
        <v>342</v>
      </c>
      <c r="D589" s="4">
        <v>11.9</v>
      </c>
      <c r="E589" s="4">
        <v>12.15</v>
      </c>
      <c r="F589" s="1" t="s">
        <v>329</v>
      </c>
      <c r="G589" s="5">
        <v>0</v>
      </c>
      <c r="H589" s="5">
        <v>0</v>
      </c>
      <c r="I589" s="5">
        <v>17</v>
      </c>
      <c r="J589" s="5">
        <v>0</v>
      </c>
      <c r="K589" s="5">
        <v>0</v>
      </c>
      <c r="L589" s="5">
        <f t="shared" si="19"/>
        <v>17</v>
      </c>
      <c r="M589" s="1" t="s">
        <v>343</v>
      </c>
      <c r="N589" s="1">
        <v>17</v>
      </c>
      <c r="O589" s="1" t="s">
        <v>1660</v>
      </c>
      <c r="P589" s="3">
        <v>105561</v>
      </c>
    </row>
    <row r="590" spans="1:16" hidden="1" x14ac:dyDescent="0.2">
      <c r="A590" s="8" t="str">
        <f t="shared" si="20"/>
        <v>SHURSR00060**C</v>
      </c>
      <c r="B590" s="1" t="s">
        <v>572</v>
      </c>
      <c r="C590" s="1" t="s">
        <v>342</v>
      </c>
      <c r="D590" s="4">
        <v>12.15</v>
      </c>
      <c r="E590" s="4">
        <v>12.76</v>
      </c>
      <c r="F590" s="1" t="s">
        <v>322</v>
      </c>
      <c r="G590" s="5">
        <v>0</v>
      </c>
      <c r="H590" s="5">
        <v>0</v>
      </c>
      <c r="I590" s="5">
        <v>40</v>
      </c>
      <c r="J590" s="5">
        <v>0</v>
      </c>
      <c r="K590" s="5">
        <v>0</v>
      </c>
      <c r="L590" s="5">
        <f t="shared" si="19"/>
        <v>40</v>
      </c>
      <c r="M590" s="1" t="s">
        <v>323</v>
      </c>
      <c r="N590" s="1">
        <v>40</v>
      </c>
      <c r="O590" s="1" t="s">
        <v>1660</v>
      </c>
      <c r="P590" s="3">
        <v>105561</v>
      </c>
    </row>
    <row r="591" spans="1:16" hidden="1" x14ac:dyDescent="0.2">
      <c r="A591" s="8" t="str">
        <f t="shared" si="20"/>
        <v>SHURSR00060**C</v>
      </c>
      <c r="B591" s="1" t="s">
        <v>572</v>
      </c>
      <c r="C591" s="1" t="s">
        <v>342</v>
      </c>
      <c r="D591" s="4">
        <v>12.76</v>
      </c>
      <c r="E591" s="4">
        <v>12.93</v>
      </c>
      <c r="F591" s="1" t="s">
        <v>324</v>
      </c>
      <c r="G591" s="5">
        <v>16</v>
      </c>
      <c r="H591" s="5">
        <v>0</v>
      </c>
      <c r="I591" s="5">
        <v>11</v>
      </c>
      <c r="J591" s="5">
        <v>0</v>
      </c>
      <c r="K591" s="5">
        <v>0</v>
      </c>
      <c r="L591" s="5">
        <f t="shared" si="19"/>
        <v>27</v>
      </c>
      <c r="M591" s="1" t="s">
        <v>582</v>
      </c>
      <c r="N591" s="1">
        <v>27</v>
      </c>
      <c r="O591" s="1" t="s">
        <v>1660</v>
      </c>
      <c r="P591" s="3">
        <v>105561</v>
      </c>
    </row>
    <row r="592" spans="1:16" hidden="1" x14ac:dyDescent="0.2">
      <c r="A592" s="8" t="str">
        <f t="shared" si="20"/>
        <v>SHURSR00060**C</v>
      </c>
      <c r="B592" s="1" t="s">
        <v>572</v>
      </c>
      <c r="C592" s="1" t="s">
        <v>342</v>
      </c>
      <c r="D592" s="4">
        <v>13.88</v>
      </c>
      <c r="E592" s="4">
        <v>14.88</v>
      </c>
      <c r="F592" s="1" t="s">
        <v>322</v>
      </c>
      <c r="G592" s="5">
        <v>0</v>
      </c>
      <c r="H592" s="5">
        <v>0</v>
      </c>
      <c r="I592" s="5">
        <v>66</v>
      </c>
      <c r="J592" s="5">
        <v>0</v>
      </c>
      <c r="K592" s="5">
        <v>0</v>
      </c>
      <c r="L592" s="5">
        <f t="shared" si="19"/>
        <v>66</v>
      </c>
      <c r="M592" s="1" t="s">
        <v>323</v>
      </c>
      <c r="N592" s="1">
        <v>66</v>
      </c>
      <c r="O592" s="1" t="s">
        <v>1660</v>
      </c>
      <c r="P592" s="3">
        <v>105561</v>
      </c>
    </row>
    <row r="593" spans="1:18" hidden="1" x14ac:dyDescent="0.2">
      <c r="A593" s="8" t="str">
        <f t="shared" si="20"/>
        <v>SHURSR00060**C</v>
      </c>
      <c r="B593" s="1" t="s">
        <v>572</v>
      </c>
      <c r="C593" s="1" t="s">
        <v>342</v>
      </c>
      <c r="D593" s="4">
        <v>14.88</v>
      </c>
      <c r="E593" s="4">
        <v>14.96</v>
      </c>
      <c r="F593" s="1" t="s">
        <v>327</v>
      </c>
      <c r="G593" s="5">
        <v>0</v>
      </c>
      <c r="H593" s="5">
        <v>0</v>
      </c>
      <c r="I593" s="5">
        <v>42</v>
      </c>
      <c r="J593" s="5">
        <v>0</v>
      </c>
      <c r="K593" s="5">
        <v>0</v>
      </c>
      <c r="L593" s="5">
        <f t="shared" si="19"/>
        <v>42</v>
      </c>
      <c r="M593" s="1" t="s">
        <v>583</v>
      </c>
      <c r="N593" s="1">
        <v>42</v>
      </c>
      <c r="O593" s="1" t="s">
        <v>1660</v>
      </c>
      <c r="P593" s="3">
        <v>105561</v>
      </c>
    </row>
    <row r="594" spans="1:18" hidden="1" x14ac:dyDescent="0.2">
      <c r="A594" s="8" t="str">
        <f t="shared" si="20"/>
        <v>SHURSR00060**C</v>
      </c>
      <c r="B594" s="1" t="s">
        <v>572</v>
      </c>
      <c r="C594" s="1" t="s">
        <v>342</v>
      </c>
      <c r="D594" s="4">
        <v>14.96</v>
      </c>
      <c r="E594" s="4">
        <v>15.56</v>
      </c>
      <c r="F594" s="1" t="s">
        <v>322</v>
      </c>
      <c r="G594" s="5">
        <v>0</v>
      </c>
      <c r="H594" s="5">
        <v>0</v>
      </c>
      <c r="I594" s="5">
        <v>27</v>
      </c>
      <c r="J594" s="5">
        <v>0</v>
      </c>
      <c r="K594" s="5">
        <v>0</v>
      </c>
      <c r="L594" s="5">
        <f t="shared" si="19"/>
        <v>27</v>
      </c>
      <c r="M594" s="1" t="s">
        <v>584</v>
      </c>
      <c r="N594" s="1">
        <v>27</v>
      </c>
      <c r="O594" s="1" t="s">
        <v>1660</v>
      </c>
      <c r="P594" s="3">
        <v>105561</v>
      </c>
    </row>
    <row r="595" spans="1:18" hidden="1" x14ac:dyDescent="0.2">
      <c r="A595" s="8" t="str">
        <f t="shared" si="20"/>
        <v>SHURSR00060**C</v>
      </c>
      <c r="B595" s="1" t="s">
        <v>572</v>
      </c>
      <c r="C595" s="1" t="s">
        <v>342</v>
      </c>
      <c r="D595" s="4">
        <v>15.56</v>
      </c>
      <c r="E595" s="4">
        <v>15.82</v>
      </c>
      <c r="F595" s="1" t="s">
        <v>327</v>
      </c>
      <c r="G595" s="5">
        <v>0</v>
      </c>
      <c r="H595" s="5">
        <v>0</v>
      </c>
      <c r="I595" s="5">
        <v>45</v>
      </c>
      <c r="J595" s="5">
        <v>0</v>
      </c>
      <c r="K595" s="5">
        <v>0</v>
      </c>
      <c r="L595" s="5">
        <f t="shared" si="19"/>
        <v>45</v>
      </c>
      <c r="M595" s="1" t="s">
        <v>583</v>
      </c>
      <c r="N595" s="1">
        <v>45</v>
      </c>
      <c r="O595" s="1" t="s">
        <v>1660</v>
      </c>
      <c r="P595" s="3">
        <v>105561</v>
      </c>
    </row>
    <row r="596" spans="1:18" hidden="1" x14ac:dyDescent="0.2">
      <c r="A596" s="8" t="str">
        <f t="shared" si="20"/>
        <v>SHURSR00060**C</v>
      </c>
      <c r="B596" s="1" t="s">
        <v>572</v>
      </c>
      <c r="C596" s="1" t="s">
        <v>342</v>
      </c>
      <c r="D596" s="4">
        <v>15.82</v>
      </c>
      <c r="E596" s="4">
        <v>15.96</v>
      </c>
      <c r="F596" s="1" t="s">
        <v>322</v>
      </c>
      <c r="G596" s="5">
        <v>0</v>
      </c>
      <c r="H596" s="5">
        <v>0</v>
      </c>
      <c r="I596" s="5">
        <v>15</v>
      </c>
      <c r="J596" s="5">
        <v>0</v>
      </c>
      <c r="K596" s="5">
        <v>0</v>
      </c>
      <c r="L596" s="5">
        <f t="shared" si="19"/>
        <v>15</v>
      </c>
      <c r="M596" s="1" t="s">
        <v>323</v>
      </c>
      <c r="N596" s="1">
        <v>15</v>
      </c>
      <c r="O596" s="1" t="s">
        <v>1660</v>
      </c>
      <c r="P596" s="3">
        <v>105561</v>
      </c>
    </row>
    <row r="597" spans="1:18" x14ac:dyDescent="0.2">
      <c r="A597" s="8" t="str">
        <f t="shared" si="20"/>
        <v>SHURSR00061**C</v>
      </c>
      <c r="B597" s="1" t="s">
        <v>572</v>
      </c>
      <c r="C597" s="1" t="s">
        <v>464</v>
      </c>
      <c r="D597" s="4">
        <v>0.76</v>
      </c>
      <c r="E597" s="4">
        <v>2.4500000000000002</v>
      </c>
      <c r="F597" s="1" t="s">
        <v>589</v>
      </c>
      <c r="G597" s="5">
        <v>0</v>
      </c>
      <c r="H597" s="5">
        <v>0</v>
      </c>
      <c r="I597" s="5">
        <v>123</v>
      </c>
      <c r="J597" s="5">
        <v>0</v>
      </c>
      <c r="K597" s="5">
        <v>0</v>
      </c>
      <c r="L597" s="5">
        <f t="shared" si="19"/>
        <v>123</v>
      </c>
      <c r="M597" s="1" t="s">
        <v>590</v>
      </c>
      <c r="N597" s="1">
        <v>123</v>
      </c>
      <c r="O597" s="1" t="s">
        <v>1647</v>
      </c>
      <c r="P597" s="99">
        <v>102626</v>
      </c>
      <c r="R597" s="104" t="s">
        <v>1608</v>
      </c>
    </row>
    <row r="598" spans="1:18" x14ac:dyDescent="0.2">
      <c r="A598" s="8" t="str">
        <f t="shared" si="20"/>
        <v>SHURSR00061**C</v>
      </c>
      <c r="B598" s="1" t="s">
        <v>572</v>
      </c>
      <c r="C598" s="1" t="s">
        <v>464</v>
      </c>
      <c r="D598" s="4">
        <v>2.4500000000000002</v>
      </c>
      <c r="E598" s="4">
        <v>2.65</v>
      </c>
      <c r="F598" s="1" t="s">
        <v>334</v>
      </c>
      <c r="G598" s="5">
        <v>16</v>
      </c>
      <c r="H598" s="5">
        <v>0</v>
      </c>
      <c r="I598" s="5">
        <v>11</v>
      </c>
      <c r="J598" s="5">
        <v>0</v>
      </c>
      <c r="K598" s="5">
        <v>0</v>
      </c>
      <c r="L598" s="5">
        <f t="shared" si="19"/>
        <v>27</v>
      </c>
      <c r="M598" s="1" t="s">
        <v>594</v>
      </c>
      <c r="N598" s="1">
        <v>27</v>
      </c>
      <c r="O598" s="1" t="s">
        <v>1647</v>
      </c>
      <c r="P598" s="99">
        <v>102626</v>
      </c>
      <c r="R598" s="104" t="s">
        <v>1608</v>
      </c>
    </row>
    <row r="599" spans="1:18" x14ac:dyDescent="0.2">
      <c r="A599" s="8" t="str">
        <f t="shared" si="20"/>
        <v>SHURSR00061**C</v>
      </c>
      <c r="B599" s="1" t="s">
        <v>572</v>
      </c>
      <c r="C599" s="1" t="s">
        <v>464</v>
      </c>
      <c r="D599" s="4">
        <v>2.65</v>
      </c>
      <c r="E599" s="4">
        <v>2.85</v>
      </c>
      <c r="F599" s="1" t="s">
        <v>334</v>
      </c>
      <c r="G599" s="5">
        <v>16</v>
      </c>
      <c r="H599" s="5">
        <v>0</v>
      </c>
      <c r="I599" s="5">
        <v>11</v>
      </c>
      <c r="J599" s="5">
        <v>0</v>
      </c>
      <c r="K599" s="5">
        <v>0</v>
      </c>
      <c r="L599" s="5">
        <f t="shared" si="19"/>
        <v>27</v>
      </c>
      <c r="M599" s="1" t="s">
        <v>595</v>
      </c>
      <c r="N599" s="1">
        <v>27</v>
      </c>
      <c r="O599" s="1" t="s">
        <v>1647</v>
      </c>
      <c r="P599" s="99">
        <v>102626</v>
      </c>
      <c r="R599" s="104" t="s">
        <v>1608</v>
      </c>
    </row>
    <row r="600" spans="1:18" hidden="1" x14ac:dyDescent="0.2">
      <c r="A600" s="8" t="str">
        <f t="shared" si="20"/>
        <v>SHURSR00061**C</v>
      </c>
      <c r="B600" s="1" t="s">
        <v>572</v>
      </c>
      <c r="C600" s="1" t="s">
        <v>464</v>
      </c>
      <c r="D600" s="4">
        <v>2.85</v>
      </c>
      <c r="E600" s="4">
        <v>3.09</v>
      </c>
      <c r="F600" s="1" t="s">
        <v>596</v>
      </c>
      <c r="G600" s="5">
        <v>16</v>
      </c>
      <c r="H600" s="5">
        <v>0</v>
      </c>
      <c r="I600" s="5">
        <v>40</v>
      </c>
      <c r="J600" s="5">
        <v>0</v>
      </c>
      <c r="K600" s="5">
        <v>0</v>
      </c>
      <c r="L600" s="5">
        <f t="shared" si="19"/>
        <v>56</v>
      </c>
      <c r="M600" s="1" t="s">
        <v>116</v>
      </c>
      <c r="N600" s="1">
        <v>56</v>
      </c>
      <c r="O600" s="1" t="s">
        <v>1660</v>
      </c>
      <c r="P600" s="3">
        <v>105561</v>
      </c>
    </row>
    <row r="601" spans="1:18" hidden="1" x14ac:dyDescent="0.2">
      <c r="A601" s="8" t="str">
        <f t="shared" si="20"/>
        <v>SHURSR00061**C</v>
      </c>
      <c r="B601" s="1" t="s">
        <v>572</v>
      </c>
      <c r="C601" s="1" t="s">
        <v>464</v>
      </c>
      <c r="D601" s="4">
        <v>3.09</v>
      </c>
      <c r="E601" s="4">
        <v>3.86</v>
      </c>
      <c r="F601" s="1" t="s">
        <v>329</v>
      </c>
      <c r="G601" s="5">
        <v>0</v>
      </c>
      <c r="H601" s="5">
        <v>0</v>
      </c>
      <c r="I601" s="5">
        <v>102</v>
      </c>
      <c r="J601" s="5">
        <v>0</v>
      </c>
      <c r="K601" s="5">
        <v>0</v>
      </c>
      <c r="L601" s="5">
        <f t="shared" si="19"/>
        <v>102</v>
      </c>
      <c r="M601" s="1" t="s">
        <v>343</v>
      </c>
      <c r="N601" s="1">
        <v>102</v>
      </c>
      <c r="O601" s="1" t="s">
        <v>1660</v>
      </c>
      <c r="P601" s="3">
        <v>105561</v>
      </c>
    </row>
    <row r="602" spans="1:18" hidden="1" x14ac:dyDescent="0.2">
      <c r="A602" s="8" t="str">
        <f t="shared" si="20"/>
        <v>SHURSR00061**C</v>
      </c>
      <c r="B602" s="1" t="s">
        <v>572</v>
      </c>
      <c r="C602" s="1" t="s">
        <v>464</v>
      </c>
      <c r="D602" s="4">
        <v>3.86</v>
      </c>
      <c r="E602" s="4">
        <v>4.32</v>
      </c>
      <c r="F602" s="1" t="s">
        <v>322</v>
      </c>
      <c r="G602" s="5">
        <v>0</v>
      </c>
      <c r="H602" s="5">
        <v>0</v>
      </c>
      <c r="I602" s="5">
        <v>30</v>
      </c>
      <c r="J602" s="5">
        <v>0</v>
      </c>
      <c r="K602" s="5">
        <v>0</v>
      </c>
      <c r="L602" s="5">
        <f t="shared" si="19"/>
        <v>30</v>
      </c>
      <c r="M602" s="1" t="s">
        <v>323</v>
      </c>
      <c r="N602" s="1">
        <v>30</v>
      </c>
      <c r="O602" s="1" t="s">
        <v>1660</v>
      </c>
      <c r="P602" s="3">
        <v>105561</v>
      </c>
    </row>
    <row r="603" spans="1:18" hidden="1" x14ac:dyDescent="0.2">
      <c r="A603" s="8" t="str">
        <f t="shared" si="20"/>
        <v>SHURSR00061**C</v>
      </c>
      <c r="B603" s="1" t="s">
        <v>572</v>
      </c>
      <c r="C603" s="1" t="s">
        <v>464</v>
      </c>
      <c r="D603" s="4">
        <v>4.32</v>
      </c>
      <c r="E603" s="4">
        <v>4.66</v>
      </c>
      <c r="F603" s="1" t="s">
        <v>324</v>
      </c>
      <c r="G603" s="5">
        <v>0</v>
      </c>
      <c r="H603" s="5">
        <v>0</v>
      </c>
      <c r="I603" s="5">
        <v>22</v>
      </c>
      <c r="J603" s="5">
        <v>0</v>
      </c>
      <c r="K603" s="5">
        <v>0</v>
      </c>
      <c r="L603" s="5">
        <f t="shared" si="19"/>
        <v>22</v>
      </c>
      <c r="M603" s="1" t="s">
        <v>452</v>
      </c>
      <c r="N603" s="1">
        <v>22</v>
      </c>
      <c r="O603" s="1" t="s">
        <v>1660</v>
      </c>
      <c r="P603" s="3">
        <v>105561</v>
      </c>
    </row>
    <row r="604" spans="1:18" hidden="1" x14ac:dyDescent="0.2">
      <c r="A604" s="8" t="str">
        <f t="shared" si="20"/>
        <v>SHURSR00061**C</v>
      </c>
      <c r="B604" s="1" t="s">
        <v>572</v>
      </c>
      <c r="C604" s="1" t="s">
        <v>464</v>
      </c>
      <c r="D604" s="4">
        <v>4.66</v>
      </c>
      <c r="E604" s="4">
        <v>6.7</v>
      </c>
      <c r="F604" s="1" t="s">
        <v>322</v>
      </c>
      <c r="G604" s="5">
        <v>0</v>
      </c>
      <c r="H604" s="5">
        <v>0</v>
      </c>
      <c r="I604" s="5">
        <v>149</v>
      </c>
      <c r="J604" s="5">
        <v>0</v>
      </c>
      <c r="K604" s="5">
        <v>0</v>
      </c>
      <c r="L604" s="5">
        <f t="shared" si="19"/>
        <v>149</v>
      </c>
      <c r="M604" s="1" t="s">
        <v>323</v>
      </c>
      <c r="N604" s="1">
        <v>149</v>
      </c>
      <c r="O604" s="1" t="s">
        <v>1660</v>
      </c>
      <c r="P604" s="3">
        <v>105561</v>
      </c>
    </row>
    <row r="605" spans="1:18" hidden="1" x14ac:dyDescent="0.2">
      <c r="A605" s="8" t="str">
        <f t="shared" si="20"/>
        <v>SHURSR00061**C</v>
      </c>
      <c r="B605" s="1" t="s">
        <v>572</v>
      </c>
      <c r="C605" s="1" t="s">
        <v>464</v>
      </c>
      <c r="D605" s="4">
        <v>6.7</v>
      </c>
      <c r="E605" s="4">
        <v>7.97</v>
      </c>
      <c r="F605" s="1" t="s">
        <v>322</v>
      </c>
      <c r="G605" s="5">
        <v>0</v>
      </c>
      <c r="H605" s="5">
        <v>0</v>
      </c>
      <c r="I605" s="5">
        <v>93</v>
      </c>
      <c r="J605" s="5">
        <v>0</v>
      </c>
      <c r="K605" s="5">
        <v>0</v>
      </c>
      <c r="L605" s="5">
        <f t="shared" si="19"/>
        <v>93</v>
      </c>
      <c r="M605" s="1" t="s">
        <v>323</v>
      </c>
      <c r="N605" s="1">
        <v>93</v>
      </c>
      <c r="O605" s="1" t="s">
        <v>1662</v>
      </c>
      <c r="P605" s="99">
        <v>101390</v>
      </c>
      <c r="Q605" s="99"/>
    </row>
    <row r="606" spans="1:18" hidden="1" x14ac:dyDescent="0.2">
      <c r="A606" s="8" t="str">
        <f t="shared" si="20"/>
        <v>SHURSR00061**C</v>
      </c>
      <c r="B606" s="1" t="s">
        <v>572</v>
      </c>
      <c r="C606" s="1" t="s">
        <v>464</v>
      </c>
      <c r="D606" s="4">
        <v>7.97</v>
      </c>
      <c r="E606" s="4">
        <v>8.31</v>
      </c>
      <c r="F606" s="1" t="s">
        <v>324</v>
      </c>
      <c r="G606" s="5">
        <v>0</v>
      </c>
      <c r="H606" s="5">
        <v>0</v>
      </c>
      <c r="I606" s="5">
        <v>22</v>
      </c>
      <c r="J606" s="5">
        <v>0</v>
      </c>
      <c r="K606" s="5">
        <v>0</v>
      </c>
      <c r="L606" s="5">
        <f t="shared" si="19"/>
        <v>22</v>
      </c>
      <c r="M606" s="1" t="s">
        <v>597</v>
      </c>
      <c r="N606" s="1">
        <v>22</v>
      </c>
      <c r="O606" s="1" t="s">
        <v>1662</v>
      </c>
      <c r="P606" s="99">
        <v>101390</v>
      </c>
      <c r="Q606" s="99"/>
    </row>
    <row r="607" spans="1:18" hidden="1" x14ac:dyDescent="0.2">
      <c r="A607" s="8" t="str">
        <f t="shared" si="20"/>
        <v>SHURSR00061**C</v>
      </c>
      <c r="B607" s="1" t="s">
        <v>572</v>
      </c>
      <c r="C607" s="1" t="s">
        <v>464</v>
      </c>
      <c r="D607" s="4">
        <v>8.31</v>
      </c>
      <c r="E607" s="4">
        <v>12.08</v>
      </c>
      <c r="F607" s="1" t="s">
        <v>322</v>
      </c>
      <c r="G607" s="5">
        <v>0</v>
      </c>
      <c r="H607" s="5">
        <v>0</v>
      </c>
      <c r="I607" s="5">
        <v>248</v>
      </c>
      <c r="J607" s="5">
        <v>0</v>
      </c>
      <c r="K607" s="5">
        <v>0</v>
      </c>
      <c r="L607" s="5">
        <f t="shared" si="19"/>
        <v>248</v>
      </c>
      <c r="M607" s="1" t="s">
        <v>323</v>
      </c>
      <c r="N607" s="1">
        <v>248</v>
      </c>
      <c r="O607" s="1" t="s">
        <v>1662</v>
      </c>
      <c r="P607" s="99">
        <v>101390</v>
      </c>
      <c r="Q607" s="99"/>
    </row>
    <row r="608" spans="1:18" hidden="1" x14ac:dyDescent="0.2">
      <c r="A608" s="8" t="str">
        <f t="shared" si="20"/>
        <v>SHURSR00061**C</v>
      </c>
      <c r="B608" s="1" t="s">
        <v>572</v>
      </c>
      <c r="C608" s="1" t="s">
        <v>464</v>
      </c>
      <c r="D608" s="4">
        <v>12.08</v>
      </c>
      <c r="E608" s="4">
        <v>14.86</v>
      </c>
      <c r="F608" s="1" t="s">
        <v>322</v>
      </c>
      <c r="G608" s="5">
        <v>0</v>
      </c>
      <c r="H608" s="5">
        <v>0</v>
      </c>
      <c r="I608" s="5">
        <v>183</v>
      </c>
      <c r="J608" s="5">
        <v>0</v>
      </c>
      <c r="K608" s="5">
        <v>0</v>
      </c>
      <c r="L608" s="5">
        <f t="shared" si="19"/>
        <v>183</v>
      </c>
      <c r="M608" s="1" t="s">
        <v>323</v>
      </c>
      <c r="N608" s="1">
        <v>183</v>
      </c>
      <c r="O608" s="1" t="s">
        <v>1660</v>
      </c>
      <c r="P608" s="3">
        <v>105561</v>
      </c>
    </row>
    <row r="609" spans="1:19" hidden="1" x14ac:dyDescent="0.2">
      <c r="A609" s="8" t="str">
        <f t="shared" si="20"/>
        <v>SHURSR00061**C</v>
      </c>
      <c r="B609" s="1" t="s">
        <v>572</v>
      </c>
      <c r="C609" s="1" t="s">
        <v>464</v>
      </c>
      <c r="D609" s="4">
        <v>14.86</v>
      </c>
      <c r="E609" s="4">
        <v>15.71</v>
      </c>
      <c r="F609" s="1" t="s">
        <v>322</v>
      </c>
      <c r="G609" s="5">
        <v>0</v>
      </c>
      <c r="H609" s="5">
        <v>0</v>
      </c>
      <c r="I609" s="5">
        <v>56</v>
      </c>
      <c r="J609" s="5">
        <v>0</v>
      </c>
      <c r="K609" s="5">
        <v>0</v>
      </c>
      <c r="L609" s="5">
        <f t="shared" si="19"/>
        <v>56</v>
      </c>
      <c r="M609" s="1" t="s">
        <v>323</v>
      </c>
      <c r="N609" s="1">
        <v>56</v>
      </c>
      <c r="O609" s="1" t="s">
        <v>1660</v>
      </c>
      <c r="P609" s="3">
        <v>105561</v>
      </c>
    </row>
    <row r="610" spans="1:19" hidden="1" x14ac:dyDescent="0.2">
      <c r="A610" s="8" t="str">
        <f t="shared" si="20"/>
        <v>SHURSR00061**C</v>
      </c>
      <c r="B610" s="1" t="s">
        <v>572</v>
      </c>
      <c r="C610" s="1" t="s">
        <v>464</v>
      </c>
      <c r="D610" s="4">
        <v>15.71</v>
      </c>
      <c r="E610" s="4">
        <v>15.96</v>
      </c>
      <c r="F610" s="1" t="s">
        <v>327</v>
      </c>
      <c r="G610" s="5">
        <v>0</v>
      </c>
      <c r="H610" s="5">
        <v>0</v>
      </c>
      <c r="I610" s="5">
        <v>31</v>
      </c>
      <c r="J610" s="5">
        <v>0</v>
      </c>
      <c r="K610" s="5">
        <v>0</v>
      </c>
      <c r="L610" s="5">
        <f t="shared" si="19"/>
        <v>31</v>
      </c>
      <c r="M610" s="1" t="s">
        <v>347</v>
      </c>
      <c r="N610" s="1">
        <v>31</v>
      </c>
      <c r="O610" s="1" t="s">
        <v>1660</v>
      </c>
      <c r="P610" s="3">
        <v>105561</v>
      </c>
    </row>
    <row r="611" spans="1:19" hidden="1" x14ac:dyDescent="0.2">
      <c r="A611" s="8" t="str">
        <f t="shared" si="20"/>
        <v>SHURSR00061**C</v>
      </c>
      <c r="B611" s="1" t="s">
        <v>572</v>
      </c>
      <c r="C611" s="1" t="s">
        <v>464</v>
      </c>
      <c r="D611" s="4">
        <v>15.96</v>
      </c>
      <c r="E611" s="4">
        <v>17</v>
      </c>
      <c r="F611" s="1" t="s">
        <v>322</v>
      </c>
      <c r="G611" s="5">
        <v>0</v>
      </c>
      <c r="H611" s="5">
        <v>0</v>
      </c>
      <c r="I611" s="5">
        <v>69</v>
      </c>
      <c r="J611" s="5">
        <v>0</v>
      </c>
      <c r="K611" s="5">
        <v>0</v>
      </c>
      <c r="L611" s="5">
        <f t="shared" si="19"/>
        <v>69</v>
      </c>
      <c r="M611" s="1" t="s">
        <v>323</v>
      </c>
      <c r="N611" s="1">
        <v>69</v>
      </c>
      <c r="O611" s="1" t="s">
        <v>1660</v>
      </c>
      <c r="P611" s="3">
        <v>105561</v>
      </c>
    </row>
    <row r="612" spans="1:19" hidden="1" x14ac:dyDescent="0.2">
      <c r="A612" s="8" t="str">
        <f t="shared" si="20"/>
        <v>SHURSR00061**C</v>
      </c>
      <c r="B612" s="1" t="s">
        <v>572</v>
      </c>
      <c r="C612" s="1" t="s">
        <v>464</v>
      </c>
      <c r="D612" s="4">
        <v>17</v>
      </c>
      <c r="E612" s="4">
        <v>17.149999999999999</v>
      </c>
      <c r="F612" s="1" t="s">
        <v>591</v>
      </c>
      <c r="G612" s="5">
        <v>16</v>
      </c>
      <c r="H612" s="5">
        <v>0</v>
      </c>
      <c r="I612" s="5">
        <v>24</v>
      </c>
      <c r="J612" s="5">
        <v>23</v>
      </c>
      <c r="K612" s="5">
        <v>0</v>
      </c>
      <c r="L612" s="5">
        <f t="shared" si="19"/>
        <v>63</v>
      </c>
      <c r="M612" s="1" t="s">
        <v>592</v>
      </c>
      <c r="N612" s="1">
        <v>63</v>
      </c>
      <c r="O612" s="1" t="s">
        <v>1660</v>
      </c>
      <c r="P612" s="3">
        <v>105561</v>
      </c>
    </row>
    <row r="613" spans="1:19" hidden="1" x14ac:dyDescent="0.2">
      <c r="A613" s="8" t="str">
        <f t="shared" si="20"/>
        <v>SHURSR00061**C</v>
      </c>
      <c r="B613" s="1" t="s">
        <v>572</v>
      </c>
      <c r="C613" s="1" t="s">
        <v>464</v>
      </c>
      <c r="D613" s="4">
        <v>17.149999999999999</v>
      </c>
      <c r="E613" s="4">
        <v>17.32</v>
      </c>
      <c r="F613" s="1" t="s">
        <v>591</v>
      </c>
      <c r="G613" s="5">
        <v>0</v>
      </c>
      <c r="H613" s="5">
        <v>0</v>
      </c>
      <c r="I613" s="5">
        <v>11</v>
      </c>
      <c r="J613" s="5">
        <v>11</v>
      </c>
      <c r="K613" s="5">
        <v>0</v>
      </c>
      <c r="L613" s="5">
        <f t="shared" si="19"/>
        <v>22</v>
      </c>
      <c r="M613" s="1" t="s">
        <v>593</v>
      </c>
      <c r="N613" s="1">
        <v>22</v>
      </c>
      <c r="O613" s="1" t="s">
        <v>1660</v>
      </c>
      <c r="P613" s="3">
        <v>105561</v>
      </c>
    </row>
    <row r="614" spans="1:19" hidden="1" x14ac:dyDescent="0.2">
      <c r="A614" s="8" t="str">
        <f t="shared" si="20"/>
        <v>SHURSR00061**C</v>
      </c>
      <c r="B614" s="1" t="s">
        <v>572</v>
      </c>
      <c r="C614" s="1" t="s">
        <v>464</v>
      </c>
      <c r="D614" s="4">
        <v>20.329999999999998</v>
      </c>
      <c r="E614" s="4">
        <v>21.03</v>
      </c>
      <c r="F614" s="1" t="s">
        <v>322</v>
      </c>
      <c r="G614" s="5">
        <v>0</v>
      </c>
      <c r="H614" s="5">
        <v>0</v>
      </c>
      <c r="I614" s="5">
        <v>46</v>
      </c>
      <c r="J614" s="5">
        <v>0</v>
      </c>
      <c r="K614" s="5">
        <v>0</v>
      </c>
      <c r="L614" s="5">
        <f t="shared" si="19"/>
        <v>46</v>
      </c>
      <c r="M614" s="1" t="s">
        <v>323</v>
      </c>
      <c r="N614" s="1">
        <v>46</v>
      </c>
      <c r="O614" s="1" t="s">
        <v>1674</v>
      </c>
      <c r="P614" s="99">
        <v>108032</v>
      </c>
    </row>
    <row r="615" spans="1:19" hidden="1" x14ac:dyDescent="0.2">
      <c r="A615" s="8" t="str">
        <f t="shared" si="20"/>
        <v>SHURSR00061**C</v>
      </c>
      <c r="B615" s="1" t="s">
        <v>572</v>
      </c>
      <c r="C615" s="1" t="s">
        <v>464</v>
      </c>
      <c r="D615" s="4">
        <v>21.03</v>
      </c>
      <c r="E615" s="4">
        <v>21.25</v>
      </c>
      <c r="F615" s="1" t="s">
        <v>329</v>
      </c>
      <c r="G615" s="5">
        <v>0</v>
      </c>
      <c r="H615" s="5">
        <v>0</v>
      </c>
      <c r="I615" s="5">
        <v>31</v>
      </c>
      <c r="J615" s="5">
        <v>0</v>
      </c>
      <c r="K615" s="5">
        <v>0</v>
      </c>
      <c r="L615" s="5">
        <f t="shared" si="19"/>
        <v>31</v>
      </c>
      <c r="M615" s="1" t="s">
        <v>343</v>
      </c>
      <c r="N615" s="1">
        <v>31</v>
      </c>
      <c r="O615" s="1" t="s">
        <v>1674</v>
      </c>
      <c r="P615" s="99">
        <v>108032</v>
      </c>
    </row>
    <row r="616" spans="1:19" hidden="1" x14ac:dyDescent="0.2">
      <c r="A616" s="8" t="str">
        <f t="shared" si="20"/>
        <v>SHURSR00061**C</v>
      </c>
      <c r="B616" s="1" t="s">
        <v>572</v>
      </c>
      <c r="C616" s="1" t="s">
        <v>464</v>
      </c>
      <c r="D616" s="4">
        <v>21.25</v>
      </c>
      <c r="E616" s="4">
        <v>21.68</v>
      </c>
      <c r="F616" s="1" t="s">
        <v>322</v>
      </c>
      <c r="G616" s="5">
        <v>0</v>
      </c>
      <c r="H616" s="5">
        <v>0</v>
      </c>
      <c r="I616" s="5">
        <v>24</v>
      </c>
      <c r="J616" s="5">
        <v>0</v>
      </c>
      <c r="K616" s="5">
        <v>0</v>
      </c>
      <c r="L616" s="5">
        <f t="shared" si="19"/>
        <v>24</v>
      </c>
      <c r="M616" s="1" t="s">
        <v>323</v>
      </c>
      <c r="N616" s="1">
        <v>24</v>
      </c>
      <c r="O616" s="1" t="s">
        <v>1674</v>
      </c>
      <c r="P616" s="99">
        <v>108032</v>
      </c>
    </row>
    <row r="617" spans="1:19" hidden="1" x14ac:dyDescent="0.2">
      <c r="A617" s="8" t="str">
        <f t="shared" si="20"/>
        <v>SHURSR00061**C</v>
      </c>
      <c r="B617" s="1" t="s">
        <v>572</v>
      </c>
      <c r="C617" s="1" t="s">
        <v>464</v>
      </c>
      <c r="D617" s="4">
        <v>21.68</v>
      </c>
      <c r="E617" s="4">
        <v>21.83</v>
      </c>
      <c r="F617" s="1" t="s">
        <v>329</v>
      </c>
      <c r="G617" s="5">
        <v>0</v>
      </c>
      <c r="H617" s="5">
        <v>0</v>
      </c>
      <c r="I617" s="5">
        <v>24</v>
      </c>
      <c r="J617" s="5">
        <v>0</v>
      </c>
      <c r="K617" s="5">
        <v>0</v>
      </c>
      <c r="L617" s="5">
        <f t="shared" si="19"/>
        <v>24</v>
      </c>
      <c r="M617" s="1" t="s">
        <v>343</v>
      </c>
      <c r="N617" s="1">
        <v>24</v>
      </c>
      <c r="O617" s="1" t="s">
        <v>1674</v>
      </c>
      <c r="P617" s="99">
        <v>108032</v>
      </c>
    </row>
    <row r="618" spans="1:19" hidden="1" x14ac:dyDescent="0.2">
      <c r="A618" s="8" t="str">
        <f t="shared" si="20"/>
        <v>SHURSR00061**C</v>
      </c>
      <c r="B618" s="1" t="s">
        <v>572</v>
      </c>
      <c r="C618" s="1" t="s">
        <v>464</v>
      </c>
      <c r="D618" s="4">
        <v>21.83</v>
      </c>
      <c r="E618" s="4">
        <v>22.17</v>
      </c>
      <c r="F618" s="1">
        <v>6</v>
      </c>
      <c r="G618" s="5">
        <v>0</v>
      </c>
      <c r="H618" s="5">
        <v>16</v>
      </c>
      <c r="I618" s="5">
        <v>22</v>
      </c>
      <c r="J618" s="5">
        <v>0</v>
      </c>
      <c r="K618" s="5">
        <v>0</v>
      </c>
      <c r="L618" s="5">
        <f t="shared" si="19"/>
        <v>38</v>
      </c>
      <c r="M618" s="1" t="s">
        <v>754</v>
      </c>
      <c r="N618" s="1">
        <v>22</v>
      </c>
      <c r="O618" s="1" t="s">
        <v>1674</v>
      </c>
      <c r="P618" s="99">
        <v>108032</v>
      </c>
    </row>
    <row r="619" spans="1:19" hidden="1" x14ac:dyDescent="0.2">
      <c r="A619" s="8" t="str">
        <f t="shared" si="20"/>
        <v>SHURSR00061**C</v>
      </c>
      <c r="B619" s="1" t="s">
        <v>572</v>
      </c>
      <c r="C619" s="1" t="s">
        <v>464</v>
      </c>
      <c r="D619" s="4">
        <v>22.17</v>
      </c>
      <c r="E619" s="4">
        <v>23.92</v>
      </c>
      <c r="F619" s="1" t="s">
        <v>322</v>
      </c>
      <c r="G619" s="5">
        <v>0</v>
      </c>
      <c r="H619" s="5">
        <v>0</v>
      </c>
      <c r="I619" s="5">
        <v>115</v>
      </c>
      <c r="J619" s="5">
        <v>0</v>
      </c>
      <c r="K619" s="5">
        <v>0</v>
      </c>
      <c r="L619" s="5">
        <f t="shared" si="19"/>
        <v>115</v>
      </c>
      <c r="M619" s="1" t="s">
        <v>323</v>
      </c>
      <c r="N619" s="1">
        <v>115</v>
      </c>
      <c r="O619" s="1" t="s">
        <v>1674</v>
      </c>
      <c r="P619" s="99">
        <v>108032</v>
      </c>
    </row>
    <row r="620" spans="1:19" hidden="1" x14ac:dyDescent="0.2">
      <c r="A620" s="8" t="str">
        <f>"S"&amp;B620&amp;MID(C620,1,2)&amp;"00"&amp;MID(C620,4,3)&amp;"*CC"</f>
        <v>SHURSR00061*CC</v>
      </c>
      <c r="B620" s="1" t="s">
        <v>572</v>
      </c>
      <c r="C620" s="1" t="s">
        <v>598</v>
      </c>
      <c r="D620" s="4">
        <v>0</v>
      </c>
      <c r="E620" s="4">
        <v>0.67</v>
      </c>
      <c r="F620" s="1" t="s">
        <v>486</v>
      </c>
      <c r="G620" s="5">
        <v>16</v>
      </c>
      <c r="H620" s="5">
        <v>0</v>
      </c>
      <c r="I620" s="5">
        <v>27</v>
      </c>
      <c r="J620" s="5">
        <v>62</v>
      </c>
      <c r="K620" s="5">
        <v>62</v>
      </c>
      <c r="L620" s="5">
        <f t="shared" si="19"/>
        <v>167</v>
      </c>
      <c r="M620" s="1" t="s">
        <v>599</v>
      </c>
      <c r="N620" s="1">
        <v>167</v>
      </c>
      <c r="O620" s="1" t="s">
        <v>1617</v>
      </c>
      <c r="P620" s="99">
        <v>101469</v>
      </c>
      <c r="Q620" s="96">
        <v>107782</v>
      </c>
      <c r="S620" s="96" t="s">
        <v>1668</v>
      </c>
    </row>
    <row r="621" spans="1:19" hidden="1" x14ac:dyDescent="0.2">
      <c r="A621" s="8" t="str">
        <f t="shared" ref="A621:A684" si="21">"S"&amp;B621&amp;MID(C621,1,2)&amp;"00"&amp;MID(C621,4,3)&amp;"**C"</f>
        <v>SHURSR00099**C</v>
      </c>
      <c r="B621" s="1" t="s">
        <v>572</v>
      </c>
      <c r="C621" s="1" t="s">
        <v>542</v>
      </c>
      <c r="D621" s="4">
        <v>1.61</v>
      </c>
      <c r="E621" s="4">
        <v>2</v>
      </c>
      <c r="F621" s="1" t="s">
        <v>322</v>
      </c>
      <c r="G621" s="5">
        <v>0</v>
      </c>
      <c r="H621" s="5">
        <v>0</v>
      </c>
      <c r="I621" s="5">
        <v>27</v>
      </c>
      <c r="J621" s="5">
        <v>0</v>
      </c>
      <c r="K621" s="5">
        <v>0</v>
      </c>
      <c r="L621" s="5">
        <f t="shared" si="19"/>
        <v>27</v>
      </c>
      <c r="M621" s="1" t="s">
        <v>323</v>
      </c>
      <c r="N621" s="1">
        <v>27</v>
      </c>
      <c r="O621" s="1" t="s">
        <v>1675</v>
      </c>
      <c r="P621" s="96">
        <v>113890</v>
      </c>
    </row>
    <row r="622" spans="1:19" hidden="1" x14ac:dyDescent="0.2">
      <c r="A622" s="8" t="str">
        <f t="shared" si="21"/>
        <v>SHURSR00099**C</v>
      </c>
      <c r="B622" s="1" t="s">
        <v>572</v>
      </c>
      <c r="C622" s="1" t="s">
        <v>542</v>
      </c>
      <c r="D622" s="4">
        <v>2</v>
      </c>
      <c r="E622" s="4">
        <v>4.3600000000000003</v>
      </c>
      <c r="F622" s="1" t="s">
        <v>322</v>
      </c>
      <c r="G622" s="5">
        <v>0</v>
      </c>
      <c r="H622" s="5">
        <v>0</v>
      </c>
      <c r="I622" s="5">
        <v>192</v>
      </c>
      <c r="J622" s="5">
        <v>0</v>
      </c>
      <c r="K622" s="5">
        <v>0</v>
      </c>
      <c r="L622" s="5">
        <f t="shared" si="19"/>
        <v>192</v>
      </c>
      <c r="M622" s="1" t="s">
        <v>323</v>
      </c>
      <c r="N622" s="1">
        <v>192</v>
      </c>
      <c r="O622" s="1" t="s">
        <v>1675</v>
      </c>
      <c r="P622" s="96">
        <v>113890</v>
      </c>
    </row>
    <row r="623" spans="1:19" hidden="1" x14ac:dyDescent="0.2">
      <c r="A623" s="8" t="str">
        <f t="shared" si="21"/>
        <v>SHURSR00099**C</v>
      </c>
      <c r="B623" s="1" t="s">
        <v>572</v>
      </c>
      <c r="C623" s="1" t="s">
        <v>542</v>
      </c>
      <c r="D623" s="4">
        <v>4.3600000000000003</v>
      </c>
      <c r="E623" s="4">
        <v>4.7</v>
      </c>
      <c r="F623" s="1">
        <v>8</v>
      </c>
      <c r="G623" s="5">
        <v>0</v>
      </c>
      <c r="H623" s="5">
        <v>0</v>
      </c>
      <c r="I623" s="5">
        <v>22</v>
      </c>
      <c r="J623" s="5">
        <v>0</v>
      </c>
      <c r="K623" s="5">
        <v>0</v>
      </c>
      <c r="L623" s="5">
        <f t="shared" si="19"/>
        <v>22</v>
      </c>
      <c r="M623" s="1" t="s">
        <v>597</v>
      </c>
      <c r="N623" s="1">
        <v>22</v>
      </c>
      <c r="O623" s="1" t="s">
        <v>1675</v>
      </c>
      <c r="P623" s="96">
        <v>113890</v>
      </c>
    </row>
    <row r="624" spans="1:19" hidden="1" x14ac:dyDescent="0.2">
      <c r="A624" s="8" t="str">
        <f t="shared" si="21"/>
        <v>SHURSR00099**C</v>
      </c>
      <c r="B624" s="1" t="s">
        <v>572</v>
      </c>
      <c r="C624" s="1" t="s">
        <v>542</v>
      </c>
      <c r="D624" s="4">
        <v>4.7</v>
      </c>
      <c r="E624" s="4">
        <v>7.11</v>
      </c>
      <c r="F624" s="1" t="s">
        <v>322</v>
      </c>
      <c r="G624" s="5">
        <v>0</v>
      </c>
      <c r="H624" s="5">
        <v>0</v>
      </c>
      <c r="I624" s="5">
        <v>167</v>
      </c>
      <c r="J624" s="5">
        <v>0</v>
      </c>
      <c r="K624" s="5">
        <v>0</v>
      </c>
      <c r="L624" s="5">
        <f t="shared" si="19"/>
        <v>167</v>
      </c>
      <c r="M624" s="1" t="s">
        <v>323</v>
      </c>
      <c r="N624" s="1">
        <v>167</v>
      </c>
      <c r="O624" s="1" t="s">
        <v>1675</v>
      </c>
      <c r="P624" s="96">
        <v>113890</v>
      </c>
    </row>
    <row r="625" spans="1:18" hidden="1" x14ac:dyDescent="0.2">
      <c r="A625" s="8" t="str">
        <f t="shared" si="21"/>
        <v>SHURSR00099**C</v>
      </c>
      <c r="B625" s="1" t="s">
        <v>572</v>
      </c>
      <c r="C625" s="1" t="s">
        <v>542</v>
      </c>
      <c r="D625" s="4">
        <v>7.11</v>
      </c>
      <c r="E625" s="4">
        <v>7.41</v>
      </c>
      <c r="F625" s="1">
        <v>15</v>
      </c>
      <c r="G625" s="5">
        <v>0</v>
      </c>
      <c r="H625" s="5">
        <v>0</v>
      </c>
      <c r="I625" s="5">
        <v>40</v>
      </c>
      <c r="J625" s="5">
        <v>0</v>
      </c>
      <c r="K625" s="5">
        <v>0</v>
      </c>
      <c r="L625" s="5">
        <f t="shared" si="19"/>
        <v>40</v>
      </c>
      <c r="M625" s="1" t="s">
        <v>343</v>
      </c>
      <c r="N625" s="1">
        <v>40</v>
      </c>
      <c r="O625" s="1" t="s">
        <v>1675</v>
      </c>
      <c r="P625" s="96">
        <v>113890</v>
      </c>
    </row>
    <row r="626" spans="1:18" hidden="1" x14ac:dyDescent="0.2">
      <c r="A626" s="8" t="str">
        <f t="shared" si="21"/>
        <v>SHURSR00099**C</v>
      </c>
      <c r="B626" s="1" t="s">
        <v>572</v>
      </c>
      <c r="C626" s="1" t="s">
        <v>542</v>
      </c>
      <c r="D626" s="4">
        <v>7.41</v>
      </c>
      <c r="E626" s="4">
        <v>9.11</v>
      </c>
      <c r="F626" s="1" t="s">
        <v>322</v>
      </c>
      <c r="G626" s="5">
        <v>0</v>
      </c>
      <c r="H626" s="5">
        <v>0</v>
      </c>
      <c r="I626" s="5">
        <v>124</v>
      </c>
      <c r="J626" s="5">
        <v>0</v>
      </c>
      <c r="K626" s="5">
        <v>0</v>
      </c>
      <c r="L626" s="5">
        <f t="shared" si="19"/>
        <v>124</v>
      </c>
      <c r="M626" s="1" t="s">
        <v>323</v>
      </c>
      <c r="N626" s="1">
        <v>124</v>
      </c>
      <c r="O626" s="1" t="s">
        <v>1675</v>
      </c>
      <c r="P626" s="96">
        <v>113890</v>
      </c>
    </row>
    <row r="627" spans="1:18" hidden="1" x14ac:dyDescent="0.2">
      <c r="A627" s="8" t="str">
        <f t="shared" si="21"/>
        <v>SHURSR00099**C</v>
      </c>
      <c r="B627" s="1" t="s">
        <v>572</v>
      </c>
      <c r="C627" s="1" t="s">
        <v>542</v>
      </c>
      <c r="D627" s="4">
        <v>9.11</v>
      </c>
      <c r="E627" s="4">
        <v>13.9</v>
      </c>
      <c r="F627" s="1" t="s">
        <v>322</v>
      </c>
      <c r="G627" s="5">
        <v>0</v>
      </c>
      <c r="H627" s="5">
        <v>0</v>
      </c>
      <c r="I627" s="5">
        <v>306</v>
      </c>
      <c r="J627" s="5">
        <v>0</v>
      </c>
      <c r="K627" s="5">
        <v>0</v>
      </c>
      <c r="L627" s="5">
        <f t="shared" si="19"/>
        <v>306</v>
      </c>
      <c r="M627" s="1" t="s">
        <v>323</v>
      </c>
      <c r="N627" s="1">
        <v>306</v>
      </c>
      <c r="O627" s="1" t="s">
        <v>1675</v>
      </c>
      <c r="P627" s="96">
        <v>113890</v>
      </c>
    </row>
    <row r="628" spans="1:18" hidden="1" x14ac:dyDescent="0.2">
      <c r="A628" s="8" t="str">
        <f t="shared" si="21"/>
        <v>SHURSR00099**C</v>
      </c>
      <c r="B628" s="1" t="s">
        <v>572</v>
      </c>
      <c r="C628" s="1" t="s">
        <v>542</v>
      </c>
      <c r="D628" s="4">
        <v>13.9</v>
      </c>
      <c r="E628" s="4">
        <v>14.12</v>
      </c>
      <c r="F628" s="1" t="s">
        <v>329</v>
      </c>
      <c r="G628" s="5">
        <v>0</v>
      </c>
      <c r="H628" s="5">
        <v>0</v>
      </c>
      <c r="I628" s="5">
        <v>30</v>
      </c>
      <c r="J628" s="5">
        <v>0</v>
      </c>
      <c r="K628" s="5">
        <v>0</v>
      </c>
      <c r="L628" s="5">
        <f t="shared" si="19"/>
        <v>30</v>
      </c>
      <c r="M628" s="1" t="s">
        <v>343</v>
      </c>
      <c r="N628" s="1">
        <v>30</v>
      </c>
      <c r="O628" s="1" t="s">
        <v>1675</v>
      </c>
      <c r="P628" s="96">
        <v>113890</v>
      </c>
    </row>
    <row r="629" spans="1:18" x14ac:dyDescent="0.2">
      <c r="A629" s="8" t="str">
        <f t="shared" si="21"/>
        <v>SHURSR00099**C</v>
      </c>
      <c r="B629" s="1" t="s">
        <v>572</v>
      </c>
      <c r="C629" s="1" t="s">
        <v>542</v>
      </c>
      <c r="D629" s="4">
        <v>15.04</v>
      </c>
      <c r="E629" s="4">
        <v>15.24</v>
      </c>
      <c r="F629" s="1" t="s">
        <v>334</v>
      </c>
      <c r="G629" s="5">
        <v>16</v>
      </c>
      <c r="H629" s="5">
        <v>0</v>
      </c>
      <c r="I629" s="5">
        <v>11</v>
      </c>
      <c r="J629" s="5">
        <v>0</v>
      </c>
      <c r="K629" s="5">
        <v>0</v>
      </c>
      <c r="L629" s="5">
        <f t="shared" si="19"/>
        <v>27</v>
      </c>
      <c r="M629" s="1" t="s">
        <v>461</v>
      </c>
      <c r="N629" s="1">
        <v>27</v>
      </c>
      <c r="O629" s="1" t="s">
        <v>1647</v>
      </c>
      <c r="P629" s="99">
        <v>102626</v>
      </c>
      <c r="R629" s="104" t="s">
        <v>1608</v>
      </c>
    </row>
    <row r="630" spans="1:18" x14ac:dyDescent="0.2">
      <c r="A630" s="8" t="str">
        <f t="shared" si="21"/>
        <v>SHURSR00099**C</v>
      </c>
      <c r="B630" s="1" t="s">
        <v>572</v>
      </c>
      <c r="C630" s="1" t="s">
        <v>542</v>
      </c>
      <c r="D630" s="4">
        <v>15.24</v>
      </c>
      <c r="E630" s="4">
        <v>15.91</v>
      </c>
      <c r="F630" s="1" t="s">
        <v>322</v>
      </c>
      <c r="G630" s="5">
        <v>0</v>
      </c>
      <c r="H630" s="5">
        <v>0</v>
      </c>
      <c r="I630" s="5">
        <v>37</v>
      </c>
      <c r="J630" s="5">
        <v>0</v>
      </c>
      <c r="K630" s="5">
        <v>0</v>
      </c>
      <c r="L630" s="5">
        <f t="shared" si="19"/>
        <v>37</v>
      </c>
      <c r="M630" s="1" t="s">
        <v>323</v>
      </c>
      <c r="N630" s="1">
        <v>37</v>
      </c>
      <c r="O630" s="1" t="s">
        <v>1647</v>
      </c>
      <c r="P630" s="99">
        <v>102626</v>
      </c>
      <c r="R630" s="104" t="s">
        <v>1608</v>
      </c>
    </row>
    <row r="631" spans="1:18" x14ac:dyDescent="0.2">
      <c r="A631" s="8" t="str">
        <f t="shared" si="21"/>
        <v>SHURSR00099**C</v>
      </c>
      <c r="B631" s="1" t="s">
        <v>572</v>
      </c>
      <c r="C631" s="1" t="s">
        <v>542</v>
      </c>
      <c r="D631" s="4">
        <v>15.91</v>
      </c>
      <c r="E631" s="4">
        <v>16.170000000000002</v>
      </c>
      <c r="F631" s="1" t="s">
        <v>329</v>
      </c>
      <c r="G631" s="5">
        <v>0</v>
      </c>
      <c r="H631" s="5">
        <v>0</v>
      </c>
      <c r="I631" s="5">
        <v>40</v>
      </c>
      <c r="J631" s="5">
        <v>0</v>
      </c>
      <c r="K631" s="5">
        <v>0</v>
      </c>
      <c r="L631" s="5">
        <f t="shared" ref="L631:L694" si="22">SUM(G631:K631)</f>
        <v>40</v>
      </c>
      <c r="M631" s="1" t="s">
        <v>347</v>
      </c>
      <c r="N631" s="1">
        <v>40</v>
      </c>
      <c r="O631" s="1" t="s">
        <v>1647</v>
      </c>
      <c r="P631" s="99">
        <v>102626</v>
      </c>
      <c r="R631" s="104" t="s">
        <v>1608</v>
      </c>
    </row>
    <row r="632" spans="1:18" x14ac:dyDescent="0.2">
      <c r="A632" s="8" t="str">
        <f t="shared" si="21"/>
        <v>SHURSR00099**C</v>
      </c>
      <c r="B632" s="1" t="s">
        <v>572</v>
      </c>
      <c r="C632" s="1" t="s">
        <v>542</v>
      </c>
      <c r="D632" s="4">
        <v>16.170000000000002</v>
      </c>
      <c r="E632" s="4">
        <v>16.489999999999998</v>
      </c>
      <c r="F632" s="1" t="s">
        <v>322</v>
      </c>
      <c r="G632" s="5">
        <v>0</v>
      </c>
      <c r="H632" s="5">
        <v>0</v>
      </c>
      <c r="I632" s="5">
        <v>22</v>
      </c>
      <c r="J632" s="5">
        <v>0</v>
      </c>
      <c r="K632" s="5">
        <v>0</v>
      </c>
      <c r="L632" s="5">
        <f t="shared" si="22"/>
        <v>22</v>
      </c>
      <c r="M632" s="1" t="s">
        <v>323</v>
      </c>
      <c r="N632" s="1">
        <v>22</v>
      </c>
      <c r="O632" s="1" t="s">
        <v>1647</v>
      </c>
      <c r="P632" s="99">
        <v>102626</v>
      </c>
      <c r="R632" s="104" t="s">
        <v>1608</v>
      </c>
    </row>
    <row r="633" spans="1:18" x14ac:dyDescent="0.2">
      <c r="A633" s="8" t="str">
        <f t="shared" si="21"/>
        <v>SHURSR00099**C</v>
      </c>
      <c r="B633" s="1" t="s">
        <v>572</v>
      </c>
      <c r="C633" s="1" t="s">
        <v>542</v>
      </c>
      <c r="D633" s="4">
        <v>16.489999999999998</v>
      </c>
      <c r="E633" s="4">
        <v>16.75</v>
      </c>
      <c r="F633" s="1" t="s">
        <v>329</v>
      </c>
      <c r="G633" s="5">
        <v>0</v>
      </c>
      <c r="H633" s="5">
        <v>0</v>
      </c>
      <c r="I633" s="5">
        <v>45</v>
      </c>
      <c r="J633" s="5">
        <v>0</v>
      </c>
      <c r="K633" s="5">
        <v>0</v>
      </c>
      <c r="L633" s="5">
        <f t="shared" si="22"/>
        <v>45</v>
      </c>
      <c r="M633" s="1" t="s">
        <v>347</v>
      </c>
      <c r="N633" s="1">
        <v>45</v>
      </c>
      <c r="O633" s="1" t="s">
        <v>1647</v>
      </c>
      <c r="P633" s="99">
        <v>102626</v>
      </c>
      <c r="R633" s="104" t="s">
        <v>1608</v>
      </c>
    </row>
    <row r="634" spans="1:18" x14ac:dyDescent="0.2">
      <c r="A634" s="8" t="str">
        <f t="shared" si="21"/>
        <v>SHURSR00099**C</v>
      </c>
      <c r="B634" s="1" t="s">
        <v>572</v>
      </c>
      <c r="C634" s="1" t="s">
        <v>542</v>
      </c>
      <c r="D634" s="4">
        <v>16.75</v>
      </c>
      <c r="E634" s="4">
        <v>17.82</v>
      </c>
      <c r="F634" s="1" t="s">
        <v>322</v>
      </c>
      <c r="G634" s="5">
        <v>0</v>
      </c>
      <c r="H634" s="5">
        <v>0</v>
      </c>
      <c r="I634" s="5">
        <v>76</v>
      </c>
      <c r="J634" s="5">
        <v>0</v>
      </c>
      <c r="K634" s="5">
        <v>0</v>
      </c>
      <c r="L634" s="5">
        <f t="shared" si="22"/>
        <v>76</v>
      </c>
      <c r="M634" s="1" t="s">
        <v>323</v>
      </c>
      <c r="N634" s="1">
        <v>76</v>
      </c>
      <c r="O634" s="1" t="s">
        <v>1647</v>
      </c>
      <c r="P634" s="99">
        <v>102626</v>
      </c>
      <c r="R634" s="104" t="s">
        <v>1608</v>
      </c>
    </row>
    <row r="635" spans="1:18" x14ac:dyDescent="0.2">
      <c r="A635" s="8" t="str">
        <f t="shared" si="21"/>
        <v>SHURSR00099**C</v>
      </c>
      <c r="B635" s="1" t="s">
        <v>572</v>
      </c>
      <c r="C635" s="1" t="s">
        <v>542</v>
      </c>
      <c r="D635" s="4">
        <v>17.82</v>
      </c>
      <c r="E635" s="4">
        <v>17.88</v>
      </c>
      <c r="F635" s="1" t="s">
        <v>334</v>
      </c>
      <c r="G635" s="5">
        <v>16</v>
      </c>
      <c r="H635" s="5">
        <v>0</v>
      </c>
      <c r="I635" s="5">
        <v>11</v>
      </c>
      <c r="J635" s="5">
        <v>0</v>
      </c>
      <c r="K635" s="5">
        <v>0</v>
      </c>
      <c r="L635" s="5">
        <f t="shared" si="22"/>
        <v>27</v>
      </c>
      <c r="M635" s="1" t="s">
        <v>601</v>
      </c>
      <c r="N635" s="1">
        <v>27</v>
      </c>
      <c r="O635" s="1" t="s">
        <v>1647</v>
      </c>
      <c r="P635" s="99">
        <v>102626</v>
      </c>
      <c r="R635" s="104" t="s">
        <v>1608</v>
      </c>
    </row>
    <row r="636" spans="1:18" hidden="1" x14ac:dyDescent="0.2">
      <c r="A636" s="8" t="str">
        <f t="shared" si="21"/>
        <v>SHURSR00103**C</v>
      </c>
      <c r="B636" s="1" t="s">
        <v>572</v>
      </c>
      <c r="C636" s="1" t="s">
        <v>489</v>
      </c>
      <c r="D636" s="4">
        <v>0</v>
      </c>
      <c r="E636" s="4">
        <v>0.15</v>
      </c>
      <c r="F636" s="1" t="s">
        <v>334</v>
      </c>
      <c r="G636" s="5">
        <v>16</v>
      </c>
      <c r="H636" s="5">
        <v>0</v>
      </c>
      <c r="I636" s="5">
        <v>11</v>
      </c>
      <c r="J636" s="5">
        <v>0</v>
      </c>
      <c r="K636" s="5">
        <v>0</v>
      </c>
      <c r="L636" s="5">
        <f t="shared" si="22"/>
        <v>27</v>
      </c>
      <c r="M636" s="1" t="s">
        <v>602</v>
      </c>
      <c r="N636" s="1">
        <v>27</v>
      </c>
      <c r="O636" s="1" t="s">
        <v>1660</v>
      </c>
      <c r="P636" s="3">
        <v>105561</v>
      </c>
    </row>
    <row r="637" spans="1:18" hidden="1" x14ac:dyDescent="0.2">
      <c r="A637" s="8" t="str">
        <f t="shared" si="21"/>
        <v>SHURSR00103**C</v>
      </c>
      <c r="B637" s="1" t="s">
        <v>572</v>
      </c>
      <c r="C637" s="1" t="s">
        <v>489</v>
      </c>
      <c r="D637" s="4">
        <v>0.15</v>
      </c>
      <c r="E637" s="4">
        <v>3.13</v>
      </c>
      <c r="F637" s="1" t="s">
        <v>322</v>
      </c>
      <c r="G637" s="5">
        <v>0</v>
      </c>
      <c r="H637" s="5">
        <v>0</v>
      </c>
      <c r="I637" s="5">
        <v>197</v>
      </c>
      <c r="J637" s="5">
        <v>0</v>
      </c>
      <c r="K637" s="5">
        <v>0</v>
      </c>
      <c r="L637" s="5">
        <f t="shared" si="22"/>
        <v>197</v>
      </c>
      <c r="M637" s="1" t="s">
        <v>323</v>
      </c>
      <c r="N637" s="1">
        <v>197</v>
      </c>
      <c r="O637" s="1" t="s">
        <v>1660</v>
      </c>
      <c r="P637" s="3">
        <v>105561</v>
      </c>
    </row>
    <row r="638" spans="1:18" x14ac:dyDescent="0.2">
      <c r="A638" s="8" t="str">
        <f t="shared" si="21"/>
        <v>SHURSR00103**C</v>
      </c>
      <c r="B638" s="1" t="s">
        <v>572</v>
      </c>
      <c r="C638" s="1" t="s">
        <v>489</v>
      </c>
      <c r="D638" s="4">
        <v>4.99</v>
      </c>
      <c r="E638" s="4">
        <v>6.45</v>
      </c>
      <c r="F638" s="1" t="s">
        <v>322</v>
      </c>
      <c r="G638" s="5">
        <v>0</v>
      </c>
      <c r="H638" s="5">
        <v>0</v>
      </c>
      <c r="I638" s="5">
        <v>72</v>
      </c>
      <c r="J638" s="5">
        <v>0</v>
      </c>
      <c r="K638" s="5">
        <v>0</v>
      </c>
      <c r="L638" s="5">
        <f t="shared" si="22"/>
        <v>72</v>
      </c>
      <c r="M638" s="1" t="s">
        <v>323</v>
      </c>
      <c r="N638" s="1">
        <v>72</v>
      </c>
      <c r="O638" s="1" t="s">
        <v>1647</v>
      </c>
      <c r="P638" s="99">
        <v>102626</v>
      </c>
      <c r="R638" s="104" t="s">
        <v>1608</v>
      </c>
    </row>
    <row r="639" spans="1:18" x14ac:dyDescent="0.2">
      <c r="A639" s="8" t="str">
        <f t="shared" si="21"/>
        <v>SHURSR00103**C</v>
      </c>
      <c r="B639" s="1" t="s">
        <v>572</v>
      </c>
      <c r="C639" s="1" t="s">
        <v>489</v>
      </c>
      <c r="D639" s="4">
        <v>6.45</v>
      </c>
      <c r="E639" s="4">
        <v>6.79</v>
      </c>
      <c r="F639" s="1" t="s">
        <v>324</v>
      </c>
      <c r="G639" s="5">
        <v>0</v>
      </c>
      <c r="H639" s="5">
        <v>0</v>
      </c>
      <c r="I639" s="5">
        <v>22</v>
      </c>
      <c r="J639" s="5">
        <v>0</v>
      </c>
      <c r="K639" s="5">
        <v>0</v>
      </c>
      <c r="L639" s="5">
        <f t="shared" si="22"/>
        <v>22</v>
      </c>
      <c r="M639" s="1" t="s">
        <v>603</v>
      </c>
      <c r="N639" s="1">
        <v>22</v>
      </c>
      <c r="O639" s="1" t="s">
        <v>1647</v>
      </c>
      <c r="P639" s="99">
        <v>102626</v>
      </c>
      <c r="R639" s="104" t="s">
        <v>1608</v>
      </c>
    </row>
    <row r="640" spans="1:18" x14ac:dyDescent="0.2">
      <c r="A640" s="8" t="str">
        <f t="shared" si="21"/>
        <v>SHURSR00103**C</v>
      </c>
      <c r="B640" s="1" t="s">
        <v>572</v>
      </c>
      <c r="C640" s="1" t="s">
        <v>489</v>
      </c>
      <c r="D640" s="4">
        <v>6.79</v>
      </c>
      <c r="E640" s="4">
        <v>7.19</v>
      </c>
      <c r="F640" s="1" t="s">
        <v>322</v>
      </c>
      <c r="G640" s="5">
        <v>0</v>
      </c>
      <c r="H640" s="5">
        <v>0</v>
      </c>
      <c r="I640" s="5">
        <v>26</v>
      </c>
      <c r="J640" s="5">
        <v>0</v>
      </c>
      <c r="K640" s="5">
        <v>0</v>
      </c>
      <c r="L640" s="5">
        <f t="shared" si="22"/>
        <v>26</v>
      </c>
      <c r="M640" s="1" t="s">
        <v>323</v>
      </c>
      <c r="N640" s="1">
        <v>26</v>
      </c>
      <c r="O640" s="1" t="s">
        <v>1647</v>
      </c>
      <c r="P640" s="99">
        <v>102626</v>
      </c>
      <c r="R640" s="104" t="s">
        <v>1608</v>
      </c>
    </row>
    <row r="641" spans="1:18" x14ac:dyDescent="0.2">
      <c r="A641" s="8" t="str">
        <f t="shared" si="21"/>
        <v>SHURSR00103**C</v>
      </c>
      <c r="B641" s="1" t="s">
        <v>572</v>
      </c>
      <c r="C641" s="1" t="s">
        <v>489</v>
      </c>
      <c r="D641" s="4">
        <v>7.19</v>
      </c>
      <c r="E641" s="4">
        <v>7.39</v>
      </c>
      <c r="F641" s="1" t="s">
        <v>334</v>
      </c>
      <c r="G641" s="5">
        <v>16</v>
      </c>
      <c r="H641" s="5">
        <v>0</v>
      </c>
      <c r="I641" s="5">
        <v>11</v>
      </c>
      <c r="J641" s="5">
        <v>0</v>
      </c>
      <c r="K641" s="5">
        <v>0</v>
      </c>
      <c r="L641" s="5">
        <f t="shared" si="22"/>
        <v>27</v>
      </c>
      <c r="M641" s="1" t="s">
        <v>604</v>
      </c>
      <c r="N641" s="1">
        <v>27</v>
      </c>
      <c r="O641" s="1" t="s">
        <v>1647</v>
      </c>
      <c r="P641" s="99">
        <v>102626</v>
      </c>
      <c r="R641" s="104" t="s">
        <v>1608</v>
      </c>
    </row>
    <row r="642" spans="1:18" x14ac:dyDescent="0.2">
      <c r="A642" s="8" t="str">
        <f t="shared" si="21"/>
        <v>SHURSR00113**C</v>
      </c>
      <c r="B642" s="1" t="s">
        <v>572</v>
      </c>
      <c r="C642" s="1" t="s">
        <v>552</v>
      </c>
      <c r="D642" s="4">
        <v>1.01</v>
      </c>
      <c r="E642" s="4">
        <v>1.84</v>
      </c>
      <c r="F642" s="1" t="s">
        <v>322</v>
      </c>
      <c r="G642" s="5">
        <v>0</v>
      </c>
      <c r="H642" s="5">
        <v>0</v>
      </c>
      <c r="I642" s="5">
        <v>53</v>
      </c>
      <c r="J642" s="5">
        <v>0</v>
      </c>
      <c r="K642" s="5">
        <v>0</v>
      </c>
      <c r="L642" s="5">
        <f t="shared" si="22"/>
        <v>53</v>
      </c>
      <c r="M642" s="1" t="s">
        <v>323</v>
      </c>
      <c r="N642" s="1">
        <v>119</v>
      </c>
      <c r="O642" s="1" t="s">
        <v>1647</v>
      </c>
      <c r="P642" s="99">
        <v>102626</v>
      </c>
      <c r="R642" s="104" t="s">
        <v>1608</v>
      </c>
    </row>
    <row r="643" spans="1:18" hidden="1" x14ac:dyDescent="0.2">
      <c r="A643" s="8" t="str">
        <f t="shared" si="21"/>
        <v>SHURSR00113**C</v>
      </c>
      <c r="B643" s="1" t="s">
        <v>572</v>
      </c>
      <c r="C643" s="1" t="s">
        <v>552</v>
      </c>
      <c r="D643" s="4">
        <v>1.84</v>
      </c>
      <c r="E643" s="4">
        <v>2.87</v>
      </c>
      <c r="F643" s="1" t="s">
        <v>322</v>
      </c>
      <c r="G643" s="5">
        <v>0</v>
      </c>
      <c r="H643" s="5">
        <v>0</v>
      </c>
      <c r="I643" s="5">
        <v>68</v>
      </c>
      <c r="J643" s="5">
        <v>0</v>
      </c>
      <c r="K643" s="5">
        <v>0</v>
      </c>
      <c r="L643" s="5">
        <f t="shared" si="22"/>
        <v>68</v>
      </c>
      <c r="M643" s="1" t="s">
        <v>323</v>
      </c>
      <c r="N643" s="1">
        <v>66</v>
      </c>
      <c r="O643" s="1" t="s">
        <v>1660</v>
      </c>
      <c r="P643" s="3">
        <v>105561</v>
      </c>
    </row>
    <row r="644" spans="1:18" hidden="1" x14ac:dyDescent="0.2">
      <c r="A644" s="8" t="str">
        <f t="shared" si="21"/>
        <v>SHURSR00113**C</v>
      </c>
      <c r="B644" s="1" t="s">
        <v>572</v>
      </c>
      <c r="C644" s="1" t="s">
        <v>552</v>
      </c>
      <c r="D644" s="4">
        <v>2.87</v>
      </c>
      <c r="E644" s="4">
        <v>3.27</v>
      </c>
      <c r="F644" s="1" t="s">
        <v>334</v>
      </c>
      <c r="G644" s="5">
        <v>32</v>
      </c>
      <c r="H644" s="5">
        <v>0</v>
      </c>
      <c r="I644" s="5">
        <v>22</v>
      </c>
      <c r="J644" s="5">
        <v>0</v>
      </c>
      <c r="K644" s="5">
        <v>0</v>
      </c>
      <c r="L644" s="5">
        <f t="shared" si="22"/>
        <v>54</v>
      </c>
      <c r="M644" s="1" t="s">
        <v>456</v>
      </c>
      <c r="N644" s="1">
        <v>54</v>
      </c>
      <c r="O644" s="1" t="s">
        <v>1660</v>
      </c>
      <c r="P644" s="3">
        <v>105561</v>
      </c>
    </row>
    <row r="645" spans="1:18" hidden="1" x14ac:dyDescent="0.2">
      <c r="A645" s="8" t="str">
        <f t="shared" si="21"/>
        <v>SHURSR00113**C</v>
      </c>
      <c r="B645" s="1" t="s">
        <v>572</v>
      </c>
      <c r="C645" s="1" t="s">
        <v>552</v>
      </c>
      <c r="D645" s="4">
        <v>3.27</v>
      </c>
      <c r="E645" s="4">
        <v>3.63</v>
      </c>
      <c r="F645" s="1" t="s">
        <v>322</v>
      </c>
      <c r="G645" s="5">
        <v>0</v>
      </c>
      <c r="H645" s="5">
        <v>0</v>
      </c>
      <c r="I645" s="5">
        <v>22</v>
      </c>
      <c r="J645" s="5">
        <v>0</v>
      </c>
      <c r="K645" s="5">
        <v>0</v>
      </c>
      <c r="L645" s="5">
        <f t="shared" si="22"/>
        <v>22</v>
      </c>
      <c r="M645" s="1" t="s">
        <v>323</v>
      </c>
      <c r="N645" s="1">
        <v>22</v>
      </c>
      <c r="O645" s="1" t="s">
        <v>1660</v>
      </c>
      <c r="P645" s="3">
        <v>105561</v>
      </c>
    </row>
    <row r="646" spans="1:18" hidden="1" x14ac:dyDescent="0.2">
      <c r="A646" s="8" t="str">
        <f t="shared" si="21"/>
        <v>SHURSR00113**C</v>
      </c>
      <c r="B646" s="1" t="s">
        <v>572</v>
      </c>
      <c r="C646" s="1" t="s">
        <v>552</v>
      </c>
      <c r="D646" s="4">
        <v>3.63</v>
      </c>
      <c r="E646" s="4">
        <v>3.73</v>
      </c>
      <c r="F646" s="1" t="s">
        <v>329</v>
      </c>
      <c r="G646" s="5">
        <v>0</v>
      </c>
      <c r="H646" s="5">
        <v>0</v>
      </c>
      <c r="I646" s="5">
        <v>15</v>
      </c>
      <c r="J646" s="5">
        <v>0</v>
      </c>
      <c r="K646" s="5">
        <v>0</v>
      </c>
      <c r="L646" s="5">
        <f t="shared" si="22"/>
        <v>15</v>
      </c>
      <c r="M646" s="1" t="s">
        <v>605</v>
      </c>
      <c r="N646" s="1">
        <v>15</v>
      </c>
      <c r="O646" s="1" t="s">
        <v>1660</v>
      </c>
      <c r="P646" s="3">
        <v>105561</v>
      </c>
    </row>
    <row r="647" spans="1:18" hidden="1" x14ac:dyDescent="0.2">
      <c r="A647" s="8" t="str">
        <f t="shared" si="21"/>
        <v>SHURSR00113**C</v>
      </c>
      <c r="B647" s="1" t="s">
        <v>572</v>
      </c>
      <c r="C647" s="1" t="s">
        <v>552</v>
      </c>
      <c r="D647" s="4">
        <v>3.73</v>
      </c>
      <c r="E647" s="4">
        <v>4.16</v>
      </c>
      <c r="F647" s="1" t="s">
        <v>322</v>
      </c>
      <c r="G647" s="5">
        <v>0</v>
      </c>
      <c r="H647" s="5">
        <v>0</v>
      </c>
      <c r="I647" s="5">
        <v>28</v>
      </c>
      <c r="J647" s="5">
        <v>0</v>
      </c>
      <c r="K647" s="5">
        <v>0</v>
      </c>
      <c r="L647" s="5">
        <f t="shared" si="22"/>
        <v>28</v>
      </c>
      <c r="M647" s="1" t="s">
        <v>323</v>
      </c>
      <c r="N647" s="1">
        <v>28</v>
      </c>
      <c r="O647" s="1" t="s">
        <v>1660</v>
      </c>
      <c r="P647" s="3">
        <v>105561</v>
      </c>
    </row>
    <row r="648" spans="1:18" hidden="1" x14ac:dyDescent="0.2">
      <c r="A648" s="8" t="str">
        <f t="shared" si="21"/>
        <v>SHURSR00113**C</v>
      </c>
      <c r="B648" s="1" t="s">
        <v>572</v>
      </c>
      <c r="C648" s="1" t="s">
        <v>552</v>
      </c>
      <c r="D648" s="4">
        <v>4.16</v>
      </c>
      <c r="E648" s="4">
        <v>4.5</v>
      </c>
      <c r="F648" s="1">
        <v>6</v>
      </c>
      <c r="G648" s="5">
        <v>32</v>
      </c>
      <c r="H648" s="5">
        <v>0</v>
      </c>
      <c r="I648" s="5">
        <v>22</v>
      </c>
      <c r="J648" s="5">
        <v>0</v>
      </c>
      <c r="K648" s="5">
        <v>0</v>
      </c>
      <c r="L648" s="5">
        <f t="shared" si="22"/>
        <v>54</v>
      </c>
      <c r="M648" s="1" t="s">
        <v>703</v>
      </c>
      <c r="N648" s="1">
        <v>54</v>
      </c>
      <c r="O648" s="1" t="s">
        <v>1660</v>
      </c>
      <c r="P648" s="3">
        <v>105561</v>
      </c>
    </row>
    <row r="649" spans="1:18" hidden="1" x14ac:dyDescent="0.2">
      <c r="A649" s="8" t="str">
        <f t="shared" si="21"/>
        <v>SHURSR00113**C</v>
      </c>
      <c r="B649" s="1" t="s">
        <v>572</v>
      </c>
      <c r="C649" s="1" t="s">
        <v>552</v>
      </c>
      <c r="D649" s="4">
        <v>4.5</v>
      </c>
      <c r="E649" s="4">
        <v>6.64</v>
      </c>
      <c r="F649" s="1" t="s">
        <v>322</v>
      </c>
      <c r="G649" s="5">
        <v>0</v>
      </c>
      <c r="H649" s="5">
        <v>0</v>
      </c>
      <c r="I649" s="5">
        <v>101</v>
      </c>
      <c r="J649" s="5">
        <v>0</v>
      </c>
      <c r="K649" s="5">
        <v>0</v>
      </c>
      <c r="L649" s="5">
        <f t="shared" si="22"/>
        <v>101</v>
      </c>
      <c r="M649" s="1" t="s">
        <v>323</v>
      </c>
      <c r="N649" s="1">
        <v>139</v>
      </c>
      <c r="O649" s="1" t="s">
        <v>1660</v>
      </c>
      <c r="P649" s="3">
        <v>105561</v>
      </c>
    </row>
    <row r="650" spans="1:18" hidden="1" x14ac:dyDescent="0.2">
      <c r="A650" s="8" t="str">
        <f t="shared" si="21"/>
        <v>SHURSR00113**C</v>
      </c>
      <c r="B650" s="1" t="s">
        <v>572</v>
      </c>
      <c r="C650" s="1" t="s">
        <v>552</v>
      </c>
      <c r="D650" s="4">
        <v>6.64</v>
      </c>
      <c r="E650" s="4">
        <v>6.74</v>
      </c>
      <c r="F650" s="1" t="s">
        <v>329</v>
      </c>
      <c r="G650" s="5">
        <v>0</v>
      </c>
      <c r="H650" s="5">
        <v>0</v>
      </c>
      <c r="I650" s="5">
        <v>10</v>
      </c>
      <c r="J650" s="5">
        <v>0</v>
      </c>
      <c r="K650" s="5">
        <v>0</v>
      </c>
      <c r="L650" s="5">
        <f t="shared" si="22"/>
        <v>10</v>
      </c>
      <c r="M650" s="1" t="s">
        <v>606</v>
      </c>
      <c r="N650" s="1">
        <v>15</v>
      </c>
      <c r="O650" s="1" t="s">
        <v>1660</v>
      </c>
      <c r="P650" s="3">
        <v>105561</v>
      </c>
    </row>
    <row r="651" spans="1:18" x14ac:dyDescent="0.2">
      <c r="A651" s="8" t="str">
        <f t="shared" si="21"/>
        <v>SHURSR00162**C</v>
      </c>
      <c r="B651" s="1" t="s">
        <v>572</v>
      </c>
      <c r="C651" s="1" t="s">
        <v>607</v>
      </c>
      <c r="D651" s="4">
        <v>0</v>
      </c>
      <c r="E651" s="4">
        <v>0.23</v>
      </c>
      <c r="F651" s="1" t="s">
        <v>327</v>
      </c>
      <c r="G651" s="5">
        <v>0</v>
      </c>
      <c r="H651" s="5">
        <v>0</v>
      </c>
      <c r="I651" s="5">
        <v>51</v>
      </c>
      <c r="J651" s="5">
        <v>0</v>
      </c>
      <c r="K651" s="5">
        <v>0</v>
      </c>
      <c r="L651" s="5">
        <f t="shared" si="22"/>
        <v>51</v>
      </c>
      <c r="M651" s="1" t="s">
        <v>347</v>
      </c>
      <c r="N651" s="1">
        <v>51</v>
      </c>
      <c r="O651" s="1" t="s">
        <v>1647</v>
      </c>
      <c r="P651" s="99">
        <v>102626</v>
      </c>
      <c r="R651" s="104" t="s">
        <v>1608</v>
      </c>
    </row>
    <row r="652" spans="1:18" x14ac:dyDescent="0.2">
      <c r="A652" s="8" t="str">
        <f t="shared" si="21"/>
        <v>SHURSR00162**C</v>
      </c>
      <c r="B652" s="1" t="s">
        <v>572</v>
      </c>
      <c r="C652" s="1" t="s">
        <v>607</v>
      </c>
      <c r="D652" s="4">
        <v>0.23</v>
      </c>
      <c r="E652" s="4">
        <v>2.4500000000000002</v>
      </c>
      <c r="F652" s="1" t="s">
        <v>322</v>
      </c>
      <c r="G652" s="5">
        <v>0</v>
      </c>
      <c r="H652" s="5">
        <v>0</v>
      </c>
      <c r="I652" s="5">
        <v>143</v>
      </c>
      <c r="J652" s="5">
        <v>0</v>
      </c>
      <c r="K652" s="5">
        <v>0</v>
      </c>
      <c r="L652" s="5">
        <f t="shared" si="22"/>
        <v>143</v>
      </c>
      <c r="M652" s="1" t="s">
        <v>323</v>
      </c>
      <c r="N652" s="1">
        <v>143</v>
      </c>
      <c r="O652" s="1" t="s">
        <v>1647</v>
      </c>
      <c r="P652" s="99">
        <v>102626</v>
      </c>
      <c r="R652" s="104" t="s">
        <v>1608</v>
      </c>
    </row>
    <row r="653" spans="1:18" x14ac:dyDescent="0.2">
      <c r="A653" s="8" t="str">
        <f t="shared" si="21"/>
        <v>SHURSR00162**C</v>
      </c>
      <c r="B653" s="1" t="s">
        <v>572</v>
      </c>
      <c r="C653" s="1" t="s">
        <v>607</v>
      </c>
      <c r="D653" s="4">
        <v>2.4500000000000002</v>
      </c>
      <c r="E653" s="4">
        <v>2.75</v>
      </c>
      <c r="F653" s="1" t="s">
        <v>462</v>
      </c>
      <c r="G653" s="5">
        <v>16</v>
      </c>
      <c r="H653" s="5">
        <v>0</v>
      </c>
      <c r="I653" s="5">
        <v>35</v>
      </c>
      <c r="J653" s="5">
        <v>0</v>
      </c>
      <c r="K653" s="5">
        <v>0</v>
      </c>
      <c r="L653" s="5">
        <f t="shared" si="22"/>
        <v>51</v>
      </c>
      <c r="M653" s="1" t="s">
        <v>639</v>
      </c>
      <c r="N653" s="1">
        <v>51</v>
      </c>
      <c r="O653" s="1" t="s">
        <v>1647</v>
      </c>
      <c r="P653" s="99">
        <v>102626</v>
      </c>
      <c r="R653" s="104" t="s">
        <v>1608</v>
      </c>
    </row>
    <row r="654" spans="1:18" x14ac:dyDescent="0.2">
      <c r="A654" s="8" t="str">
        <f t="shared" si="21"/>
        <v>SHURSR00162**C</v>
      </c>
      <c r="B654" s="1" t="s">
        <v>572</v>
      </c>
      <c r="C654" s="1" t="s">
        <v>607</v>
      </c>
      <c r="D654" s="4">
        <v>2.75</v>
      </c>
      <c r="E654" s="4">
        <v>3.51</v>
      </c>
      <c r="F654" s="1" t="s">
        <v>322</v>
      </c>
      <c r="G654" s="5">
        <v>0</v>
      </c>
      <c r="H654" s="5">
        <v>0</v>
      </c>
      <c r="I654" s="5">
        <v>49</v>
      </c>
      <c r="J654" s="5">
        <v>0</v>
      </c>
      <c r="K654" s="5">
        <v>0</v>
      </c>
      <c r="L654" s="5">
        <f t="shared" si="22"/>
        <v>49</v>
      </c>
      <c r="M654" s="1" t="s">
        <v>323</v>
      </c>
      <c r="N654" s="1">
        <v>49</v>
      </c>
      <c r="O654" s="1" t="s">
        <v>1647</v>
      </c>
      <c r="P654" s="99">
        <v>102626</v>
      </c>
      <c r="R654" s="104" t="s">
        <v>1608</v>
      </c>
    </row>
    <row r="655" spans="1:18" x14ac:dyDescent="0.2">
      <c r="A655" s="8" t="str">
        <f t="shared" si="21"/>
        <v>SHURSR00162**C</v>
      </c>
      <c r="B655" s="1" t="s">
        <v>572</v>
      </c>
      <c r="C655" s="1" t="s">
        <v>607</v>
      </c>
      <c r="D655" s="4">
        <v>3.51</v>
      </c>
      <c r="E655" s="4">
        <v>3.81</v>
      </c>
      <c r="F655" s="1" t="s">
        <v>462</v>
      </c>
      <c r="G655" s="5">
        <v>16</v>
      </c>
      <c r="H655" s="5">
        <v>0</v>
      </c>
      <c r="I655" s="5">
        <v>28</v>
      </c>
      <c r="J655" s="5">
        <v>0</v>
      </c>
      <c r="K655" s="5">
        <v>0</v>
      </c>
      <c r="L655" s="5">
        <f t="shared" si="22"/>
        <v>44</v>
      </c>
      <c r="M655" s="1" t="s">
        <v>640</v>
      </c>
      <c r="N655" s="1">
        <v>44</v>
      </c>
      <c r="O655" s="1" t="s">
        <v>1647</v>
      </c>
      <c r="P655" s="99">
        <v>102626</v>
      </c>
      <c r="R655" s="104" t="s">
        <v>1608</v>
      </c>
    </row>
    <row r="656" spans="1:18" x14ac:dyDescent="0.2">
      <c r="A656" s="8" t="str">
        <f t="shared" si="21"/>
        <v>SHURSR00162**C</v>
      </c>
      <c r="B656" s="1" t="s">
        <v>572</v>
      </c>
      <c r="C656" s="1" t="s">
        <v>607</v>
      </c>
      <c r="D656" s="4">
        <v>3.81</v>
      </c>
      <c r="E656" s="4">
        <v>6.99</v>
      </c>
      <c r="F656" s="1" t="s">
        <v>322</v>
      </c>
      <c r="G656" s="5">
        <v>0</v>
      </c>
      <c r="H656" s="5">
        <v>0</v>
      </c>
      <c r="I656" s="5">
        <v>208</v>
      </c>
      <c r="J656" s="5">
        <v>0</v>
      </c>
      <c r="K656" s="5">
        <v>0</v>
      </c>
      <c r="L656" s="5">
        <f t="shared" si="22"/>
        <v>208</v>
      </c>
      <c r="M656" s="1" t="s">
        <v>323</v>
      </c>
      <c r="N656" s="1">
        <v>208</v>
      </c>
      <c r="O656" s="1" t="s">
        <v>1647</v>
      </c>
      <c r="P656" s="99">
        <v>102626</v>
      </c>
      <c r="R656" s="104" t="s">
        <v>1608</v>
      </c>
    </row>
    <row r="657" spans="1:18" x14ac:dyDescent="0.2">
      <c r="A657" s="8" t="str">
        <f t="shared" si="21"/>
        <v>SHURSR00162**C</v>
      </c>
      <c r="B657" s="1" t="s">
        <v>572</v>
      </c>
      <c r="C657" s="1" t="s">
        <v>607</v>
      </c>
      <c r="D657" s="4">
        <v>6.99</v>
      </c>
      <c r="E657" s="4">
        <v>7.39</v>
      </c>
      <c r="F657" s="1" t="s">
        <v>334</v>
      </c>
      <c r="G657" s="5">
        <v>32</v>
      </c>
      <c r="H657" s="5">
        <v>0</v>
      </c>
      <c r="I657" s="5">
        <v>22</v>
      </c>
      <c r="J657" s="5">
        <v>0</v>
      </c>
      <c r="K657" s="5">
        <v>0</v>
      </c>
      <c r="L657" s="5">
        <f t="shared" si="22"/>
        <v>54</v>
      </c>
      <c r="M657" s="1" t="s">
        <v>615</v>
      </c>
      <c r="N657" s="1">
        <v>54</v>
      </c>
      <c r="O657" s="1" t="s">
        <v>1647</v>
      </c>
      <c r="P657" s="99">
        <v>102626</v>
      </c>
      <c r="R657" s="104" t="s">
        <v>1608</v>
      </c>
    </row>
    <row r="658" spans="1:18" x14ac:dyDescent="0.2">
      <c r="A658" s="8" t="str">
        <f t="shared" si="21"/>
        <v>SHURSR00162**C</v>
      </c>
      <c r="B658" s="1" t="s">
        <v>572</v>
      </c>
      <c r="C658" s="1" t="s">
        <v>607</v>
      </c>
      <c r="D658" s="4">
        <v>7.39</v>
      </c>
      <c r="E658" s="4">
        <v>8.94</v>
      </c>
      <c r="F658" s="1" t="s">
        <v>322</v>
      </c>
      <c r="G658" s="5">
        <v>0</v>
      </c>
      <c r="H658" s="5">
        <v>0</v>
      </c>
      <c r="I658" s="5">
        <v>102</v>
      </c>
      <c r="J658" s="5">
        <v>0</v>
      </c>
      <c r="K658" s="5">
        <v>0</v>
      </c>
      <c r="L658" s="5">
        <f t="shared" si="22"/>
        <v>102</v>
      </c>
      <c r="M658" s="1" t="s">
        <v>323</v>
      </c>
      <c r="N658" s="1">
        <v>102</v>
      </c>
      <c r="O658" s="1" t="s">
        <v>1647</v>
      </c>
      <c r="P658" s="99">
        <v>102626</v>
      </c>
      <c r="R658" s="104" t="s">
        <v>1608</v>
      </c>
    </row>
    <row r="659" spans="1:18" hidden="1" x14ac:dyDescent="0.2">
      <c r="A659" s="8" t="str">
        <f t="shared" si="21"/>
        <v>SHURSR00162**C</v>
      </c>
      <c r="B659" s="1" t="s">
        <v>572</v>
      </c>
      <c r="C659" s="1" t="s">
        <v>607</v>
      </c>
      <c r="D659" s="4">
        <v>8.94</v>
      </c>
      <c r="E659" s="4">
        <v>10.06</v>
      </c>
      <c r="F659" s="1" t="s">
        <v>322</v>
      </c>
      <c r="G659" s="5">
        <v>0</v>
      </c>
      <c r="H659" s="5">
        <v>0</v>
      </c>
      <c r="I659" s="5">
        <v>119</v>
      </c>
      <c r="J659" s="5">
        <v>0</v>
      </c>
      <c r="K659" s="5">
        <v>0</v>
      </c>
      <c r="L659" s="5">
        <f t="shared" si="22"/>
        <v>119</v>
      </c>
      <c r="M659" s="1" t="s">
        <v>323</v>
      </c>
      <c r="N659" s="1">
        <v>119</v>
      </c>
      <c r="O659" s="1" t="s">
        <v>1674</v>
      </c>
      <c r="P659" s="99">
        <v>108032</v>
      </c>
    </row>
    <row r="660" spans="1:18" hidden="1" x14ac:dyDescent="0.2">
      <c r="A660" s="8" t="str">
        <f t="shared" si="21"/>
        <v>SHURSR00162**C</v>
      </c>
      <c r="B660" s="1" t="s">
        <v>572</v>
      </c>
      <c r="C660" s="1" t="s">
        <v>607</v>
      </c>
      <c r="D660" s="4">
        <v>10.06</v>
      </c>
      <c r="E660" s="4">
        <v>10.46</v>
      </c>
      <c r="F660" s="1" t="s">
        <v>334</v>
      </c>
      <c r="G660" s="5">
        <v>32</v>
      </c>
      <c r="H660" s="5">
        <v>0</v>
      </c>
      <c r="I660" s="5">
        <v>22</v>
      </c>
      <c r="J660" s="5">
        <v>0</v>
      </c>
      <c r="K660" s="5">
        <v>0</v>
      </c>
      <c r="L660" s="5">
        <f t="shared" si="22"/>
        <v>54</v>
      </c>
      <c r="M660" s="1" t="s">
        <v>608</v>
      </c>
      <c r="N660" s="1">
        <v>54</v>
      </c>
      <c r="O660" s="1" t="s">
        <v>1674</v>
      </c>
      <c r="P660" s="99">
        <v>108032</v>
      </c>
    </row>
    <row r="661" spans="1:18" hidden="1" x14ac:dyDescent="0.2">
      <c r="A661" s="8" t="str">
        <f t="shared" si="21"/>
        <v>SHURSR00162**C</v>
      </c>
      <c r="B661" s="1" t="s">
        <v>572</v>
      </c>
      <c r="C661" s="1" t="s">
        <v>607</v>
      </c>
      <c r="D661" s="4">
        <v>10.46</v>
      </c>
      <c r="E661" s="4">
        <v>12.61</v>
      </c>
      <c r="F661" s="1" t="s">
        <v>322</v>
      </c>
      <c r="G661" s="5">
        <v>0</v>
      </c>
      <c r="H661" s="5">
        <v>0</v>
      </c>
      <c r="I661" s="5">
        <v>141</v>
      </c>
      <c r="J661" s="5">
        <v>0</v>
      </c>
      <c r="K661" s="5">
        <v>0</v>
      </c>
      <c r="L661" s="5">
        <f t="shared" si="22"/>
        <v>141</v>
      </c>
      <c r="M661" s="1" t="s">
        <v>323</v>
      </c>
      <c r="N661" s="1">
        <v>141</v>
      </c>
      <c r="O661" s="1" t="s">
        <v>1674</v>
      </c>
      <c r="P661" s="99">
        <v>108032</v>
      </c>
    </row>
    <row r="662" spans="1:18" x14ac:dyDescent="0.2">
      <c r="A662" s="8" t="str">
        <f t="shared" si="21"/>
        <v>SHURSR00162**C</v>
      </c>
      <c r="B662" s="1" t="s">
        <v>572</v>
      </c>
      <c r="C662" s="1" t="s">
        <v>607</v>
      </c>
      <c r="D662" s="4">
        <v>13.02</v>
      </c>
      <c r="E662" s="4">
        <v>16.73</v>
      </c>
      <c r="F662" s="1" t="s">
        <v>322</v>
      </c>
      <c r="G662" s="5">
        <v>0</v>
      </c>
      <c r="H662" s="5">
        <v>0</v>
      </c>
      <c r="I662" s="5">
        <v>254</v>
      </c>
      <c r="J662" s="5">
        <v>0</v>
      </c>
      <c r="K662" s="5">
        <v>0</v>
      </c>
      <c r="L662" s="5">
        <f t="shared" si="22"/>
        <v>254</v>
      </c>
      <c r="M662" s="1" t="s">
        <v>323</v>
      </c>
      <c r="N662" s="1">
        <v>254</v>
      </c>
      <c r="O662" s="1" t="s">
        <v>1647</v>
      </c>
      <c r="P662" s="99">
        <v>102626</v>
      </c>
      <c r="R662" s="104" t="s">
        <v>1608</v>
      </c>
    </row>
    <row r="663" spans="1:18" x14ac:dyDescent="0.2">
      <c r="A663" s="8" t="str">
        <f t="shared" si="21"/>
        <v>SHURSR00162**C</v>
      </c>
      <c r="B663" s="1" t="s">
        <v>572</v>
      </c>
      <c r="C663" s="1" t="s">
        <v>607</v>
      </c>
      <c r="D663" s="4">
        <v>16.73</v>
      </c>
      <c r="E663" s="4">
        <v>17.89</v>
      </c>
      <c r="F663" s="1" t="s">
        <v>329</v>
      </c>
      <c r="G663" s="5">
        <v>0</v>
      </c>
      <c r="H663" s="5">
        <v>0</v>
      </c>
      <c r="I663" s="5">
        <v>151</v>
      </c>
      <c r="J663" s="5">
        <v>0</v>
      </c>
      <c r="K663" s="5">
        <v>0</v>
      </c>
      <c r="L663" s="5">
        <f t="shared" si="22"/>
        <v>151</v>
      </c>
      <c r="M663" s="1" t="s">
        <v>609</v>
      </c>
      <c r="N663" s="1">
        <v>151</v>
      </c>
      <c r="O663" s="1" t="s">
        <v>1647</v>
      </c>
      <c r="P663" s="99">
        <v>102626</v>
      </c>
      <c r="R663" s="104" t="s">
        <v>1608</v>
      </c>
    </row>
    <row r="664" spans="1:18" x14ac:dyDescent="0.2">
      <c r="A664" s="8" t="str">
        <f t="shared" si="21"/>
        <v>SHURSR00162**C</v>
      </c>
      <c r="B664" s="1" t="s">
        <v>572</v>
      </c>
      <c r="C664" s="1" t="s">
        <v>607</v>
      </c>
      <c r="D664" s="4">
        <v>17.89</v>
      </c>
      <c r="E664" s="4">
        <v>18.8</v>
      </c>
      <c r="F664" s="1" t="s">
        <v>322</v>
      </c>
      <c r="G664" s="5">
        <v>0</v>
      </c>
      <c r="H664" s="5">
        <v>0</v>
      </c>
      <c r="I664" s="5">
        <v>60</v>
      </c>
      <c r="J664" s="5">
        <v>0</v>
      </c>
      <c r="K664" s="5">
        <v>0</v>
      </c>
      <c r="L664" s="5">
        <f t="shared" si="22"/>
        <v>60</v>
      </c>
      <c r="M664" s="1" t="s">
        <v>323</v>
      </c>
      <c r="N664" s="1">
        <v>60</v>
      </c>
      <c r="O664" s="1" t="s">
        <v>1647</v>
      </c>
      <c r="P664" s="99">
        <v>102626</v>
      </c>
      <c r="R664" s="104" t="s">
        <v>1608</v>
      </c>
    </row>
    <row r="665" spans="1:18" x14ac:dyDescent="0.2">
      <c r="A665" s="8" t="str">
        <f t="shared" si="21"/>
        <v>SHURSR00162**C</v>
      </c>
      <c r="B665" s="1" t="s">
        <v>572</v>
      </c>
      <c r="C665" s="1" t="s">
        <v>607</v>
      </c>
      <c r="D665" s="4">
        <v>18.8</v>
      </c>
      <c r="E665" s="4">
        <v>19</v>
      </c>
      <c r="F665" s="1" t="s">
        <v>334</v>
      </c>
      <c r="G665" s="5">
        <v>16</v>
      </c>
      <c r="H665" s="5">
        <v>0</v>
      </c>
      <c r="I665" s="5">
        <v>11</v>
      </c>
      <c r="J665" s="5">
        <v>0</v>
      </c>
      <c r="K665" s="5">
        <v>0</v>
      </c>
      <c r="L665" s="5">
        <f t="shared" si="22"/>
        <v>27</v>
      </c>
      <c r="M665" s="1" t="s">
        <v>610</v>
      </c>
      <c r="N665" s="1">
        <v>27</v>
      </c>
      <c r="O665" s="1" t="s">
        <v>1647</v>
      </c>
      <c r="P665" s="99">
        <v>102626</v>
      </c>
      <c r="R665" s="104" t="s">
        <v>1608</v>
      </c>
    </row>
    <row r="666" spans="1:18" hidden="1" x14ac:dyDescent="0.2">
      <c r="A666" s="8" t="str">
        <f t="shared" si="21"/>
        <v>SHURSR00162**C</v>
      </c>
      <c r="B666" s="1" t="s">
        <v>572</v>
      </c>
      <c r="C666" s="1" t="s">
        <v>607</v>
      </c>
      <c r="D666" s="4">
        <v>19.98</v>
      </c>
      <c r="E666" s="4">
        <v>20.149999999999999</v>
      </c>
      <c r="F666" s="1" t="s">
        <v>324</v>
      </c>
      <c r="G666" s="5">
        <v>0</v>
      </c>
      <c r="H666" s="5">
        <v>0</v>
      </c>
      <c r="I666" s="5">
        <v>11</v>
      </c>
      <c r="J666" s="5">
        <v>0</v>
      </c>
      <c r="K666" s="5">
        <v>0</v>
      </c>
      <c r="L666" s="5">
        <f t="shared" si="22"/>
        <v>11</v>
      </c>
      <c r="M666" s="1" t="s">
        <v>611</v>
      </c>
      <c r="N666" s="1">
        <v>11</v>
      </c>
      <c r="O666" s="1" t="s">
        <v>1662</v>
      </c>
      <c r="P666" s="99">
        <v>101390</v>
      </c>
    </row>
    <row r="667" spans="1:18" hidden="1" x14ac:dyDescent="0.2">
      <c r="A667" s="8" t="str">
        <f t="shared" si="21"/>
        <v>SHURSR00162**C</v>
      </c>
      <c r="B667" s="1" t="s">
        <v>572</v>
      </c>
      <c r="C667" s="1" t="s">
        <v>607</v>
      </c>
      <c r="D667" s="4">
        <v>20.149999999999999</v>
      </c>
      <c r="E667" s="4">
        <v>23.64</v>
      </c>
      <c r="F667" s="1" t="s">
        <v>322</v>
      </c>
      <c r="G667" s="5">
        <v>0</v>
      </c>
      <c r="H667" s="5">
        <v>0</v>
      </c>
      <c r="I667" s="5">
        <v>196</v>
      </c>
      <c r="J667" s="5">
        <v>0</v>
      </c>
      <c r="K667" s="5">
        <v>0</v>
      </c>
      <c r="L667" s="5">
        <f t="shared" si="22"/>
        <v>196</v>
      </c>
      <c r="M667" s="1" t="s">
        <v>323</v>
      </c>
      <c r="N667" s="1">
        <v>196</v>
      </c>
      <c r="O667" s="1" t="s">
        <v>1662</v>
      </c>
      <c r="P667" s="99">
        <v>101390</v>
      </c>
    </row>
    <row r="668" spans="1:18" hidden="1" x14ac:dyDescent="0.2">
      <c r="A668" s="8" t="str">
        <f t="shared" si="21"/>
        <v>SHURSR00162**C</v>
      </c>
      <c r="B668" s="1" t="s">
        <v>572</v>
      </c>
      <c r="C668" s="1" t="s">
        <v>607</v>
      </c>
      <c r="D668" s="4">
        <v>24.97</v>
      </c>
      <c r="E668" s="4">
        <v>26.89</v>
      </c>
      <c r="F668" s="1" t="s">
        <v>322</v>
      </c>
      <c r="G668" s="5">
        <v>0</v>
      </c>
      <c r="H668" s="5">
        <v>0</v>
      </c>
      <c r="I668" s="5">
        <v>130</v>
      </c>
      <c r="J668" s="5">
        <v>0</v>
      </c>
      <c r="K668" s="5">
        <v>0</v>
      </c>
      <c r="L668" s="5">
        <f t="shared" si="22"/>
        <v>130</v>
      </c>
      <c r="M668" s="1" t="s">
        <v>323</v>
      </c>
      <c r="N668" s="1">
        <v>130</v>
      </c>
      <c r="O668" s="1" t="s">
        <v>1662</v>
      </c>
      <c r="P668" s="96">
        <v>101390</v>
      </c>
    </row>
    <row r="669" spans="1:18" hidden="1" x14ac:dyDescent="0.2">
      <c r="A669" s="8" t="str">
        <f t="shared" si="21"/>
        <v>SHURSR00162**C</v>
      </c>
      <c r="B669" s="1" t="s">
        <v>572</v>
      </c>
      <c r="C669" s="1" t="s">
        <v>607</v>
      </c>
      <c r="D669" s="4">
        <v>26.89</v>
      </c>
      <c r="E669" s="4">
        <v>27.27</v>
      </c>
      <c r="F669" s="1" t="s">
        <v>612</v>
      </c>
      <c r="G669" s="5">
        <v>39</v>
      </c>
      <c r="H669" s="5">
        <v>0</v>
      </c>
      <c r="I669" s="5">
        <v>40</v>
      </c>
      <c r="J669" s="5">
        <v>0</v>
      </c>
      <c r="K669" s="5">
        <v>0</v>
      </c>
      <c r="L669" s="5">
        <f t="shared" si="22"/>
        <v>79</v>
      </c>
      <c r="M669" s="1" t="s">
        <v>613</v>
      </c>
      <c r="N669" s="1">
        <v>79</v>
      </c>
      <c r="O669" s="1" t="s">
        <v>1662</v>
      </c>
      <c r="P669" s="96">
        <v>101390</v>
      </c>
    </row>
    <row r="670" spans="1:18" hidden="1" x14ac:dyDescent="0.2">
      <c r="A670" s="8" t="str">
        <f t="shared" si="21"/>
        <v>SHURSR00162**C</v>
      </c>
      <c r="B670" s="1" t="s">
        <v>572</v>
      </c>
      <c r="C670" s="1" t="s">
        <v>607</v>
      </c>
      <c r="D670" s="4">
        <v>27.27</v>
      </c>
      <c r="E670" s="4">
        <v>28.29</v>
      </c>
      <c r="F670" s="1" t="s">
        <v>322</v>
      </c>
      <c r="G670" s="5">
        <v>0</v>
      </c>
      <c r="H670" s="5">
        <v>0</v>
      </c>
      <c r="I670" s="5">
        <v>66</v>
      </c>
      <c r="J670" s="5">
        <v>0</v>
      </c>
      <c r="K670" s="5">
        <v>0</v>
      </c>
      <c r="L670" s="5">
        <f t="shared" si="22"/>
        <v>66</v>
      </c>
      <c r="M670" s="1" t="s">
        <v>323</v>
      </c>
      <c r="N670" s="1">
        <v>66</v>
      </c>
      <c r="O670" s="1" t="s">
        <v>1662</v>
      </c>
      <c r="P670" s="96">
        <v>101390</v>
      </c>
    </row>
    <row r="671" spans="1:18" hidden="1" x14ac:dyDescent="0.2">
      <c r="A671" s="8" t="str">
        <f t="shared" si="21"/>
        <v>SHURSR00162**C</v>
      </c>
      <c r="B671" s="1" t="s">
        <v>572</v>
      </c>
      <c r="C671" s="1" t="s">
        <v>607</v>
      </c>
      <c r="D671" s="4">
        <v>28.29</v>
      </c>
      <c r="E671" s="4">
        <v>28.65</v>
      </c>
      <c r="F671" s="1" t="s">
        <v>462</v>
      </c>
      <c r="G671" s="5">
        <v>39</v>
      </c>
      <c r="H671" s="5">
        <v>0</v>
      </c>
      <c r="I671" s="5">
        <v>40</v>
      </c>
      <c r="J671" s="5">
        <v>0</v>
      </c>
      <c r="K671" s="5">
        <v>0</v>
      </c>
      <c r="L671" s="5">
        <f t="shared" si="22"/>
        <v>79</v>
      </c>
      <c r="M671" s="1" t="s">
        <v>614</v>
      </c>
      <c r="N671" s="1">
        <v>79</v>
      </c>
      <c r="O671" s="1" t="s">
        <v>1662</v>
      </c>
      <c r="P671" s="96">
        <v>101390</v>
      </c>
    </row>
    <row r="672" spans="1:18" hidden="1" x14ac:dyDescent="0.2">
      <c r="A672" s="8" t="str">
        <f t="shared" si="21"/>
        <v>SHURSR00162**C</v>
      </c>
      <c r="B672" s="1" t="s">
        <v>572</v>
      </c>
      <c r="C672" s="1" t="s">
        <v>607</v>
      </c>
      <c r="D672" s="4">
        <v>28.65</v>
      </c>
      <c r="E672" s="4">
        <v>29.02</v>
      </c>
      <c r="F672" s="1" t="s">
        <v>322</v>
      </c>
      <c r="G672" s="5">
        <v>0</v>
      </c>
      <c r="H672" s="5">
        <v>0</v>
      </c>
      <c r="I672" s="5">
        <v>28</v>
      </c>
      <c r="J672" s="5">
        <v>0</v>
      </c>
      <c r="K672" s="5">
        <v>0</v>
      </c>
      <c r="L672" s="5">
        <f t="shared" si="22"/>
        <v>28</v>
      </c>
      <c r="M672" s="1" t="s">
        <v>323</v>
      </c>
      <c r="N672" s="1">
        <v>28</v>
      </c>
      <c r="O672" s="1" t="s">
        <v>1662</v>
      </c>
      <c r="P672" s="96">
        <v>101390</v>
      </c>
    </row>
    <row r="673" spans="1:17" hidden="1" x14ac:dyDescent="0.2">
      <c r="A673" s="8" t="str">
        <f t="shared" si="21"/>
        <v>SHURSR00269**C</v>
      </c>
      <c r="B673" s="1" t="s">
        <v>572</v>
      </c>
      <c r="C673" s="1" t="s">
        <v>556</v>
      </c>
      <c r="D673" s="4">
        <v>0</v>
      </c>
      <c r="E673" s="4">
        <v>0.2</v>
      </c>
      <c r="F673" s="1" t="s">
        <v>334</v>
      </c>
      <c r="G673" s="5">
        <v>16</v>
      </c>
      <c r="H673" s="5">
        <v>0</v>
      </c>
      <c r="I673" s="5">
        <v>17</v>
      </c>
      <c r="J673" s="5">
        <v>0</v>
      </c>
      <c r="K673" s="5">
        <v>0</v>
      </c>
      <c r="L673" s="5">
        <f t="shared" si="22"/>
        <v>33</v>
      </c>
      <c r="M673" s="1" t="s">
        <v>456</v>
      </c>
      <c r="N673" s="1">
        <v>27</v>
      </c>
      <c r="O673" s="1" t="s">
        <v>1674</v>
      </c>
      <c r="P673" s="99">
        <v>108032</v>
      </c>
    </row>
    <row r="674" spans="1:17" hidden="1" x14ac:dyDescent="0.2">
      <c r="A674" s="8" t="str">
        <f t="shared" si="21"/>
        <v>SHURSR00269**C</v>
      </c>
      <c r="B674" s="1" t="s">
        <v>572</v>
      </c>
      <c r="C674" s="1" t="s">
        <v>556</v>
      </c>
      <c r="D674" s="4">
        <v>0.2</v>
      </c>
      <c r="E674" s="4">
        <v>1.8</v>
      </c>
      <c r="F674" s="1" t="s">
        <v>322</v>
      </c>
      <c r="G674" s="5">
        <v>0</v>
      </c>
      <c r="H674" s="5">
        <v>0</v>
      </c>
      <c r="I674" s="5">
        <v>104</v>
      </c>
      <c r="J674" s="5">
        <v>0</v>
      </c>
      <c r="K674" s="5">
        <v>0</v>
      </c>
      <c r="L674" s="5">
        <f t="shared" si="22"/>
        <v>104</v>
      </c>
      <c r="M674" s="1" t="s">
        <v>323</v>
      </c>
      <c r="N674" s="1">
        <v>107</v>
      </c>
      <c r="O674" s="1" t="s">
        <v>1674</v>
      </c>
      <c r="P674" s="99">
        <v>108032</v>
      </c>
    </row>
    <row r="675" spans="1:17" hidden="1" x14ac:dyDescent="0.2">
      <c r="A675" s="8" t="str">
        <f t="shared" si="21"/>
        <v>SHURSR00269**C</v>
      </c>
      <c r="B675" s="1" t="s">
        <v>572</v>
      </c>
      <c r="C675" s="1" t="s">
        <v>556</v>
      </c>
      <c r="D675" s="4">
        <v>1.8</v>
      </c>
      <c r="E675" s="4">
        <v>2.14</v>
      </c>
      <c r="F675" s="1" t="s">
        <v>324</v>
      </c>
      <c r="G675" s="5">
        <v>0</v>
      </c>
      <c r="H675" s="5">
        <v>0</v>
      </c>
      <c r="I675" s="5">
        <v>22</v>
      </c>
      <c r="J675" s="5">
        <v>0</v>
      </c>
      <c r="K675" s="5">
        <v>0</v>
      </c>
      <c r="L675" s="5">
        <f t="shared" si="22"/>
        <v>22</v>
      </c>
      <c r="M675" s="1" t="s">
        <v>616</v>
      </c>
      <c r="N675" s="1">
        <v>22</v>
      </c>
      <c r="O675" s="1" t="s">
        <v>1674</v>
      </c>
      <c r="P675" s="99">
        <v>108032</v>
      </c>
    </row>
    <row r="676" spans="1:17" hidden="1" x14ac:dyDescent="0.2">
      <c r="A676" s="8" t="str">
        <f t="shared" si="21"/>
        <v>SHURSR00269**C</v>
      </c>
      <c r="B676" s="1" t="s">
        <v>572</v>
      </c>
      <c r="C676" s="1" t="s">
        <v>556</v>
      </c>
      <c r="D676" s="4">
        <v>2.14</v>
      </c>
      <c r="E676" s="4">
        <v>5.73</v>
      </c>
      <c r="F676" s="1" t="s">
        <v>322</v>
      </c>
      <c r="G676" s="5">
        <v>0</v>
      </c>
      <c r="H676" s="5">
        <v>0</v>
      </c>
      <c r="I676" s="5">
        <v>221</v>
      </c>
      <c r="J676" s="5">
        <v>0</v>
      </c>
      <c r="K676" s="5">
        <v>0</v>
      </c>
      <c r="L676" s="5">
        <f t="shared" si="22"/>
        <v>221</v>
      </c>
      <c r="M676" s="1" t="s">
        <v>323</v>
      </c>
      <c r="N676" s="1">
        <v>218</v>
      </c>
      <c r="O676" s="1" t="s">
        <v>1674</v>
      </c>
      <c r="P676" s="99">
        <v>108032</v>
      </c>
    </row>
    <row r="677" spans="1:17" hidden="1" x14ac:dyDescent="0.2">
      <c r="A677" s="8" t="str">
        <f t="shared" si="21"/>
        <v>SHURSR00303**C</v>
      </c>
      <c r="B677" s="1" t="s">
        <v>572</v>
      </c>
      <c r="C677" s="1" t="s">
        <v>617</v>
      </c>
      <c r="D677" s="4">
        <v>0</v>
      </c>
      <c r="E677" s="4">
        <v>0.2</v>
      </c>
      <c r="F677" s="1" t="s">
        <v>334</v>
      </c>
      <c r="G677" s="5">
        <v>31</v>
      </c>
      <c r="H677" s="5">
        <v>0</v>
      </c>
      <c r="I677" s="5">
        <v>14</v>
      </c>
      <c r="J677" s="5">
        <v>0</v>
      </c>
      <c r="K677" s="5">
        <v>0</v>
      </c>
      <c r="L677" s="5">
        <f t="shared" si="22"/>
        <v>45</v>
      </c>
      <c r="M677" s="1" t="s">
        <v>575</v>
      </c>
      <c r="N677" s="1">
        <v>27</v>
      </c>
      <c r="O677" s="1" t="s">
        <v>1675</v>
      </c>
      <c r="P677" s="96">
        <v>116943</v>
      </c>
    </row>
    <row r="678" spans="1:17" hidden="1" x14ac:dyDescent="0.2">
      <c r="A678" s="8" t="str">
        <f t="shared" si="21"/>
        <v>SHURSR00303**C</v>
      </c>
      <c r="B678" s="1" t="s">
        <v>572</v>
      </c>
      <c r="C678" s="1" t="s">
        <v>617</v>
      </c>
      <c r="D678" s="4">
        <v>0.2</v>
      </c>
      <c r="E678" s="4">
        <v>0.38</v>
      </c>
      <c r="F678" s="1" t="s">
        <v>322</v>
      </c>
      <c r="G678" s="5">
        <v>0</v>
      </c>
      <c r="H678" s="5">
        <v>0</v>
      </c>
      <c r="I678" s="5">
        <f>(E678-D678)*66</f>
        <v>11.879999999999999</v>
      </c>
      <c r="J678" s="5">
        <v>0</v>
      </c>
      <c r="K678" s="5">
        <v>0</v>
      </c>
      <c r="L678" s="5">
        <f t="shared" si="22"/>
        <v>11.879999999999999</v>
      </c>
      <c r="M678" s="1" t="s">
        <v>323</v>
      </c>
      <c r="N678" s="1">
        <v>12</v>
      </c>
      <c r="O678" s="1" t="s">
        <v>1675</v>
      </c>
      <c r="P678" s="96">
        <v>116943</v>
      </c>
    </row>
    <row r="679" spans="1:17" hidden="1" x14ac:dyDescent="0.2">
      <c r="A679" s="8" t="str">
        <f t="shared" si="21"/>
        <v>SHURSR00303**C</v>
      </c>
      <c r="B679" s="1" t="s">
        <v>572</v>
      </c>
      <c r="C679" s="1" t="s">
        <v>617</v>
      </c>
      <c r="D679" s="4">
        <v>0.38</v>
      </c>
      <c r="E679" s="4">
        <v>0.78</v>
      </c>
      <c r="F679" s="1" t="s">
        <v>334</v>
      </c>
      <c r="G679" s="5">
        <v>16</v>
      </c>
      <c r="H679" s="5">
        <v>0</v>
      </c>
      <c r="I679" s="5">
        <v>11</v>
      </c>
      <c r="J679" s="5">
        <v>0</v>
      </c>
      <c r="K679" s="5">
        <v>0</v>
      </c>
      <c r="L679" s="5">
        <f t="shared" si="22"/>
        <v>27</v>
      </c>
      <c r="M679" s="1" t="s">
        <v>618</v>
      </c>
      <c r="N679" s="1">
        <v>27</v>
      </c>
      <c r="O679" s="1" t="s">
        <v>1675</v>
      </c>
      <c r="P679" s="96">
        <v>116943</v>
      </c>
    </row>
    <row r="680" spans="1:17" hidden="1" x14ac:dyDescent="0.2">
      <c r="A680" s="8" t="str">
        <f t="shared" si="21"/>
        <v>SHURSR00303**C</v>
      </c>
      <c r="B680" s="1" t="s">
        <v>572</v>
      </c>
      <c r="C680" s="1" t="s">
        <v>617</v>
      </c>
      <c r="D680" s="4">
        <v>0.78</v>
      </c>
      <c r="E680" s="4">
        <v>1.06</v>
      </c>
      <c r="F680" s="1" t="s">
        <v>329</v>
      </c>
      <c r="G680" s="5">
        <v>0</v>
      </c>
      <c r="H680" s="5">
        <v>0</v>
      </c>
      <c r="I680" s="5">
        <v>21</v>
      </c>
      <c r="J680" s="5">
        <v>0</v>
      </c>
      <c r="K680" s="5">
        <v>0</v>
      </c>
      <c r="L680" s="5">
        <f t="shared" si="22"/>
        <v>21</v>
      </c>
      <c r="M680" s="1" t="s">
        <v>619</v>
      </c>
      <c r="N680" s="1">
        <v>21</v>
      </c>
      <c r="O680" s="1" t="s">
        <v>1675</v>
      </c>
      <c r="P680" s="96">
        <v>116943</v>
      </c>
    </row>
    <row r="681" spans="1:17" hidden="1" x14ac:dyDescent="0.2">
      <c r="A681" s="8" t="str">
        <f t="shared" si="21"/>
        <v>SHURSR00303**C</v>
      </c>
      <c r="B681" s="1" t="s">
        <v>572</v>
      </c>
      <c r="C681" s="1" t="s">
        <v>617</v>
      </c>
      <c r="D681" s="4">
        <v>1.06</v>
      </c>
      <c r="E681" s="4">
        <v>1.99</v>
      </c>
      <c r="F681" s="1" t="s">
        <v>322</v>
      </c>
      <c r="G681" s="5">
        <v>0</v>
      </c>
      <c r="H681" s="5">
        <v>0</v>
      </c>
      <c r="I681" s="5">
        <f>(E681-D681)*66</f>
        <v>61.379999999999995</v>
      </c>
      <c r="J681" s="5">
        <v>0</v>
      </c>
      <c r="K681" s="5">
        <v>0</v>
      </c>
      <c r="L681" s="5">
        <f t="shared" si="22"/>
        <v>61.379999999999995</v>
      </c>
      <c r="M681" s="1" t="s">
        <v>323</v>
      </c>
      <c r="N681" s="1">
        <v>61</v>
      </c>
      <c r="O681" s="1" t="s">
        <v>1675</v>
      </c>
      <c r="P681" s="96">
        <v>116943</v>
      </c>
    </row>
    <row r="682" spans="1:17" hidden="1" x14ac:dyDescent="0.2">
      <c r="A682" s="8" t="str">
        <f t="shared" si="21"/>
        <v>SHURSR00303**C</v>
      </c>
      <c r="B682" s="1" t="s">
        <v>572</v>
      </c>
      <c r="C682" s="1" t="s">
        <v>617</v>
      </c>
      <c r="D682" s="4">
        <v>1.99</v>
      </c>
      <c r="E682" s="4">
        <v>2.31</v>
      </c>
      <c r="F682" s="1" t="s">
        <v>329</v>
      </c>
      <c r="G682" s="5">
        <v>0</v>
      </c>
      <c r="H682" s="5">
        <v>0</v>
      </c>
      <c r="I682" s="5">
        <v>35</v>
      </c>
      <c r="J682" s="5">
        <v>0</v>
      </c>
      <c r="K682" s="5">
        <v>0</v>
      </c>
      <c r="L682" s="5">
        <f t="shared" si="22"/>
        <v>35</v>
      </c>
      <c r="M682" s="1" t="s">
        <v>620</v>
      </c>
      <c r="N682" s="1">
        <v>35</v>
      </c>
      <c r="O682" s="1" t="s">
        <v>1675</v>
      </c>
      <c r="P682" s="96">
        <v>116943</v>
      </c>
    </row>
    <row r="683" spans="1:17" hidden="1" x14ac:dyDescent="0.2">
      <c r="A683" s="8" t="str">
        <f t="shared" si="21"/>
        <v>SHURSR00303**C</v>
      </c>
      <c r="B683" s="1" t="s">
        <v>572</v>
      </c>
      <c r="C683" s="1" t="s">
        <v>617</v>
      </c>
      <c r="D683" s="4">
        <v>2.31</v>
      </c>
      <c r="E683" s="4">
        <v>3.72</v>
      </c>
      <c r="F683" s="1" t="s">
        <v>322</v>
      </c>
      <c r="G683" s="5">
        <v>0</v>
      </c>
      <c r="H683" s="5">
        <v>0</v>
      </c>
      <c r="I683" s="5">
        <f>(E683-D683)*66</f>
        <v>93.06</v>
      </c>
      <c r="J683" s="5">
        <v>0</v>
      </c>
      <c r="K683" s="5">
        <v>0</v>
      </c>
      <c r="L683" s="5">
        <f t="shared" si="22"/>
        <v>93.06</v>
      </c>
      <c r="M683" s="1" t="s">
        <v>323</v>
      </c>
      <c r="N683" s="1">
        <v>96</v>
      </c>
      <c r="O683" s="1" t="s">
        <v>1675</v>
      </c>
      <c r="P683" s="96">
        <v>116943</v>
      </c>
    </row>
    <row r="684" spans="1:17" hidden="1" x14ac:dyDescent="0.2">
      <c r="A684" s="8" t="str">
        <f t="shared" si="21"/>
        <v>SHURSR00547**C</v>
      </c>
      <c r="B684" s="1" t="s">
        <v>572</v>
      </c>
      <c r="C684" s="1" t="s">
        <v>621</v>
      </c>
      <c r="D684" s="4">
        <v>0</v>
      </c>
      <c r="E684" s="4">
        <v>0.2</v>
      </c>
      <c r="F684" s="1" t="s">
        <v>334</v>
      </c>
      <c r="G684" s="5">
        <v>16</v>
      </c>
      <c r="H684" s="5">
        <v>0</v>
      </c>
      <c r="I684" s="5">
        <v>11</v>
      </c>
      <c r="J684" s="5">
        <v>0</v>
      </c>
      <c r="K684" s="5">
        <v>0</v>
      </c>
      <c r="L684" s="5">
        <f t="shared" si="22"/>
        <v>27</v>
      </c>
      <c r="M684" s="1" t="s">
        <v>622</v>
      </c>
      <c r="N684" s="1">
        <v>27</v>
      </c>
      <c r="O684" s="1" t="s">
        <v>1675</v>
      </c>
      <c r="P684" s="99">
        <v>102975</v>
      </c>
      <c r="Q684" s="99"/>
    </row>
    <row r="685" spans="1:17" hidden="1" x14ac:dyDescent="0.2">
      <c r="A685" s="8" t="str">
        <f t="shared" ref="A685:A748" si="23">"S"&amp;B685&amp;MID(C685,1,2)&amp;"00"&amp;MID(C685,4,3)&amp;"**C"</f>
        <v>SHURSR00547**C</v>
      </c>
      <c r="B685" s="1" t="s">
        <v>572</v>
      </c>
      <c r="C685" s="1" t="s">
        <v>621</v>
      </c>
      <c r="D685" s="4">
        <v>0.2</v>
      </c>
      <c r="E685" s="4">
        <v>0.54</v>
      </c>
      <c r="F685" s="1" t="s">
        <v>322</v>
      </c>
      <c r="G685" s="5">
        <v>0</v>
      </c>
      <c r="H685" s="5">
        <v>0</v>
      </c>
      <c r="I685" s="5">
        <v>23</v>
      </c>
      <c r="J685" s="5">
        <v>0</v>
      </c>
      <c r="K685" s="5">
        <v>0</v>
      </c>
      <c r="L685" s="5">
        <f t="shared" si="22"/>
        <v>23</v>
      </c>
      <c r="M685" s="1" t="s">
        <v>323</v>
      </c>
      <c r="N685" s="1">
        <v>23</v>
      </c>
      <c r="O685" s="1" t="s">
        <v>1675</v>
      </c>
      <c r="P685" s="99">
        <v>102975</v>
      </c>
      <c r="Q685" s="99"/>
    </row>
    <row r="686" spans="1:17" hidden="1" x14ac:dyDescent="0.2">
      <c r="A686" s="8" t="str">
        <f t="shared" si="23"/>
        <v>SHURSR00547**C</v>
      </c>
      <c r="B686" s="1" t="s">
        <v>572</v>
      </c>
      <c r="C686" s="1" t="s">
        <v>621</v>
      </c>
      <c r="D686" s="4">
        <v>0.54</v>
      </c>
      <c r="E686" s="4">
        <v>0.92</v>
      </c>
      <c r="F686" s="1" t="s">
        <v>334</v>
      </c>
      <c r="G686" s="5">
        <v>32</v>
      </c>
      <c r="H686" s="5">
        <v>0</v>
      </c>
      <c r="I686" s="5">
        <v>22</v>
      </c>
      <c r="J686" s="5">
        <v>0</v>
      </c>
      <c r="K686" s="5">
        <v>0</v>
      </c>
      <c r="L686" s="5">
        <f t="shared" si="22"/>
        <v>54</v>
      </c>
      <c r="M686" s="1" t="s">
        <v>633</v>
      </c>
      <c r="N686" s="1">
        <v>54</v>
      </c>
      <c r="O686" s="1" t="s">
        <v>1675</v>
      </c>
      <c r="P686" s="99">
        <v>102975</v>
      </c>
      <c r="Q686" s="99"/>
    </row>
    <row r="687" spans="1:17" hidden="1" x14ac:dyDescent="0.2">
      <c r="A687" s="8" t="str">
        <f t="shared" si="23"/>
        <v>SHURSR00547**C</v>
      </c>
      <c r="B687" s="1" t="s">
        <v>572</v>
      </c>
      <c r="C687" s="1" t="s">
        <v>621</v>
      </c>
      <c r="D687" s="4">
        <v>0.92</v>
      </c>
      <c r="E687" s="4">
        <v>1.5</v>
      </c>
      <c r="F687" s="1" t="s">
        <v>322</v>
      </c>
      <c r="G687" s="5">
        <v>0</v>
      </c>
      <c r="H687" s="5">
        <v>0</v>
      </c>
      <c r="I687" s="5">
        <v>39</v>
      </c>
      <c r="J687" s="5">
        <v>0</v>
      </c>
      <c r="K687" s="5">
        <v>0</v>
      </c>
      <c r="L687" s="5">
        <f t="shared" si="22"/>
        <v>39</v>
      </c>
      <c r="M687" s="1" t="s">
        <v>323</v>
      </c>
      <c r="N687" s="1">
        <v>39</v>
      </c>
      <c r="O687" s="1" t="s">
        <v>1675</v>
      </c>
      <c r="P687" s="99">
        <v>102975</v>
      </c>
      <c r="Q687" s="99"/>
    </row>
    <row r="688" spans="1:17" hidden="1" x14ac:dyDescent="0.2">
      <c r="A688" s="8" t="str">
        <f t="shared" si="23"/>
        <v>SHURSR00547**C</v>
      </c>
      <c r="B688" s="1" t="s">
        <v>572</v>
      </c>
      <c r="C688" s="1" t="s">
        <v>621</v>
      </c>
      <c r="D688" s="4">
        <v>1.5</v>
      </c>
      <c r="E688" s="4">
        <v>1.74</v>
      </c>
      <c r="F688" s="1" t="s">
        <v>329</v>
      </c>
      <c r="G688" s="5">
        <v>0</v>
      </c>
      <c r="H688" s="5">
        <v>0</v>
      </c>
      <c r="I688" s="5">
        <v>32</v>
      </c>
      <c r="J688" s="5">
        <v>0</v>
      </c>
      <c r="K688" s="5">
        <v>0</v>
      </c>
      <c r="L688" s="5">
        <f t="shared" si="22"/>
        <v>32</v>
      </c>
      <c r="M688" s="1" t="s">
        <v>343</v>
      </c>
      <c r="N688" s="1">
        <v>32</v>
      </c>
      <c r="O688" s="1" t="s">
        <v>1675</v>
      </c>
      <c r="P688" s="99">
        <v>102975</v>
      </c>
      <c r="Q688" s="99"/>
    </row>
    <row r="689" spans="1:18" hidden="1" x14ac:dyDescent="0.2">
      <c r="A689" s="8" t="str">
        <f t="shared" si="23"/>
        <v>SHURSR00547**C</v>
      </c>
      <c r="B689" s="1" t="s">
        <v>572</v>
      </c>
      <c r="C689" s="1" t="s">
        <v>621</v>
      </c>
      <c r="D689" s="4">
        <v>1.74</v>
      </c>
      <c r="E689" s="4">
        <v>4.1100000000000003</v>
      </c>
      <c r="F689" s="1" t="s">
        <v>322</v>
      </c>
      <c r="G689" s="5">
        <v>0</v>
      </c>
      <c r="H689" s="5">
        <v>0</v>
      </c>
      <c r="I689" s="5">
        <f>(E689-D689)*66</f>
        <v>156.42000000000002</v>
      </c>
      <c r="J689" s="5">
        <v>0</v>
      </c>
      <c r="K689" s="5">
        <v>0</v>
      </c>
      <c r="L689" s="5">
        <f t="shared" si="22"/>
        <v>156.42000000000002</v>
      </c>
      <c r="M689" s="1" t="s">
        <v>323</v>
      </c>
      <c r="N689" s="1">
        <v>156</v>
      </c>
      <c r="O689" s="1" t="s">
        <v>1675</v>
      </c>
      <c r="P689" s="99">
        <v>102975</v>
      </c>
      <c r="Q689" s="99"/>
    </row>
    <row r="690" spans="1:18" hidden="1" x14ac:dyDescent="0.2">
      <c r="A690" s="8" t="str">
        <f t="shared" si="23"/>
        <v>SHURSR00547**C</v>
      </c>
      <c r="B690" s="1" t="s">
        <v>572</v>
      </c>
      <c r="C690" s="1" t="s">
        <v>621</v>
      </c>
      <c r="D690" s="4">
        <v>4.1100000000000003</v>
      </c>
      <c r="E690" s="4">
        <v>4.3499999999999996</v>
      </c>
      <c r="F690" s="1" t="s">
        <v>329</v>
      </c>
      <c r="G690" s="5">
        <v>0</v>
      </c>
      <c r="H690" s="5">
        <v>0</v>
      </c>
      <c r="I690" s="5">
        <v>32</v>
      </c>
      <c r="J690" s="5">
        <v>0</v>
      </c>
      <c r="K690" s="5">
        <v>0</v>
      </c>
      <c r="L690" s="5">
        <f t="shared" si="22"/>
        <v>32</v>
      </c>
      <c r="M690" s="1" t="s">
        <v>343</v>
      </c>
      <c r="N690" s="1">
        <v>32</v>
      </c>
      <c r="O690" s="1" t="s">
        <v>1675</v>
      </c>
      <c r="P690" s="99">
        <v>102975</v>
      </c>
      <c r="Q690" s="99"/>
    </row>
    <row r="691" spans="1:18" hidden="1" x14ac:dyDescent="0.2">
      <c r="A691" s="8" t="str">
        <f t="shared" si="23"/>
        <v>SHURSR00547**C</v>
      </c>
      <c r="B691" s="1" t="s">
        <v>572</v>
      </c>
      <c r="C691" s="1" t="s">
        <v>621</v>
      </c>
      <c r="D691" s="4">
        <v>4.3499999999999996</v>
      </c>
      <c r="E691" s="4">
        <v>7.13</v>
      </c>
      <c r="F691" s="1" t="s">
        <v>322</v>
      </c>
      <c r="G691" s="5">
        <v>0</v>
      </c>
      <c r="H691" s="5">
        <v>0</v>
      </c>
      <c r="I691" s="5">
        <f>(E691-D691)*66</f>
        <v>183.48000000000002</v>
      </c>
      <c r="J691" s="5">
        <v>0</v>
      </c>
      <c r="K691" s="5">
        <v>0</v>
      </c>
      <c r="L691" s="5">
        <f t="shared" si="22"/>
        <v>183.48000000000002</v>
      </c>
      <c r="M691" s="1" t="s">
        <v>323</v>
      </c>
      <c r="N691" s="1">
        <v>183</v>
      </c>
      <c r="O691" s="1" t="s">
        <v>1675</v>
      </c>
      <c r="P691" s="99">
        <v>102975</v>
      </c>
      <c r="Q691" s="99"/>
    </row>
    <row r="692" spans="1:18" x14ac:dyDescent="0.2">
      <c r="A692" s="8" t="str">
        <f t="shared" si="23"/>
        <v>SHURSR00598**C</v>
      </c>
      <c r="B692" s="1" t="s">
        <v>572</v>
      </c>
      <c r="C692" s="1" t="s">
        <v>504</v>
      </c>
      <c r="D692" s="4">
        <v>0</v>
      </c>
      <c r="E692" s="4">
        <v>0.2</v>
      </c>
      <c r="F692" s="1" t="s">
        <v>334</v>
      </c>
      <c r="G692" s="5">
        <v>16</v>
      </c>
      <c r="H692" s="5">
        <v>0</v>
      </c>
      <c r="I692" s="5">
        <v>11</v>
      </c>
      <c r="J692" s="5">
        <v>0</v>
      </c>
      <c r="K692" s="5">
        <v>0</v>
      </c>
      <c r="L692" s="5">
        <f t="shared" si="22"/>
        <v>27</v>
      </c>
      <c r="M692" s="1" t="s">
        <v>704</v>
      </c>
      <c r="N692" s="1">
        <v>27</v>
      </c>
      <c r="O692" s="1" t="s">
        <v>1647</v>
      </c>
      <c r="P692" s="99">
        <v>102626</v>
      </c>
      <c r="R692" s="104" t="s">
        <v>1608</v>
      </c>
    </row>
    <row r="693" spans="1:18" x14ac:dyDescent="0.2">
      <c r="A693" s="8" t="str">
        <f t="shared" si="23"/>
        <v>SHURSR00598**C</v>
      </c>
      <c r="B693" s="1" t="s">
        <v>572</v>
      </c>
      <c r="C693" s="1" t="s">
        <v>504</v>
      </c>
      <c r="D693" s="4">
        <v>0.2</v>
      </c>
      <c r="E693" s="4">
        <v>2.4</v>
      </c>
      <c r="F693" s="1" t="s">
        <v>322</v>
      </c>
      <c r="G693" s="5">
        <v>0</v>
      </c>
      <c r="H693" s="5">
        <v>0</v>
      </c>
      <c r="I693" s="5">
        <v>143</v>
      </c>
      <c r="J693" s="5">
        <v>0</v>
      </c>
      <c r="K693" s="5">
        <v>0</v>
      </c>
      <c r="L693" s="5">
        <f t="shared" si="22"/>
        <v>143</v>
      </c>
      <c r="M693" s="1" t="s">
        <v>323</v>
      </c>
      <c r="N693" s="1">
        <v>143</v>
      </c>
      <c r="O693" s="1" t="s">
        <v>1647</v>
      </c>
      <c r="P693" s="99">
        <v>102626</v>
      </c>
      <c r="R693" s="104" t="s">
        <v>1608</v>
      </c>
    </row>
    <row r="694" spans="1:18" x14ac:dyDescent="0.2">
      <c r="A694" s="8" t="str">
        <f t="shared" si="23"/>
        <v>SHURSR00598**C</v>
      </c>
      <c r="B694" s="1" t="s">
        <v>572</v>
      </c>
      <c r="C694" s="1" t="s">
        <v>504</v>
      </c>
      <c r="D694" s="4">
        <v>2.4</v>
      </c>
      <c r="E694" s="4">
        <v>2.64</v>
      </c>
      <c r="F694" s="1" t="s">
        <v>462</v>
      </c>
      <c r="G694" s="5">
        <v>16</v>
      </c>
      <c r="H694" s="5">
        <v>0</v>
      </c>
      <c r="I694" s="5">
        <v>29</v>
      </c>
      <c r="J694" s="5">
        <v>0</v>
      </c>
      <c r="K694" s="5">
        <v>0</v>
      </c>
      <c r="L694" s="5">
        <f t="shared" si="22"/>
        <v>45</v>
      </c>
      <c r="M694" s="1" t="s">
        <v>623</v>
      </c>
      <c r="N694" s="1">
        <v>45</v>
      </c>
      <c r="O694" s="1" t="s">
        <v>1647</v>
      </c>
      <c r="P694" s="99">
        <v>102626</v>
      </c>
      <c r="R694" s="104" t="s">
        <v>1608</v>
      </c>
    </row>
    <row r="695" spans="1:18" x14ac:dyDescent="0.2">
      <c r="A695" s="8" t="str">
        <f t="shared" si="23"/>
        <v>SHURSR00598**C</v>
      </c>
      <c r="B695" s="1" t="s">
        <v>572</v>
      </c>
      <c r="C695" s="1" t="s">
        <v>504</v>
      </c>
      <c r="D695" s="4">
        <v>3.03</v>
      </c>
      <c r="E695" s="4">
        <v>3.2</v>
      </c>
      <c r="F695" s="1" t="s">
        <v>324</v>
      </c>
      <c r="G695" s="5">
        <v>0</v>
      </c>
      <c r="H695" s="5">
        <v>0</v>
      </c>
      <c r="I695" s="5">
        <v>11</v>
      </c>
      <c r="J695" s="5">
        <v>0</v>
      </c>
      <c r="K695" s="5">
        <v>0</v>
      </c>
      <c r="L695" s="5">
        <f t="shared" ref="L695:L749" si="24">SUM(G695:K695)</f>
        <v>11</v>
      </c>
      <c r="M695" s="1" t="s">
        <v>624</v>
      </c>
      <c r="N695" s="1">
        <v>11</v>
      </c>
      <c r="O695" s="1" t="s">
        <v>1647</v>
      </c>
      <c r="P695" s="99">
        <v>102626</v>
      </c>
      <c r="R695" s="104" t="s">
        <v>1608</v>
      </c>
    </row>
    <row r="696" spans="1:18" x14ac:dyDescent="0.2">
      <c r="A696" s="8" t="str">
        <f t="shared" si="23"/>
        <v>SHURSR00598**C</v>
      </c>
      <c r="B696" s="1" t="s">
        <v>572</v>
      </c>
      <c r="C696" s="1" t="s">
        <v>504</v>
      </c>
      <c r="D696" s="4">
        <v>3.2</v>
      </c>
      <c r="E696" s="4">
        <v>4.01</v>
      </c>
      <c r="F696" s="1" t="s">
        <v>322</v>
      </c>
      <c r="G696" s="5">
        <v>0</v>
      </c>
      <c r="H696" s="5">
        <v>0</v>
      </c>
      <c r="I696" s="5">
        <v>53</v>
      </c>
      <c r="J696" s="5">
        <v>0</v>
      </c>
      <c r="K696" s="5">
        <v>0</v>
      </c>
      <c r="L696" s="5">
        <f t="shared" si="24"/>
        <v>53</v>
      </c>
      <c r="M696" s="1" t="s">
        <v>323</v>
      </c>
      <c r="N696" s="1">
        <v>53</v>
      </c>
      <c r="O696" s="1" t="s">
        <v>1647</v>
      </c>
      <c r="P696" s="99">
        <v>102626</v>
      </c>
      <c r="R696" s="104" t="s">
        <v>1608</v>
      </c>
    </row>
    <row r="697" spans="1:18" x14ac:dyDescent="0.2">
      <c r="A697" s="8" t="str">
        <f t="shared" si="23"/>
        <v>SHURSR00598**C</v>
      </c>
      <c r="B697" s="1" t="s">
        <v>572</v>
      </c>
      <c r="C697" s="1" t="s">
        <v>504</v>
      </c>
      <c r="D697" s="4">
        <v>4.01</v>
      </c>
      <c r="E697" s="4">
        <v>4.21</v>
      </c>
      <c r="F697" s="1" t="s">
        <v>334</v>
      </c>
      <c r="G697" s="5">
        <v>16</v>
      </c>
      <c r="H697" s="5">
        <v>0</v>
      </c>
      <c r="I697" s="5">
        <v>11</v>
      </c>
      <c r="J697" s="5">
        <v>0</v>
      </c>
      <c r="K697" s="5">
        <v>0</v>
      </c>
      <c r="L697" s="5">
        <f t="shared" si="24"/>
        <v>27</v>
      </c>
      <c r="M697" s="1" t="s">
        <v>461</v>
      </c>
      <c r="N697" s="1">
        <v>27</v>
      </c>
      <c r="O697" s="1" t="s">
        <v>1647</v>
      </c>
      <c r="P697" s="99">
        <v>102626</v>
      </c>
      <c r="R697" s="104" t="s">
        <v>1608</v>
      </c>
    </row>
    <row r="698" spans="1:18" hidden="1" x14ac:dyDescent="0.2">
      <c r="A698" s="8" t="str">
        <f t="shared" si="23"/>
        <v>SHURSR00601**C</v>
      </c>
      <c r="B698" s="1" t="s">
        <v>572</v>
      </c>
      <c r="C698" s="1" t="s">
        <v>625</v>
      </c>
      <c r="D698" s="4">
        <v>0</v>
      </c>
      <c r="E698" s="4">
        <v>0.2</v>
      </c>
      <c r="F698" s="1" t="s">
        <v>334</v>
      </c>
      <c r="G698" s="5">
        <v>16</v>
      </c>
      <c r="H698" s="5">
        <v>0</v>
      </c>
      <c r="I698" s="5">
        <v>11</v>
      </c>
      <c r="J698" s="5">
        <v>0</v>
      </c>
      <c r="K698" s="5">
        <v>0</v>
      </c>
      <c r="L698" s="5">
        <f t="shared" si="24"/>
        <v>27</v>
      </c>
      <c r="M698" s="1" t="s">
        <v>626</v>
      </c>
      <c r="N698" s="1">
        <v>27</v>
      </c>
      <c r="O698" s="1" t="s">
        <v>1662</v>
      </c>
      <c r="P698" s="99">
        <v>94385</v>
      </c>
      <c r="Q698" s="99"/>
    </row>
    <row r="699" spans="1:18" hidden="1" x14ac:dyDescent="0.2">
      <c r="A699" s="8" t="str">
        <f t="shared" si="23"/>
        <v>SHURSR00601**C</v>
      </c>
      <c r="B699" s="1" t="s">
        <v>572</v>
      </c>
      <c r="C699" s="1" t="s">
        <v>625</v>
      </c>
      <c r="D699" s="4">
        <v>0.2</v>
      </c>
      <c r="E699" s="4">
        <v>0.88</v>
      </c>
      <c r="F699" s="1" t="s">
        <v>322</v>
      </c>
      <c r="G699" s="5">
        <v>0</v>
      </c>
      <c r="H699" s="5">
        <v>0</v>
      </c>
      <c r="I699" s="5">
        <v>43</v>
      </c>
      <c r="J699" s="5">
        <v>0</v>
      </c>
      <c r="K699" s="5">
        <v>0</v>
      </c>
      <c r="L699" s="5">
        <f t="shared" si="24"/>
        <v>43</v>
      </c>
      <c r="M699" s="1" t="s">
        <v>323</v>
      </c>
      <c r="N699" s="1">
        <v>43</v>
      </c>
      <c r="O699" s="1" t="s">
        <v>1662</v>
      </c>
      <c r="P699" s="99">
        <v>94385</v>
      </c>
      <c r="Q699" s="99"/>
    </row>
    <row r="700" spans="1:18" hidden="1" x14ac:dyDescent="0.2">
      <c r="A700" s="8" t="str">
        <f t="shared" si="23"/>
        <v>SHURSR00601**C</v>
      </c>
      <c r="B700" s="1" t="s">
        <v>572</v>
      </c>
      <c r="C700" s="1" t="s">
        <v>625</v>
      </c>
      <c r="D700" s="4">
        <v>0.88</v>
      </c>
      <c r="E700" s="4">
        <v>1.08</v>
      </c>
      <c r="F700" s="1" t="s">
        <v>334</v>
      </c>
      <c r="G700" s="5">
        <v>32</v>
      </c>
      <c r="H700" s="5">
        <v>0</v>
      </c>
      <c r="I700" s="5">
        <v>15</v>
      </c>
      <c r="J700" s="5">
        <v>0</v>
      </c>
      <c r="K700" s="5">
        <v>0</v>
      </c>
      <c r="L700" s="5">
        <f t="shared" si="24"/>
        <v>47</v>
      </c>
      <c r="M700" s="1" t="s">
        <v>627</v>
      </c>
      <c r="N700" s="1">
        <v>54</v>
      </c>
      <c r="O700" s="1" t="s">
        <v>1662</v>
      </c>
      <c r="P700" s="3">
        <v>110357</v>
      </c>
      <c r="Q700" s="99"/>
    </row>
    <row r="701" spans="1:18" hidden="1" x14ac:dyDescent="0.2">
      <c r="A701" s="8" t="str">
        <f t="shared" si="23"/>
        <v>SHURSR00601**C</v>
      </c>
      <c r="B701" s="1" t="s">
        <v>572</v>
      </c>
      <c r="C701" s="1" t="s">
        <v>625</v>
      </c>
      <c r="D701" s="4">
        <v>1.08</v>
      </c>
      <c r="E701" s="4">
        <v>1.35</v>
      </c>
      <c r="F701" s="1" t="s">
        <v>322</v>
      </c>
      <c r="G701" s="5">
        <v>0</v>
      </c>
      <c r="H701" s="5">
        <v>0</v>
      </c>
      <c r="I701" s="5">
        <v>3</v>
      </c>
      <c r="J701" s="5">
        <v>0</v>
      </c>
      <c r="K701" s="5">
        <v>0</v>
      </c>
      <c r="L701" s="5">
        <f t="shared" si="24"/>
        <v>3</v>
      </c>
      <c r="M701" s="1" t="s">
        <v>323</v>
      </c>
      <c r="N701" s="1">
        <v>3</v>
      </c>
      <c r="O701" s="1" t="s">
        <v>1662</v>
      </c>
      <c r="P701" s="99">
        <v>110357</v>
      </c>
      <c r="Q701" s="99"/>
    </row>
    <row r="702" spans="1:18" hidden="1" x14ac:dyDescent="0.2">
      <c r="A702" s="8" t="str">
        <f t="shared" si="23"/>
        <v>SHURSR00601**C</v>
      </c>
      <c r="B702" s="1" t="s">
        <v>572</v>
      </c>
      <c r="C702" s="1" t="s">
        <v>625</v>
      </c>
      <c r="D702" s="4">
        <v>1.35</v>
      </c>
      <c r="E702" s="4">
        <v>1.61</v>
      </c>
      <c r="F702" s="1" t="s">
        <v>329</v>
      </c>
      <c r="G702" s="5">
        <v>0</v>
      </c>
      <c r="H702" s="5">
        <v>0</v>
      </c>
      <c r="I702" s="5">
        <v>45</v>
      </c>
      <c r="J702" s="5">
        <v>0</v>
      </c>
      <c r="K702" s="5">
        <v>0</v>
      </c>
      <c r="L702" s="5">
        <f t="shared" si="24"/>
        <v>45</v>
      </c>
      <c r="M702" s="1" t="s">
        <v>343</v>
      </c>
      <c r="N702" s="1">
        <v>29</v>
      </c>
      <c r="O702" s="1" t="s">
        <v>1662</v>
      </c>
      <c r="P702" s="99">
        <v>94385</v>
      </c>
      <c r="Q702" s="99"/>
    </row>
    <row r="703" spans="1:18" hidden="1" x14ac:dyDescent="0.2">
      <c r="A703" s="8" t="str">
        <f t="shared" si="23"/>
        <v>SHURSR00601**C</v>
      </c>
      <c r="B703" s="1" t="s">
        <v>572</v>
      </c>
      <c r="C703" s="1" t="s">
        <v>625</v>
      </c>
      <c r="D703" s="4">
        <v>1.61</v>
      </c>
      <c r="E703" s="4">
        <v>1.98</v>
      </c>
      <c r="F703" s="1" t="s">
        <v>322</v>
      </c>
      <c r="G703" s="5">
        <v>0</v>
      </c>
      <c r="H703" s="5">
        <v>0</v>
      </c>
      <c r="I703" s="5">
        <v>26</v>
      </c>
      <c r="J703" s="5">
        <v>0</v>
      </c>
      <c r="K703" s="5">
        <v>0</v>
      </c>
      <c r="L703" s="5">
        <f t="shared" si="24"/>
        <v>26</v>
      </c>
      <c r="M703" s="1" t="s">
        <v>323</v>
      </c>
      <c r="N703" s="1">
        <v>26</v>
      </c>
      <c r="O703" s="1" t="s">
        <v>1662</v>
      </c>
      <c r="P703" s="99">
        <v>94385</v>
      </c>
      <c r="Q703" s="99"/>
    </row>
    <row r="704" spans="1:18" hidden="1" x14ac:dyDescent="0.2">
      <c r="A704" s="8" t="str">
        <f t="shared" si="23"/>
        <v>SHURSR00601**C</v>
      </c>
      <c r="B704" s="1" t="s">
        <v>572</v>
      </c>
      <c r="C704" s="1" t="s">
        <v>625</v>
      </c>
      <c r="D704" s="4">
        <v>1.98</v>
      </c>
      <c r="E704" s="4">
        <v>2.2000000000000002</v>
      </c>
      <c r="F704" s="1" t="s">
        <v>327</v>
      </c>
      <c r="G704" s="5">
        <v>0</v>
      </c>
      <c r="H704" s="5">
        <v>0</v>
      </c>
      <c r="I704" s="5">
        <v>36</v>
      </c>
      <c r="J704" s="5">
        <v>0</v>
      </c>
      <c r="K704" s="5">
        <v>0</v>
      </c>
      <c r="L704" s="5">
        <f t="shared" si="24"/>
        <v>36</v>
      </c>
      <c r="M704" s="1" t="s">
        <v>343</v>
      </c>
      <c r="N704" s="1">
        <v>36</v>
      </c>
      <c r="O704" s="1" t="s">
        <v>1662</v>
      </c>
      <c r="P704" s="99">
        <v>94385</v>
      </c>
      <c r="Q704" s="99"/>
    </row>
    <row r="705" spans="1:18" hidden="1" x14ac:dyDescent="0.2">
      <c r="A705" s="8" t="str">
        <f t="shared" si="23"/>
        <v>SHURSR00601**C</v>
      </c>
      <c r="B705" s="1" t="s">
        <v>572</v>
      </c>
      <c r="C705" s="1" t="s">
        <v>625</v>
      </c>
      <c r="D705" s="4">
        <v>2.2000000000000002</v>
      </c>
      <c r="E705" s="4">
        <v>3.08</v>
      </c>
      <c r="F705" s="1" t="s">
        <v>322</v>
      </c>
      <c r="G705" s="5">
        <v>0</v>
      </c>
      <c r="H705" s="5">
        <v>0</v>
      </c>
      <c r="I705" s="5">
        <v>61</v>
      </c>
      <c r="J705" s="5">
        <v>0</v>
      </c>
      <c r="K705" s="5">
        <v>0</v>
      </c>
      <c r="L705" s="5">
        <f t="shared" si="24"/>
        <v>61</v>
      </c>
      <c r="M705" s="1" t="s">
        <v>323</v>
      </c>
      <c r="N705" s="1">
        <v>59</v>
      </c>
      <c r="O705" s="1" t="s">
        <v>1662</v>
      </c>
      <c r="P705" s="99">
        <v>94385</v>
      </c>
      <c r="Q705" s="99"/>
    </row>
    <row r="706" spans="1:18" hidden="1" x14ac:dyDescent="0.2">
      <c r="A706" s="8" t="str">
        <f t="shared" si="23"/>
        <v>SHURSR00601**C</v>
      </c>
      <c r="B706" s="1" t="s">
        <v>572</v>
      </c>
      <c r="C706" s="1" t="s">
        <v>625</v>
      </c>
      <c r="D706" s="4">
        <v>3.08</v>
      </c>
      <c r="E706" s="4">
        <v>3.48</v>
      </c>
      <c r="F706" s="1" t="s">
        <v>334</v>
      </c>
      <c r="G706" s="5">
        <v>32</v>
      </c>
      <c r="H706" s="5">
        <v>0</v>
      </c>
      <c r="I706" s="5">
        <v>22</v>
      </c>
      <c r="J706" s="5">
        <v>0</v>
      </c>
      <c r="K706" s="5">
        <v>0</v>
      </c>
      <c r="L706" s="5">
        <f t="shared" si="24"/>
        <v>54</v>
      </c>
      <c r="M706" s="1" t="s">
        <v>608</v>
      </c>
      <c r="N706" s="1">
        <v>54</v>
      </c>
      <c r="O706" s="1" t="s">
        <v>1662</v>
      </c>
      <c r="P706" s="99">
        <v>94385</v>
      </c>
      <c r="Q706" s="99"/>
    </row>
    <row r="707" spans="1:18" hidden="1" x14ac:dyDescent="0.2">
      <c r="A707" s="8" t="str">
        <f t="shared" si="23"/>
        <v>SHURSR00601**C</v>
      </c>
      <c r="B707" s="1" t="s">
        <v>572</v>
      </c>
      <c r="C707" s="1" t="s">
        <v>625</v>
      </c>
      <c r="D707" s="4">
        <v>3.48</v>
      </c>
      <c r="E707" s="4">
        <v>4.37</v>
      </c>
      <c r="F707" s="1" t="s">
        <v>322</v>
      </c>
      <c r="G707" s="5">
        <v>0</v>
      </c>
      <c r="H707" s="5">
        <v>0</v>
      </c>
      <c r="I707" s="5">
        <v>60</v>
      </c>
      <c r="J707" s="5">
        <v>0</v>
      </c>
      <c r="K707" s="5">
        <v>0</v>
      </c>
      <c r="L707" s="5">
        <f t="shared" si="24"/>
        <v>60</v>
      </c>
      <c r="M707" s="1" t="s">
        <v>323</v>
      </c>
      <c r="N707" s="1">
        <v>60</v>
      </c>
      <c r="O707" s="1" t="s">
        <v>1662</v>
      </c>
      <c r="P707" s="99">
        <v>94385</v>
      </c>
      <c r="Q707" s="99"/>
    </row>
    <row r="708" spans="1:18" hidden="1" x14ac:dyDescent="0.2">
      <c r="A708" s="8" t="str">
        <f t="shared" si="23"/>
        <v>SHURUS00020**C</v>
      </c>
      <c r="B708" s="1" t="s">
        <v>572</v>
      </c>
      <c r="C708" s="1" t="s">
        <v>628</v>
      </c>
      <c r="D708" s="4">
        <v>0.98</v>
      </c>
      <c r="E708" s="4">
        <v>2.2999999999999998</v>
      </c>
      <c r="F708" s="1" t="s">
        <v>317</v>
      </c>
      <c r="G708" s="5">
        <v>0</v>
      </c>
      <c r="H708" s="5">
        <v>0</v>
      </c>
      <c r="I708" s="5">
        <v>0</v>
      </c>
      <c r="J708" s="5">
        <v>174</v>
      </c>
      <c r="K708" s="5">
        <v>0</v>
      </c>
      <c r="L708" s="5">
        <f t="shared" si="24"/>
        <v>174</v>
      </c>
      <c r="M708" s="1" t="s">
        <v>413</v>
      </c>
      <c r="N708" s="1">
        <v>174</v>
      </c>
      <c r="O708" s="1" t="s">
        <v>1660</v>
      </c>
      <c r="P708" s="3">
        <v>105561</v>
      </c>
    </row>
    <row r="709" spans="1:18" hidden="1" x14ac:dyDescent="0.2">
      <c r="A709" s="8" t="str">
        <f t="shared" si="23"/>
        <v>SHURUS00020**C</v>
      </c>
      <c r="B709" s="1" t="s">
        <v>572</v>
      </c>
      <c r="C709" s="1" t="s">
        <v>628</v>
      </c>
      <c r="D709" s="4">
        <v>2.2999999999999998</v>
      </c>
      <c r="E709" s="4">
        <v>2.7</v>
      </c>
      <c r="F709" s="1" t="s">
        <v>334</v>
      </c>
      <c r="G709" s="5">
        <v>32</v>
      </c>
      <c r="H709" s="5">
        <v>0</v>
      </c>
      <c r="I709" s="5">
        <v>0</v>
      </c>
      <c r="J709" s="5">
        <v>54</v>
      </c>
      <c r="K709" s="5">
        <v>0</v>
      </c>
      <c r="L709" s="5">
        <f t="shared" si="24"/>
        <v>86</v>
      </c>
      <c r="M709" s="1" t="s">
        <v>633</v>
      </c>
      <c r="N709" s="1">
        <v>86</v>
      </c>
      <c r="O709" s="1" t="s">
        <v>1660</v>
      </c>
      <c r="P709" s="3">
        <v>105561</v>
      </c>
    </row>
    <row r="710" spans="1:18" hidden="1" x14ac:dyDescent="0.2">
      <c r="A710" s="8" t="str">
        <f t="shared" si="23"/>
        <v>SHURUS00020**C</v>
      </c>
      <c r="B710" s="1" t="s">
        <v>572</v>
      </c>
      <c r="C710" s="1" t="s">
        <v>628</v>
      </c>
      <c r="D710" s="4">
        <v>2.7</v>
      </c>
      <c r="E710" s="4">
        <v>6.81</v>
      </c>
      <c r="F710" s="1" t="s">
        <v>317</v>
      </c>
      <c r="G710" s="5">
        <v>0</v>
      </c>
      <c r="H710" s="5">
        <v>0</v>
      </c>
      <c r="I710" s="5">
        <v>0</v>
      </c>
      <c r="J710" s="5">
        <v>544</v>
      </c>
      <c r="K710" s="5">
        <v>0</v>
      </c>
      <c r="L710" s="5">
        <f t="shared" si="24"/>
        <v>544</v>
      </c>
      <c r="M710" s="1" t="s">
        <v>413</v>
      </c>
      <c r="N710" s="1">
        <v>544</v>
      </c>
      <c r="O710" s="1" t="s">
        <v>1660</v>
      </c>
      <c r="P710" s="3">
        <v>105561</v>
      </c>
    </row>
    <row r="711" spans="1:18" hidden="1" x14ac:dyDescent="0.2">
      <c r="A711" s="8" t="str">
        <f t="shared" si="23"/>
        <v>SHURUS00020**C</v>
      </c>
      <c r="B711" s="1" t="s">
        <v>572</v>
      </c>
      <c r="C711" s="1" t="s">
        <v>628</v>
      </c>
      <c r="D711" s="4">
        <v>8.56</v>
      </c>
      <c r="E711" s="4">
        <v>10.76</v>
      </c>
      <c r="F711" s="1" t="s">
        <v>317</v>
      </c>
      <c r="G711" s="5">
        <v>291</v>
      </c>
      <c r="H711" s="5">
        <v>0</v>
      </c>
      <c r="I711" s="5">
        <v>0</v>
      </c>
      <c r="J711" s="5">
        <v>0</v>
      </c>
      <c r="K711" s="5">
        <v>0</v>
      </c>
      <c r="L711" s="5">
        <f t="shared" si="24"/>
        <v>291</v>
      </c>
      <c r="M711" s="1" t="s">
        <v>413</v>
      </c>
      <c r="N711" s="1">
        <v>912</v>
      </c>
      <c r="O711" s="1" t="s">
        <v>1674</v>
      </c>
      <c r="P711" s="99">
        <v>108032</v>
      </c>
    </row>
    <row r="712" spans="1:18" hidden="1" x14ac:dyDescent="0.2">
      <c r="A712" s="8" t="str">
        <f t="shared" si="23"/>
        <v>SHURUS00020**C</v>
      </c>
      <c r="B712" s="1" t="s">
        <v>572</v>
      </c>
      <c r="C712" s="1" t="s">
        <v>628</v>
      </c>
      <c r="D712" s="4">
        <v>10.76</v>
      </c>
      <c r="E712" s="4">
        <v>10.77</v>
      </c>
      <c r="F712" s="1" t="s">
        <v>319</v>
      </c>
      <c r="G712" s="5">
        <v>32</v>
      </c>
      <c r="H712" s="5">
        <v>0</v>
      </c>
      <c r="I712" s="5">
        <v>0</v>
      </c>
      <c r="J712" s="5">
        <v>0</v>
      </c>
      <c r="K712" s="5">
        <v>7</v>
      </c>
      <c r="L712" s="5">
        <f t="shared" si="24"/>
        <v>39</v>
      </c>
      <c r="M712" s="1" t="s">
        <v>599</v>
      </c>
      <c r="N712" s="1">
        <v>39</v>
      </c>
      <c r="O712" s="1" t="s">
        <v>1660</v>
      </c>
      <c r="P712" s="3">
        <v>105561</v>
      </c>
    </row>
    <row r="713" spans="1:18" hidden="1" x14ac:dyDescent="0.2">
      <c r="A713" s="8" t="str">
        <f t="shared" si="23"/>
        <v>SHURUS00020**C</v>
      </c>
      <c r="B713" s="1" t="s">
        <v>572</v>
      </c>
      <c r="C713" s="1" t="s">
        <v>628</v>
      </c>
      <c r="D713" s="4">
        <v>10.76</v>
      </c>
      <c r="E713" s="4">
        <v>16.41</v>
      </c>
      <c r="F713" s="1" t="s">
        <v>317</v>
      </c>
      <c r="G713" s="5">
        <v>26</v>
      </c>
      <c r="H713" s="5">
        <v>0</v>
      </c>
      <c r="I713" s="5">
        <v>0</v>
      </c>
      <c r="J713" s="5">
        <v>0</v>
      </c>
      <c r="K713" s="5">
        <v>0</v>
      </c>
      <c r="L713" s="5">
        <f t="shared" si="24"/>
        <v>26</v>
      </c>
      <c r="M713" s="1" t="s">
        <v>413</v>
      </c>
      <c r="N713" s="1">
        <v>70</v>
      </c>
      <c r="O713" s="1" t="s">
        <v>1660</v>
      </c>
      <c r="P713" s="3">
        <v>105561</v>
      </c>
    </row>
    <row r="714" spans="1:18" hidden="1" x14ac:dyDescent="0.2">
      <c r="A714" s="8" t="str">
        <f t="shared" si="23"/>
        <v>SHURUS00020**C</v>
      </c>
      <c r="B714" s="1" t="s">
        <v>572</v>
      </c>
      <c r="C714" s="1" t="s">
        <v>628</v>
      </c>
      <c r="D714" s="4">
        <v>13.49</v>
      </c>
      <c r="E714" s="4">
        <v>13.5</v>
      </c>
      <c r="F714" s="1" t="s">
        <v>319</v>
      </c>
      <c r="G714" s="5">
        <v>28</v>
      </c>
      <c r="H714" s="5">
        <v>0</v>
      </c>
      <c r="I714" s="5">
        <v>0</v>
      </c>
      <c r="J714" s="5">
        <v>0</v>
      </c>
      <c r="K714" s="5">
        <v>6</v>
      </c>
      <c r="L714" s="5">
        <f t="shared" si="24"/>
        <v>34</v>
      </c>
      <c r="M714" s="1" t="s">
        <v>320</v>
      </c>
      <c r="N714" s="1">
        <v>94</v>
      </c>
      <c r="O714" s="1" t="s">
        <v>1660</v>
      </c>
      <c r="P714" s="3">
        <v>105561</v>
      </c>
    </row>
    <row r="715" spans="1:18" hidden="1" x14ac:dyDescent="0.2">
      <c r="A715" s="8" t="str">
        <f t="shared" si="23"/>
        <v>SHURUS00020**C</v>
      </c>
      <c r="B715" s="1" t="s">
        <v>572</v>
      </c>
      <c r="C715" s="1" t="s">
        <v>628</v>
      </c>
      <c r="D715" s="4">
        <v>15.45</v>
      </c>
      <c r="E715" s="4">
        <v>15.459999999999999</v>
      </c>
      <c r="F715" s="1" t="s">
        <v>319</v>
      </c>
      <c r="G715" s="5">
        <v>20</v>
      </c>
      <c r="H715" s="5">
        <v>0</v>
      </c>
      <c r="I715" s="5">
        <v>0</v>
      </c>
      <c r="J715" s="5">
        <v>0</v>
      </c>
      <c r="K715" s="5">
        <v>4</v>
      </c>
      <c r="L715" s="5">
        <f t="shared" si="24"/>
        <v>24</v>
      </c>
      <c r="M715" s="1" t="s">
        <v>629</v>
      </c>
      <c r="N715" s="1">
        <v>90</v>
      </c>
      <c r="O715" s="1" t="s">
        <v>1660</v>
      </c>
      <c r="P715" s="3">
        <v>105561</v>
      </c>
    </row>
    <row r="716" spans="1:18" hidden="1" x14ac:dyDescent="0.2">
      <c r="A716" s="8" t="str">
        <f t="shared" si="23"/>
        <v>SHURUS00020**C</v>
      </c>
      <c r="B716" s="1" t="s">
        <v>572</v>
      </c>
      <c r="C716" s="1" t="s">
        <v>628</v>
      </c>
      <c r="D716" s="4">
        <v>15.79</v>
      </c>
      <c r="E716" s="4">
        <v>15.799999999999999</v>
      </c>
      <c r="F716" s="1" t="s">
        <v>512</v>
      </c>
      <c r="G716" s="5">
        <v>22</v>
      </c>
      <c r="H716" s="5">
        <v>0</v>
      </c>
      <c r="I716" s="5">
        <v>0</v>
      </c>
      <c r="J716" s="5">
        <v>0</v>
      </c>
      <c r="K716" s="5">
        <v>22</v>
      </c>
      <c r="L716" s="5">
        <f t="shared" si="24"/>
        <v>44</v>
      </c>
      <c r="M716" s="1" t="s">
        <v>630</v>
      </c>
      <c r="N716" s="1">
        <v>133</v>
      </c>
      <c r="O716" s="1" t="s">
        <v>1660</v>
      </c>
      <c r="P716" s="3">
        <v>105561</v>
      </c>
    </row>
    <row r="717" spans="1:18" hidden="1" x14ac:dyDescent="0.2">
      <c r="A717" s="8" t="str">
        <f t="shared" si="23"/>
        <v>SHURUS00020**C</v>
      </c>
      <c r="B717" s="1" t="s">
        <v>572</v>
      </c>
      <c r="C717" s="1" t="s">
        <v>628</v>
      </c>
      <c r="D717" s="4">
        <v>16.23</v>
      </c>
      <c r="E717" s="4">
        <v>16.240000000000002</v>
      </c>
      <c r="F717" s="1" t="s">
        <v>319</v>
      </c>
      <c r="G717" s="5">
        <v>10</v>
      </c>
      <c r="H717" s="5">
        <v>0</v>
      </c>
      <c r="I717" s="5">
        <v>0</v>
      </c>
      <c r="J717" s="5">
        <v>0</v>
      </c>
      <c r="K717" s="5">
        <v>2</v>
      </c>
      <c r="L717" s="5">
        <f t="shared" si="24"/>
        <v>12</v>
      </c>
      <c r="M717" s="1" t="s">
        <v>631</v>
      </c>
      <c r="N717" s="1">
        <v>38</v>
      </c>
      <c r="O717" s="1" t="s">
        <v>1660</v>
      </c>
      <c r="P717" s="3">
        <v>105561</v>
      </c>
    </row>
    <row r="718" spans="1:18" x14ac:dyDescent="0.2">
      <c r="A718" s="8" t="str">
        <f t="shared" si="23"/>
        <v>SHURUS00020**C</v>
      </c>
      <c r="B718" s="1" t="s">
        <v>572</v>
      </c>
      <c r="C718" s="1" t="s">
        <v>628</v>
      </c>
      <c r="D718" s="4">
        <v>16.41</v>
      </c>
      <c r="E718" s="4">
        <v>16.7</v>
      </c>
      <c r="F718" s="1" t="s">
        <v>322</v>
      </c>
      <c r="G718" s="5">
        <v>0</v>
      </c>
      <c r="H718" s="5">
        <v>0</v>
      </c>
      <c r="I718" s="5">
        <v>19</v>
      </c>
      <c r="J718" s="5">
        <v>0</v>
      </c>
      <c r="K718" s="5">
        <v>0</v>
      </c>
      <c r="L718" s="5">
        <f t="shared" si="24"/>
        <v>19</v>
      </c>
      <c r="M718" s="1" t="s">
        <v>323</v>
      </c>
      <c r="N718" s="1">
        <v>19</v>
      </c>
      <c r="O718" s="1" t="s">
        <v>1647</v>
      </c>
      <c r="P718" s="99">
        <v>102626</v>
      </c>
      <c r="R718" s="104" t="s">
        <v>1608</v>
      </c>
    </row>
    <row r="719" spans="1:18" x14ac:dyDescent="0.2">
      <c r="A719" s="8" t="str">
        <f t="shared" si="23"/>
        <v>SHURUS00020**C</v>
      </c>
      <c r="B719" s="1" t="s">
        <v>572</v>
      </c>
      <c r="C719" s="1" t="s">
        <v>628</v>
      </c>
      <c r="D719" s="4">
        <v>16.7</v>
      </c>
      <c r="E719" s="4">
        <v>17.04</v>
      </c>
      <c r="F719" s="1" t="s">
        <v>324</v>
      </c>
      <c r="G719" s="5">
        <v>0</v>
      </c>
      <c r="H719" s="5">
        <v>0</v>
      </c>
      <c r="I719" s="5">
        <v>22</v>
      </c>
      <c r="J719" s="5">
        <v>0</v>
      </c>
      <c r="K719" s="5">
        <v>0</v>
      </c>
      <c r="L719" s="5">
        <f t="shared" si="24"/>
        <v>22</v>
      </c>
      <c r="M719" s="1" t="s">
        <v>632</v>
      </c>
      <c r="N719" s="1">
        <v>22</v>
      </c>
      <c r="O719" s="1" t="s">
        <v>1647</v>
      </c>
      <c r="P719" s="99">
        <v>102626</v>
      </c>
      <c r="R719" s="104" t="s">
        <v>1608</v>
      </c>
    </row>
    <row r="720" spans="1:18" x14ac:dyDescent="0.2">
      <c r="A720" s="8" t="str">
        <f t="shared" si="23"/>
        <v>SHURUS00020**C</v>
      </c>
      <c r="B720" s="1" t="s">
        <v>572</v>
      </c>
      <c r="C720" s="1" t="s">
        <v>628</v>
      </c>
      <c r="D720" s="4">
        <v>17.04</v>
      </c>
      <c r="E720" s="4">
        <v>24.69</v>
      </c>
      <c r="F720" s="1" t="s">
        <v>322</v>
      </c>
      <c r="G720" s="5">
        <v>0</v>
      </c>
      <c r="H720" s="5">
        <v>0</v>
      </c>
      <c r="I720" s="5">
        <v>505</v>
      </c>
      <c r="J720" s="5">
        <v>0</v>
      </c>
      <c r="K720" s="5">
        <v>0</v>
      </c>
      <c r="L720" s="5">
        <f t="shared" si="24"/>
        <v>505</v>
      </c>
      <c r="M720" s="1" t="s">
        <v>323</v>
      </c>
      <c r="N720" s="1">
        <v>505</v>
      </c>
      <c r="O720" s="1" t="s">
        <v>1647</v>
      </c>
      <c r="P720" s="99">
        <v>102626</v>
      </c>
      <c r="R720" s="104" t="s">
        <v>1608</v>
      </c>
    </row>
    <row r="721" spans="1:18" x14ac:dyDescent="0.2">
      <c r="A721" s="8" t="str">
        <f t="shared" si="23"/>
        <v>SHURUS00020**C</v>
      </c>
      <c r="B721" s="1" t="s">
        <v>572</v>
      </c>
      <c r="C721" s="1" t="s">
        <v>628</v>
      </c>
      <c r="D721" s="4">
        <v>26.01</v>
      </c>
      <c r="E721" s="4">
        <v>28.69</v>
      </c>
      <c r="F721" s="1" t="s">
        <v>322</v>
      </c>
      <c r="G721" s="5">
        <v>0</v>
      </c>
      <c r="H721" s="5">
        <v>0</v>
      </c>
      <c r="I721" s="5">
        <v>177</v>
      </c>
      <c r="J721" s="5">
        <v>0</v>
      </c>
      <c r="K721" s="5">
        <v>0</v>
      </c>
      <c r="L721" s="5">
        <f t="shared" si="24"/>
        <v>177</v>
      </c>
      <c r="M721" s="1" t="s">
        <v>323</v>
      </c>
      <c r="N721" s="1">
        <v>177</v>
      </c>
      <c r="O721" s="1" t="s">
        <v>1647</v>
      </c>
      <c r="P721" s="99">
        <v>102626</v>
      </c>
      <c r="R721" s="104" t="s">
        <v>1608</v>
      </c>
    </row>
    <row r="722" spans="1:18" hidden="1" x14ac:dyDescent="0.2">
      <c r="A722" s="8" t="str">
        <f t="shared" si="23"/>
        <v>SHURUS00224**C</v>
      </c>
      <c r="B722" s="1" t="s">
        <v>572</v>
      </c>
      <c r="C722" s="1" t="s">
        <v>436</v>
      </c>
      <c r="D722" s="4">
        <v>0</v>
      </c>
      <c r="E722" s="4">
        <v>4.95</v>
      </c>
      <c r="F722" s="1" t="s">
        <v>322</v>
      </c>
      <c r="G722" s="5">
        <v>0</v>
      </c>
      <c r="H722" s="5">
        <v>0</v>
      </c>
      <c r="I722" s="5">
        <v>321</v>
      </c>
      <c r="J722" s="5">
        <v>0</v>
      </c>
      <c r="K722" s="5">
        <v>0</v>
      </c>
      <c r="L722" s="5">
        <f t="shared" si="24"/>
        <v>321</v>
      </c>
      <c r="M722" s="1" t="s">
        <v>323</v>
      </c>
      <c r="N722" s="1">
        <v>321</v>
      </c>
      <c r="O722" s="1" t="s">
        <v>1675</v>
      </c>
      <c r="P722" s="96">
        <v>98447</v>
      </c>
    </row>
    <row r="723" spans="1:18" hidden="1" x14ac:dyDescent="0.2">
      <c r="A723" s="8" t="str">
        <f t="shared" si="23"/>
        <v>SHURUS00224**C</v>
      </c>
      <c r="B723" s="1" t="s">
        <v>572</v>
      </c>
      <c r="C723" s="1" t="s">
        <v>436</v>
      </c>
      <c r="D723" s="4">
        <v>5</v>
      </c>
      <c r="E723" s="4">
        <v>5.16</v>
      </c>
      <c r="F723" s="1">
        <v>6</v>
      </c>
      <c r="G723" s="5">
        <v>16</v>
      </c>
      <c r="H723" s="5">
        <v>0</v>
      </c>
      <c r="I723" s="5">
        <v>11</v>
      </c>
      <c r="J723" s="5">
        <v>0</v>
      </c>
      <c r="K723" s="5">
        <v>0</v>
      </c>
      <c r="L723" s="5">
        <f t="shared" si="24"/>
        <v>27</v>
      </c>
      <c r="M723" s="1" t="s">
        <v>635</v>
      </c>
      <c r="N723" s="1">
        <v>27</v>
      </c>
      <c r="O723" s="1" t="s">
        <v>1660</v>
      </c>
      <c r="P723" s="3">
        <v>105561</v>
      </c>
    </row>
    <row r="724" spans="1:18" hidden="1" x14ac:dyDescent="0.2">
      <c r="A724" s="8" t="str">
        <f t="shared" si="23"/>
        <v>SHURUS00224**C</v>
      </c>
      <c r="B724" s="1" t="s">
        <v>572</v>
      </c>
      <c r="C724" s="1" t="s">
        <v>436</v>
      </c>
      <c r="D724" s="4">
        <v>6.47</v>
      </c>
      <c r="E724" s="4">
        <v>8.18</v>
      </c>
      <c r="F724" s="1" t="s">
        <v>322</v>
      </c>
      <c r="G724" s="5">
        <v>0</v>
      </c>
      <c r="H724" s="5">
        <v>0</v>
      </c>
      <c r="I724" s="5">
        <v>109</v>
      </c>
      <c r="J724" s="5">
        <v>0</v>
      </c>
      <c r="K724" s="5">
        <v>0</v>
      </c>
      <c r="L724" s="5">
        <f t="shared" si="24"/>
        <v>109</v>
      </c>
      <c r="M724" s="1" t="s">
        <v>323</v>
      </c>
      <c r="N724" s="1">
        <v>109</v>
      </c>
      <c r="O724" s="1" t="s">
        <v>1675</v>
      </c>
      <c r="P724" s="96">
        <v>98447</v>
      </c>
    </row>
    <row r="725" spans="1:18" hidden="1" x14ac:dyDescent="0.2">
      <c r="A725" s="8" t="str">
        <f t="shared" si="23"/>
        <v>SHURUS00224**C</v>
      </c>
      <c r="B725" s="1" t="s">
        <v>572</v>
      </c>
      <c r="C725" s="1" t="s">
        <v>436</v>
      </c>
      <c r="D725" s="4">
        <v>8.18</v>
      </c>
      <c r="E725" s="4">
        <v>8.58</v>
      </c>
      <c r="F725" s="1" t="s">
        <v>334</v>
      </c>
      <c r="G725" s="5">
        <v>32</v>
      </c>
      <c r="H725" s="5">
        <v>0</v>
      </c>
      <c r="I725" s="5">
        <v>22</v>
      </c>
      <c r="J725" s="5">
        <v>0</v>
      </c>
      <c r="K725" s="5">
        <v>0</v>
      </c>
      <c r="L725" s="5">
        <f t="shared" si="24"/>
        <v>54</v>
      </c>
      <c r="M725" s="1" t="s">
        <v>636</v>
      </c>
      <c r="N725" s="1">
        <v>54</v>
      </c>
      <c r="O725" s="1" t="s">
        <v>1675</v>
      </c>
      <c r="P725" s="96">
        <v>98447</v>
      </c>
    </row>
    <row r="726" spans="1:18" hidden="1" x14ac:dyDescent="0.2">
      <c r="A726" s="8" t="str">
        <f t="shared" si="23"/>
        <v>SHURUS00224**C</v>
      </c>
      <c r="B726" s="1" t="s">
        <v>572</v>
      </c>
      <c r="C726" s="1" t="s">
        <v>436</v>
      </c>
      <c r="D726" s="4">
        <v>8.58</v>
      </c>
      <c r="E726" s="4">
        <v>16.239999999999998</v>
      </c>
      <c r="F726" s="1" t="s">
        <v>322</v>
      </c>
      <c r="G726" s="5">
        <v>0</v>
      </c>
      <c r="H726" s="5">
        <v>0</v>
      </c>
      <c r="I726" s="5">
        <v>503</v>
      </c>
      <c r="J726" s="5">
        <v>0</v>
      </c>
      <c r="K726" s="5">
        <v>0</v>
      </c>
      <c r="L726" s="5">
        <f t="shared" si="24"/>
        <v>503</v>
      </c>
      <c r="M726" s="1" t="s">
        <v>323</v>
      </c>
      <c r="N726" s="1">
        <v>503</v>
      </c>
      <c r="O726" s="1" t="s">
        <v>1675</v>
      </c>
      <c r="P726" s="96">
        <v>98447</v>
      </c>
    </row>
    <row r="727" spans="1:18" hidden="1" x14ac:dyDescent="0.2">
      <c r="A727" s="8" t="str">
        <f t="shared" si="23"/>
        <v>SHURUS00224**C</v>
      </c>
      <c r="B727" s="1" t="s">
        <v>572</v>
      </c>
      <c r="C727" s="1" t="s">
        <v>436</v>
      </c>
      <c r="D727" s="4">
        <v>17.36</v>
      </c>
      <c r="E727" s="4">
        <v>18.43</v>
      </c>
      <c r="F727" s="1" t="s">
        <v>322</v>
      </c>
      <c r="G727" s="5">
        <v>0</v>
      </c>
      <c r="H727" s="5">
        <v>0</v>
      </c>
      <c r="I727" s="5">
        <v>68</v>
      </c>
      <c r="J727" s="5">
        <v>0</v>
      </c>
      <c r="K727" s="5">
        <v>0</v>
      </c>
      <c r="L727" s="5">
        <f t="shared" si="24"/>
        <v>68</v>
      </c>
      <c r="M727" s="1" t="s">
        <v>323</v>
      </c>
      <c r="N727" s="1">
        <v>68</v>
      </c>
      <c r="O727" s="1" t="s">
        <v>1675</v>
      </c>
      <c r="P727" s="96">
        <v>98447</v>
      </c>
    </row>
    <row r="728" spans="1:18" hidden="1" x14ac:dyDescent="0.2">
      <c r="A728" s="8" t="str">
        <f t="shared" si="23"/>
        <v>SHURUS00224**C</v>
      </c>
      <c r="B728" s="1" t="s">
        <v>572</v>
      </c>
      <c r="C728" s="1" t="s">
        <v>436</v>
      </c>
      <c r="D728" s="4">
        <v>18.43</v>
      </c>
      <c r="E728" s="4">
        <v>18.829999999999998</v>
      </c>
      <c r="F728" s="1" t="s">
        <v>324</v>
      </c>
      <c r="G728" s="5">
        <v>32</v>
      </c>
      <c r="H728" s="5">
        <v>0</v>
      </c>
      <c r="I728" s="5">
        <v>22</v>
      </c>
      <c r="J728" s="5">
        <v>0</v>
      </c>
      <c r="K728" s="5">
        <v>0</v>
      </c>
      <c r="L728" s="5">
        <f t="shared" si="24"/>
        <v>54</v>
      </c>
      <c r="M728" s="1" t="s">
        <v>634</v>
      </c>
      <c r="N728" s="1">
        <v>54</v>
      </c>
      <c r="O728" s="1" t="s">
        <v>1675</v>
      </c>
      <c r="P728" s="96">
        <v>98447</v>
      </c>
    </row>
    <row r="729" spans="1:18" hidden="1" x14ac:dyDescent="0.2">
      <c r="A729" s="8" t="str">
        <f t="shared" si="23"/>
        <v>SHURUS00224**C</v>
      </c>
      <c r="B729" s="1" t="s">
        <v>572</v>
      </c>
      <c r="C729" s="1" t="s">
        <v>436</v>
      </c>
      <c r="D729" s="4">
        <v>18.829999999999998</v>
      </c>
      <c r="E729" s="4">
        <v>21.27</v>
      </c>
      <c r="F729" s="1" t="s">
        <v>322</v>
      </c>
      <c r="G729" s="5">
        <v>0</v>
      </c>
      <c r="H729" s="5">
        <v>0</v>
      </c>
      <c r="I729" s="5">
        <v>161</v>
      </c>
      <c r="J729" s="5">
        <v>0</v>
      </c>
      <c r="K729" s="5">
        <v>0</v>
      </c>
      <c r="L729" s="5">
        <f t="shared" si="24"/>
        <v>161</v>
      </c>
      <c r="M729" s="1" t="s">
        <v>323</v>
      </c>
      <c r="N729" s="1">
        <v>161</v>
      </c>
      <c r="O729" s="1" t="s">
        <v>1675</v>
      </c>
      <c r="P729" s="96">
        <v>98447</v>
      </c>
    </row>
    <row r="730" spans="1:18" x14ac:dyDescent="0.2">
      <c r="A730" s="8" t="str">
        <f t="shared" si="23"/>
        <v>SHURUS00250**C</v>
      </c>
      <c r="B730" s="1" t="s">
        <v>572</v>
      </c>
      <c r="C730" s="1" t="s">
        <v>439</v>
      </c>
      <c r="D730" s="4">
        <v>0</v>
      </c>
      <c r="E730" s="4">
        <v>0.73</v>
      </c>
      <c r="F730" s="1" t="s">
        <v>322</v>
      </c>
      <c r="G730" s="5">
        <v>0</v>
      </c>
      <c r="H730" s="5">
        <v>0</v>
      </c>
      <c r="I730" s="5">
        <v>49</v>
      </c>
      <c r="J730" s="5">
        <v>0</v>
      </c>
      <c r="K730" s="5">
        <v>0</v>
      </c>
      <c r="L730" s="5">
        <f t="shared" si="24"/>
        <v>49</v>
      </c>
      <c r="M730" s="1" t="s">
        <v>323</v>
      </c>
      <c r="N730" s="1">
        <v>48</v>
      </c>
      <c r="O730" s="1" t="s">
        <v>1647</v>
      </c>
      <c r="P730" s="99">
        <v>102626</v>
      </c>
      <c r="R730" s="104" t="s">
        <v>1608</v>
      </c>
    </row>
    <row r="731" spans="1:18" hidden="1" x14ac:dyDescent="0.2">
      <c r="A731" s="8" t="str">
        <f t="shared" si="23"/>
        <v>SHURUS00250**C</v>
      </c>
      <c r="B731" s="1" t="s">
        <v>572</v>
      </c>
      <c r="C731" s="1" t="s">
        <v>439</v>
      </c>
      <c r="D731" s="4">
        <v>5.1100000000000003</v>
      </c>
      <c r="E731" s="4">
        <v>14.68</v>
      </c>
      <c r="F731" s="1" t="s">
        <v>322</v>
      </c>
      <c r="G731" s="5">
        <v>0</v>
      </c>
      <c r="H731" s="5">
        <v>0</v>
      </c>
      <c r="I731" s="5">
        <v>628</v>
      </c>
      <c r="J731" s="5">
        <v>0</v>
      </c>
      <c r="K731" s="5">
        <v>0</v>
      </c>
      <c r="L731" s="5">
        <f t="shared" si="24"/>
        <v>628</v>
      </c>
      <c r="M731" s="1" t="s">
        <v>323</v>
      </c>
      <c r="N731" s="1">
        <v>608</v>
      </c>
      <c r="O731" s="1" t="s">
        <v>1674</v>
      </c>
      <c r="P731" s="99">
        <v>108032</v>
      </c>
    </row>
    <row r="732" spans="1:18" hidden="1" x14ac:dyDescent="0.2">
      <c r="A732" s="8" t="str">
        <f t="shared" si="23"/>
        <v>SHURUS00250**C</v>
      </c>
      <c r="B732" s="1" t="s">
        <v>572</v>
      </c>
      <c r="C732" s="1" t="s">
        <v>439</v>
      </c>
      <c r="D732" s="4">
        <v>14.68</v>
      </c>
      <c r="E732" s="4">
        <v>15.02</v>
      </c>
      <c r="F732" s="1" t="s">
        <v>324</v>
      </c>
      <c r="G732" s="5">
        <v>0</v>
      </c>
      <c r="H732" s="5">
        <v>0</v>
      </c>
      <c r="I732" s="5">
        <v>22</v>
      </c>
      <c r="J732" s="5">
        <v>0</v>
      </c>
      <c r="K732" s="5">
        <v>0</v>
      </c>
      <c r="L732" s="5">
        <f t="shared" si="24"/>
        <v>22</v>
      </c>
      <c r="M732" s="1" t="s">
        <v>637</v>
      </c>
      <c r="N732" s="1">
        <v>22</v>
      </c>
      <c r="O732" s="1" t="s">
        <v>1674</v>
      </c>
      <c r="P732" s="99">
        <v>108032</v>
      </c>
    </row>
    <row r="733" spans="1:18" hidden="1" x14ac:dyDescent="0.2">
      <c r="A733" s="8" t="str">
        <f t="shared" si="23"/>
        <v>SHURUS00250**C</v>
      </c>
      <c r="B733" s="1" t="s">
        <v>572</v>
      </c>
      <c r="C733" s="1" t="s">
        <v>439</v>
      </c>
      <c r="D733" s="4">
        <v>15.02</v>
      </c>
      <c r="E733" s="4">
        <v>15.32</v>
      </c>
      <c r="F733" s="1" t="s">
        <v>322</v>
      </c>
      <c r="G733" s="5">
        <v>0</v>
      </c>
      <c r="H733" s="5">
        <v>0</v>
      </c>
      <c r="I733" s="5">
        <v>17</v>
      </c>
      <c r="J733" s="5">
        <v>0</v>
      </c>
      <c r="K733" s="5">
        <v>0</v>
      </c>
      <c r="L733" s="5">
        <f t="shared" si="24"/>
        <v>17</v>
      </c>
      <c r="M733" s="1" t="s">
        <v>323</v>
      </c>
      <c r="N733" s="1">
        <v>17</v>
      </c>
      <c r="O733" s="1" t="s">
        <v>1674</v>
      </c>
      <c r="P733" s="99">
        <v>108032</v>
      </c>
    </row>
    <row r="734" spans="1:18" hidden="1" x14ac:dyDescent="0.2">
      <c r="A734" s="8" t="str">
        <f t="shared" si="23"/>
        <v>SHURUS00250**C</v>
      </c>
      <c r="B734" s="1" t="s">
        <v>572</v>
      </c>
      <c r="C734" s="1" t="s">
        <v>439</v>
      </c>
      <c r="D734" s="4">
        <v>15.32</v>
      </c>
      <c r="E734" s="4">
        <v>15.66</v>
      </c>
      <c r="F734" s="1" t="s">
        <v>324</v>
      </c>
      <c r="G734" s="5">
        <v>0</v>
      </c>
      <c r="H734" s="5">
        <v>0</v>
      </c>
      <c r="I734" s="5">
        <v>40</v>
      </c>
      <c r="J734" s="5">
        <v>0</v>
      </c>
      <c r="K734" s="5">
        <v>0</v>
      </c>
      <c r="L734" s="5">
        <f t="shared" si="24"/>
        <v>40</v>
      </c>
      <c r="M734" s="1" t="s">
        <v>0</v>
      </c>
      <c r="N734" s="1">
        <v>50</v>
      </c>
      <c r="O734" s="1" t="s">
        <v>1674</v>
      </c>
      <c r="P734" s="99">
        <v>108032</v>
      </c>
    </row>
    <row r="735" spans="1:18" hidden="1" x14ac:dyDescent="0.2">
      <c r="A735" s="8" t="str">
        <f t="shared" si="23"/>
        <v>SHURUS00250**C</v>
      </c>
      <c r="B735" s="1" t="s">
        <v>572</v>
      </c>
      <c r="C735" s="1" t="s">
        <v>439</v>
      </c>
      <c r="D735" s="4">
        <v>15.66</v>
      </c>
      <c r="E735" s="4">
        <v>15.83</v>
      </c>
      <c r="F735" s="1" t="s">
        <v>324</v>
      </c>
      <c r="G735" s="5">
        <v>0</v>
      </c>
      <c r="H735" s="5">
        <v>0</v>
      </c>
      <c r="I735" s="5">
        <v>11</v>
      </c>
      <c r="J735" s="5">
        <v>0</v>
      </c>
      <c r="K735" s="5">
        <v>0</v>
      </c>
      <c r="L735" s="5">
        <f t="shared" si="24"/>
        <v>11</v>
      </c>
      <c r="M735" s="1" t="s">
        <v>654</v>
      </c>
      <c r="N735" s="1">
        <v>11</v>
      </c>
      <c r="O735" s="1" t="s">
        <v>1674</v>
      </c>
      <c r="P735" s="99">
        <v>108032</v>
      </c>
    </row>
    <row r="736" spans="1:18" hidden="1" x14ac:dyDescent="0.2">
      <c r="A736" s="8" t="str">
        <f t="shared" si="23"/>
        <v>SHURUS00250**C</v>
      </c>
      <c r="B736" s="1" t="s">
        <v>572</v>
      </c>
      <c r="C736" s="1" t="s">
        <v>439</v>
      </c>
      <c r="D736" s="4">
        <v>15.83</v>
      </c>
      <c r="E736" s="4">
        <v>16.03</v>
      </c>
      <c r="F736" s="1" t="s">
        <v>334</v>
      </c>
      <c r="G736" s="5">
        <v>16</v>
      </c>
      <c r="H736" s="5">
        <v>0</v>
      </c>
      <c r="I736" s="5">
        <v>11</v>
      </c>
      <c r="J736" s="5">
        <v>0</v>
      </c>
      <c r="K736" s="5">
        <v>0</v>
      </c>
      <c r="L736" s="5">
        <f t="shared" si="24"/>
        <v>27</v>
      </c>
      <c r="M736" s="1" t="s">
        <v>705</v>
      </c>
      <c r="N736" s="1">
        <v>27</v>
      </c>
      <c r="O736" s="1" t="s">
        <v>1674</v>
      </c>
      <c r="P736" s="99">
        <v>108032</v>
      </c>
    </row>
    <row r="737" spans="1:19" hidden="1" x14ac:dyDescent="0.2">
      <c r="A737" s="8" t="str">
        <f t="shared" si="23"/>
        <v>SHURUS00250**C</v>
      </c>
      <c r="B737" s="1" t="s">
        <v>572</v>
      </c>
      <c r="C737" s="1" t="s">
        <v>439</v>
      </c>
      <c r="D737" s="4">
        <v>16.03</v>
      </c>
      <c r="E737" s="4">
        <v>19.84</v>
      </c>
      <c r="F737" s="1" t="s">
        <v>322</v>
      </c>
      <c r="G737" s="5">
        <v>0</v>
      </c>
      <c r="H737" s="5">
        <v>0</v>
      </c>
      <c r="I737" s="5">
        <v>247</v>
      </c>
      <c r="J737" s="5">
        <v>0</v>
      </c>
      <c r="K737" s="5">
        <v>0</v>
      </c>
      <c r="L737" s="5">
        <f t="shared" si="24"/>
        <v>247</v>
      </c>
      <c r="M737" s="1" t="s">
        <v>323</v>
      </c>
      <c r="N737" s="1">
        <v>247</v>
      </c>
      <c r="O737" s="1" t="s">
        <v>1674</v>
      </c>
      <c r="P737" s="99">
        <v>108032</v>
      </c>
    </row>
    <row r="738" spans="1:19" hidden="1" x14ac:dyDescent="0.2">
      <c r="A738" s="8" t="str">
        <f t="shared" si="23"/>
        <v>SLORIR00090**C</v>
      </c>
      <c r="B738" s="1" t="s">
        <v>1</v>
      </c>
      <c r="C738" s="1" t="s">
        <v>2</v>
      </c>
      <c r="D738" s="4">
        <v>10.78</v>
      </c>
      <c r="E738" s="4">
        <v>12.62</v>
      </c>
      <c r="F738" s="1">
        <v>5</v>
      </c>
      <c r="G738" s="5">
        <v>161</v>
      </c>
      <c r="H738" s="5">
        <v>0</v>
      </c>
      <c r="I738" s="5">
        <v>0</v>
      </c>
      <c r="J738" s="5">
        <v>0</v>
      </c>
      <c r="K738" s="5">
        <v>0</v>
      </c>
      <c r="L738" s="5">
        <f t="shared" si="24"/>
        <v>161</v>
      </c>
      <c r="M738" s="1" t="s">
        <v>692</v>
      </c>
      <c r="N738" s="1">
        <v>161</v>
      </c>
      <c r="O738" s="1" t="s">
        <v>1647</v>
      </c>
      <c r="P738" s="99">
        <v>102626</v>
      </c>
      <c r="Q738" s="96">
        <v>107714</v>
      </c>
      <c r="S738" s="96" t="s">
        <v>1661</v>
      </c>
    </row>
    <row r="739" spans="1:19" hidden="1" x14ac:dyDescent="0.2">
      <c r="A739" s="8" t="str">
        <f t="shared" si="23"/>
        <v>SLORIR00090**C</v>
      </c>
      <c r="B739" s="1" t="s">
        <v>1</v>
      </c>
      <c r="C739" s="1" t="s">
        <v>2</v>
      </c>
      <c r="D739" s="4">
        <v>11.78</v>
      </c>
      <c r="E739" s="4">
        <v>11.79</v>
      </c>
      <c r="F739" s="1" t="s">
        <v>4</v>
      </c>
      <c r="G739" s="5">
        <v>27</v>
      </c>
      <c r="H739" s="5">
        <v>0</v>
      </c>
      <c r="I739" s="5">
        <v>0</v>
      </c>
      <c r="J739" s="5">
        <v>0</v>
      </c>
      <c r="K739" s="5">
        <v>5</v>
      </c>
      <c r="L739" s="5">
        <f t="shared" si="24"/>
        <v>32</v>
      </c>
      <c r="M739" s="1" t="s">
        <v>5</v>
      </c>
      <c r="N739" s="1">
        <v>32</v>
      </c>
      <c r="O739" s="1" t="s">
        <v>1647</v>
      </c>
      <c r="P739" s="99">
        <v>102626</v>
      </c>
      <c r="Q739" s="96">
        <v>107714</v>
      </c>
      <c r="S739" s="96" t="s">
        <v>1661</v>
      </c>
    </row>
    <row r="740" spans="1:19" hidden="1" x14ac:dyDescent="0.2">
      <c r="A740" s="8" t="str">
        <f t="shared" si="23"/>
        <v>SLORIR00090**C</v>
      </c>
      <c r="B740" s="1" t="s">
        <v>1</v>
      </c>
      <c r="C740" s="1" t="s">
        <v>2</v>
      </c>
      <c r="D740" s="4">
        <v>12.62</v>
      </c>
      <c r="E740" s="4">
        <v>18.62</v>
      </c>
      <c r="F740" s="1">
        <v>5</v>
      </c>
      <c r="G740" s="1">
        <v>440</v>
      </c>
      <c r="H740" s="5">
        <v>0</v>
      </c>
      <c r="I740" s="5">
        <v>0</v>
      </c>
      <c r="J740" s="5">
        <v>0</v>
      </c>
      <c r="K740" s="5">
        <v>0</v>
      </c>
      <c r="L740" s="5">
        <f t="shared" si="24"/>
        <v>440</v>
      </c>
      <c r="M740" s="1" t="s">
        <v>706</v>
      </c>
      <c r="N740" s="1">
        <v>440</v>
      </c>
      <c r="O740" s="1" t="s">
        <v>1647</v>
      </c>
      <c r="P740" s="99">
        <v>102626</v>
      </c>
      <c r="Q740" s="96">
        <v>107714</v>
      </c>
      <c r="S740" s="96" t="s">
        <v>1661</v>
      </c>
    </row>
    <row r="741" spans="1:19" hidden="1" x14ac:dyDescent="0.2">
      <c r="A741" s="8" t="str">
        <f t="shared" si="23"/>
        <v>SLORIR00090**C</v>
      </c>
      <c r="B741" s="1" t="s">
        <v>1</v>
      </c>
      <c r="C741" s="1" t="s">
        <v>2</v>
      </c>
      <c r="D741" s="4">
        <v>13.2</v>
      </c>
      <c r="E741" s="4">
        <v>13.209999999999999</v>
      </c>
      <c r="F741" s="1" t="s">
        <v>4</v>
      </c>
      <c r="G741" s="1">
        <v>144</v>
      </c>
      <c r="H741" s="5">
        <v>0</v>
      </c>
      <c r="I741" s="5">
        <v>0</v>
      </c>
      <c r="J741" s="5">
        <v>41</v>
      </c>
      <c r="K741" s="5">
        <v>83</v>
      </c>
      <c r="L741" s="5">
        <f t="shared" si="24"/>
        <v>268</v>
      </c>
      <c r="M741" s="1" t="s">
        <v>6</v>
      </c>
      <c r="N741" s="1">
        <v>144</v>
      </c>
      <c r="O741" s="1" t="s">
        <v>1647</v>
      </c>
      <c r="P741" s="99">
        <v>102626</v>
      </c>
      <c r="Q741" s="96">
        <v>107714</v>
      </c>
      <c r="S741" s="96" t="s">
        <v>1661</v>
      </c>
    </row>
    <row r="742" spans="1:19" hidden="1" x14ac:dyDescent="0.2">
      <c r="A742" s="8" t="str">
        <f t="shared" si="23"/>
        <v>SLORIR00090**C</v>
      </c>
      <c r="B742" s="1" t="s">
        <v>1</v>
      </c>
      <c r="C742" s="1" t="s">
        <v>2</v>
      </c>
      <c r="D742" s="4">
        <v>15.65</v>
      </c>
      <c r="E742" s="4">
        <v>15.66</v>
      </c>
      <c r="F742" s="1" t="s">
        <v>4</v>
      </c>
      <c r="G742" s="1">
        <v>112</v>
      </c>
      <c r="H742" s="5">
        <v>0</v>
      </c>
      <c r="I742" s="5">
        <v>0</v>
      </c>
      <c r="J742" s="5">
        <v>45</v>
      </c>
      <c r="K742" s="5">
        <v>52</v>
      </c>
      <c r="L742" s="5">
        <f t="shared" si="24"/>
        <v>209</v>
      </c>
      <c r="M742" s="1" t="s">
        <v>7</v>
      </c>
      <c r="N742" s="1">
        <v>112</v>
      </c>
      <c r="O742" s="1" t="s">
        <v>1647</v>
      </c>
      <c r="P742" s="99">
        <v>102626</v>
      </c>
      <c r="Q742" s="96">
        <v>107714</v>
      </c>
      <c r="S742" s="96" t="s">
        <v>1661</v>
      </c>
    </row>
    <row r="743" spans="1:19" x14ac:dyDescent="0.2">
      <c r="A743" s="8" t="str">
        <f t="shared" si="23"/>
        <v>SLORIR00090**C</v>
      </c>
      <c r="B743" s="1" t="s">
        <v>1</v>
      </c>
      <c r="C743" s="1" t="s">
        <v>2</v>
      </c>
      <c r="D743" s="4">
        <v>18.61</v>
      </c>
      <c r="E743" s="4">
        <v>19.13</v>
      </c>
      <c r="F743" s="1" t="s">
        <v>319</v>
      </c>
      <c r="G743" s="5">
        <v>0</v>
      </c>
      <c r="H743" s="5">
        <v>0</v>
      </c>
      <c r="I743" s="5">
        <v>0</v>
      </c>
      <c r="J743" s="5">
        <v>82</v>
      </c>
      <c r="K743" s="5">
        <v>44</v>
      </c>
      <c r="L743" s="5">
        <f t="shared" si="24"/>
        <v>126</v>
      </c>
      <c r="M743" s="1" t="s">
        <v>8</v>
      </c>
      <c r="N743" s="1">
        <v>125</v>
      </c>
      <c r="O743" s="1" t="s">
        <v>1647</v>
      </c>
      <c r="P743" s="99">
        <v>102626</v>
      </c>
      <c r="R743" s="104" t="s">
        <v>1608</v>
      </c>
    </row>
    <row r="744" spans="1:19" x14ac:dyDescent="0.2">
      <c r="A744" s="8" t="str">
        <f t="shared" si="23"/>
        <v>SLORIR00090**C</v>
      </c>
      <c r="B744" s="1" t="s">
        <v>1</v>
      </c>
      <c r="C744" s="1" t="s">
        <v>2</v>
      </c>
      <c r="D744" s="4">
        <v>18.62</v>
      </c>
      <c r="E744" s="4">
        <v>23.33</v>
      </c>
      <c r="F744" s="1" t="s">
        <v>317</v>
      </c>
      <c r="G744" s="1">
        <v>830</v>
      </c>
      <c r="H744" s="5">
        <v>0</v>
      </c>
      <c r="I744" s="5">
        <v>0</v>
      </c>
      <c r="J744" s="5">
        <v>0</v>
      </c>
      <c r="K744" s="5">
        <v>0</v>
      </c>
      <c r="L744" s="5">
        <f t="shared" si="24"/>
        <v>830</v>
      </c>
      <c r="M744" s="1" t="s">
        <v>3</v>
      </c>
      <c r="N744" s="1">
        <v>829</v>
      </c>
      <c r="O744" s="1" t="s">
        <v>1647</v>
      </c>
      <c r="P744" s="99">
        <v>102626</v>
      </c>
      <c r="R744" s="104" t="s">
        <v>1608</v>
      </c>
    </row>
    <row r="745" spans="1:19" x14ac:dyDescent="0.2">
      <c r="A745" s="8" t="str">
        <f t="shared" si="23"/>
        <v>SLORIR00090**C</v>
      </c>
      <c r="B745" s="1" t="s">
        <v>1</v>
      </c>
      <c r="C745" s="1" t="s">
        <v>2</v>
      </c>
      <c r="D745" s="4">
        <v>20.28</v>
      </c>
      <c r="E745" s="4">
        <v>20.78</v>
      </c>
      <c r="F745" s="1" t="s">
        <v>319</v>
      </c>
      <c r="G745" s="5">
        <v>0</v>
      </c>
      <c r="H745" s="5">
        <v>0</v>
      </c>
      <c r="I745" s="5">
        <v>0</v>
      </c>
      <c r="J745" s="5">
        <v>40</v>
      </c>
      <c r="K745" s="5">
        <v>27</v>
      </c>
      <c r="L745" s="5">
        <f t="shared" si="24"/>
        <v>67</v>
      </c>
      <c r="M745" s="1" t="s">
        <v>9</v>
      </c>
      <c r="N745" s="1">
        <v>135</v>
      </c>
      <c r="O745" s="1" t="s">
        <v>1647</v>
      </c>
      <c r="P745" s="99">
        <v>102626</v>
      </c>
      <c r="R745" s="104" t="s">
        <v>1608</v>
      </c>
    </row>
    <row r="746" spans="1:19" x14ac:dyDescent="0.2">
      <c r="A746" s="8" t="str">
        <f t="shared" si="23"/>
        <v>SLORIR00090**C</v>
      </c>
      <c r="B746" s="1" t="s">
        <v>1</v>
      </c>
      <c r="C746" s="1" t="s">
        <v>2</v>
      </c>
      <c r="D746" s="4">
        <v>22</v>
      </c>
      <c r="E746" s="4">
        <v>22.53</v>
      </c>
      <c r="F746" s="1" t="s">
        <v>319</v>
      </c>
      <c r="G746" s="5">
        <v>0</v>
      </c>
      <c r="H746" s="5">
        <v>0</v>
      </c>
      <c r="I746" s="5">
        <v>0</v>
      </c>
      <c r="J746" s="5">
        <v>88</v>
      </c>
      <c r="K746" s="5">
        <v>0</v>
      </c>
      <c r="L746" s="5">
        <f t="shared" si="24"/>
        <v>88</v>
      </c>
      <c r="M746" s="1" t="s">
        <v>1497</v>
      </c>
      <c r="N746" s="1">
        <v>88</v>
      </c>
      <c r="O746" s="1" t="s">
        <v>1647</v>
      </c>
      <c r="P746" s="99">
        <v>102626</v>
      </c>
      <c r="R746" s="104" t="s">
        <v>1608</v>
      </c>
    </row>
    <row r="747" spans="1:19" hidden="1" x14ac:dyDescent="0.2">
      <c r="A747" s="8" t="str">
        <f t="shared" si="23"/>
        <v>SLORIR00480**C</v>
      </c>
      <c r="B747" s="1" t="s">
        <v>1</v>
      </c>
      <c r="C747" s="1" t="s">
        <v>10</v>
      </c>
      <c r="D747" s="4">
        <v>1</v>
      </c>
      <c r="E747" s="4">
        <v>2.17</v>
      </c>
      <c r="F747" s="1" t="s">
        <v>317</v>
      </c>
      <c r="G747" s="5">
        <v>226</v>
      </c>
      <c r="H747" s="5">
        <v>0</v>
      </c>
      <c r="I747" s="5">
        <v>0</v>
      </c>
      <c r="J747" s="5">
        <v>70</v>
      </c>
      <c r="K747" s="5">
        <v>0</v>
      </c>
      <c r="L747" s="5">
        <f t="shared" si="24"/>
        <v>296</v>
      </c>
      <c r="M747" s="1" t="s">
        <v>11</v>
      </c>
      <c r="N747" s="1">
        <v>296</v>
      </c>
      <c r="O747" s="1" t="s">
        <v>1674</v>
      </c>
      <c r="P747" s="99">
        <v>108032</v>
      </c>
    </row>
    <row r="748" spans="1:19" hidden="1" x14ac:dyDescent="0.2">
      <c r="A748" s="8" t="str">
        <f t="shared" si="23"/>
        <v>SLORIR00480**C</v>
      </c>
      <c r="B748" s="1" t="s">
        <v>1</v>
      </c>
      <c r="C748" s="1" t="s">
        <v>10</v>
      </c>
      <c r="D748" s="4">
        <v>1.25</v>
      </c>
      <c r="E748" s="4">
        <v>1.26</v>
      </c>
      <c r="F748" s="1" t="s">
        <v>319</v>
      </c>
      <c r="G748" s="5">
        <v>38</v>
      </c>
      <c r="H748" s="5">
        <v>0</v>
      </c>
      <c r="I748" s="5">
        <v>3</v>
      </c>
      <c r="J748" s="5">
        <v>0</v>
      </c>
      <c r="K748" s="5">
        <v>0</v>
      </c>
      <c r="L748" s="5">
        <f t="shared" si="24"/>
        <v>41</v>
      </c>
      <c r="M748" s="1" t="s">
        <v>12</v>
      </c>
      <c r="N748" s="1">
        <v>41</v>
      </c>
      <c r="O748" s="1" t="s">
        <v>1674</v>
      </c>
      <c r="P748" s="99">
        <v>108032</v>
      </c>
    </row>
    <row r="749" spans="1:19" hidden="1" x14ac:dyDescent="0.2">
      <c r="A749" s="8" t="str">
        <f t="shared" ref="A749:A813" si="25">"S"&amp;B749&amp;MID(C749,1,2)&amp;"00"&amp;MID(C749,4,3)&amp;"**C"</f>
        <v>SLORIR00480**C</v>
      </c>
      <c r="B749" s="1" t="s">
        <v>1</v>
      </c>
      <c r="C749" s="1" t="s">
        <v>10</v>
      </c>
      <c r="D749" s="4">
        <v>2.0299999999999998</v>
      </c>
      <c r="E749" s="4">
        <v>2.0399999999999996</v>
      </c>
      <c r="F749" s="1" t="s">
        <v>319</v>
      </c>
      <c r="G749" s="5">
        <v>40</v>
      </c>
      <c r="H749" s="5">
        <v>0</v>
      </c>
      <c r="I749" s="5">
        <v>9</v>
      </c>
      <c r="J749" s="5">
        <v>0</v>
      </c>
      <c r="K749" s="5">
        <v>0</v>
      </c>
      <c r="L749" s="5">
        <f t="shared" si="24"/>
        <v>49</v>
      </c>
      <c r="M749" s="1" t="s">
        <v>13</v>
      </c>
      <c r="N749" s="1">
        <v>49</v>
      </c>
      <c r="O749" s="1" t="s">
        <v>1674</v>
      </c>
      <c r="P749" s="99">
        <v>108032</v>
      </c>
    </row>
    <row r="750" spans="1:19" hidden="1" x14ac:dyDescent="0.2">
      <c r="A750" s="8" t="str">
        <f t="shared" si="25"/>
        <v>SLORSR00002**C</v>
      </c>
      <c r="B750" s="1" t="s">
        <v>1</v>
      </c>
      <c r="C750" s="1" t="s">
        <v>516</v>
      </c>
      <c r="D750" s="4">
        <v>0</v>
      </c>
      <c r="E750" s="4">
        <v>3.86</v>
      </c>
      <c r="F750" s="1" t="s">
        <v>317</v>
      </c>
      <c r="G750" s="5">
        <v>340</v>
      </c>
      <c r="H750" s="5">
        <v>0</v>
      </c>
      <c r="I750" s="5">
        <v>0</v>
      </c>
      <c r="J750" s="5">
        <v>0</v>
      </c>
      <c r="K750" s="5">
        <v>0</v>
      </c>
      <c r="L750" s="5">
        <v>340</v>
      </c>
      <c r="M750" s="1" t="s">
        <v>413</v>
      </c>
      <c r="N750" s="1">
        <v>308</v>
      </c>
      <c r="O750" s="1" t="s">
        <v>1674</v>
      </c>
      <c r="P750" s="99">
        <v>108032</v>
      </c>
    </row>
    <row r="751" spans="1:19" hidden="1" x14ac:dyDescent="0.2">
      <c r="A751" s="8" t="str">
        <f t="shared" si="25"/>
        <v>SLORSR00002**C</v>
      </c>
      <c r="B751" s="1" t="s">
        <v>1</v>
      </c>
      <c r="C751" s="1" t="s">
        <v>516</v>
      </c>
      <c r="D751" s="4">
        <v>0.33</v>
      </c>
      <c r="E751" s="4">
        <v>0.34</v>
      </c>
      <c r="F751" s="1" t="s">
        <v>319</v>
      </c>
      <c r="G751" s="5">
        <v>53</v>
      </c>
      <c r="H751" s="5">
        <v>0</v>
      </c>
      <c r="I751" s="5">
        <v>18</v>
      </c>
      <c r="J751" s="5">
        <v>28</v>
      </c>
      <c r="K751" s="5">
        <v>52</v>
      </c>
      <c r="L751" s="5">
        <f t="shared" ref="L751:L815" si="26">SUM(G751:K751)</f>
        <v>151</v>
      </c>
      <c r="M751" s="1" t="s">
        <v>14</v>
      </c>
      <c r="N751" s="1">
        <v>151</v>
      </c>
      <c r="O751" s="1" t="s">
        <v>1674</v>
      </c>
      <c r="P751" s="99">
        <v>108032</v>
      </c>
    </row>
    <row r="752" spans="1:19" hidden="1" x14ac:dyDescent="0.2">
      <c r="A752" s="8" t="str">
        <f t="shared" si="25"/>
        <v>SLORSR00002**C</v>
      </c>
      <c r="B752" s="1" t="s">
        <v>1</v>
      </c>
      <c r="C752" s="1" t="s">
        <v>516</v>
      </c>
      <c r="D752" s="4">
        <v>0.39</v>
      </c>
      <c r="E752" s="4">
        <v>0.4</v>
      </c>
      <c r="F752" s="1" t="s">
        <v>319</v>
      </c>
      <c r="G752" s="5">
        <v>0</v>
      </c>
      <c r="H752" s="5">
        <v>0</v>
      </c>
      <c r="I752" s="5">
        <v>0</v>
      </c>
      <c r="J752" s="5">
        <v>28</v>
      </c>
      <c r="K752" s="5">
        <v>48</v>
      </c>
      <c r="L752" s="5">
        <f t="shared" si="26"/>
        <v>76</v>
      </c>
      <c r="M752" s="1" t="s">
        <v>15</v>
      </c>
      <c r="N752" s="1">
        <v>76</v>
      </c>
      <c r="O752" s="1" t="s">
        <v>1674</v>
      </c>
      <c r="P752" s="99">
        <v>108032</v>
      </c>
    </row>
    <row r="753" spans="1:19" hidden="1" x14ac:dyDescent="0.2">
      <c r="A753" s="8" t="str">
        <f t="shared" si="25"/>
        <v>SLORSR00002**C</v>
      </c>
      <c r="B753" s="1" t="s">
        <v>1</v>
      </c>
      <c r="C753" s="1" t="s">
        <v>516</v>
      </c>
      <c r="D753" s="4">
        <v>3.86</v>
      </c>
      <c r="E753" s="4">
        <v>4.3099999999999996</v>
      </c>
      <c r="F753" s="1" t="s">
        <v>317</v>
      </c>
      <c r="G753" s="5">
        <v>40</v>
      </c>
      <c r="H753" s="5">
        <v>0</v>
      </c>
      <c r="I753" s="5">
        <v>0</v>
      </c>
      <c r="J753" s="5">
        <v>0</v>
      </c>
      <c r="K753" s="5">
        <v>0</v>
      </c>
      <c r="L753" s="5">
        <f t="shared" si="26"/>
        <v>40</v>
      </c>
      <c r="M753" s="1" t="s">
        <v>413</v>
      </c>
      <c r="N753" s="1">
        <v>107</v>
      </c>
      <c r="O753" s="1" t="s">
        <v>1674</v>
      </c>
      <c r="P753" s="99">
        <v>108032</v>
      </c>
    </row>
    <row r="754" spans="1:19" hidden="1" x14ac:dyDescent="0.2">
      <c r="A754" s="8" t="str">
        <f t="shared" si="25"/>
        <v>SLORSR00002**C</v>
      </c>
      <c r="B754" s="1" t="s">
        <v>1</v>
      </c>
      <c r="C754" s="1" t="s">
        <v>516</v>
      </c>
      <c r="D754" s="4">
        <v>4.3099999999999996</v>
      </c>
      <c r="E754" s="4">
        <v>7.68</v>
      </c>
      <c r="F754" s="80" t="s">
        <v>645</v>
      </c>
      <c r="G754" s="5">
        <v>296</v>
      </c>
      <c r="H754" s="5">
        <v>0</v>
      </c>
      <c r="I754" s="5">
        <v>0</v>
      </c>
      <c r="J754" s="5">
        <v>144</v>
      </c>
      <c r="K754" s="5">
        <v>200</v>
      </c>
      <c r="L754" s="5">
        <f t="shared" si="26"/>
        <v>640</v>
      </c>
      <c r="M754" s="1" t="s">
        <v>725</v>
      </c>
      <c r="N754" s="1">
        <v>640</v>
      </c>
      <c r="O754" s="1" t="s">
        <v>1674</v>
      </c>
      <c r="P754" s="99">
        <v>108032</v>
      </c>
    </row>
    <row r="755" spans="1:19" hidden="1" x14ac:dyDescent="0.2">
      <c r="A755" s="8" t="str">
        <f t="shared" si="25"/>
        <v>SLORSR00002**C</v>
      </c>
      <c r="B755" s="1" t="s">
        <v>1</v>
      </c>
      <c r="C755" s="1" t="s">
        <v>516</v>
      </c>
      <c r="D755" s="4">
        <v>7.68</v>
      </c>
      <c r="E755" s="4">
        <v>8.01</v>
      </c>
      <c r="F755" s="1">
        <v>5</v>
      </c>
      <c r="G755" s="5">
        <v>29</v>
      </c>
      <c r="H755" s="5">
        <v>0</v>
      </c>
      <c r="I755" s="5">
        <v>0</v>
      </c>
      <c r="J755" s="5">
        <v>0</v>
      </c>
      <c r="K755" s="5">
        <v>0</v>
      </c>
      <c r="L755" s="5">
        <f t="shared" si="26"/>
        <v>29</v>
      </c>
      <c r="M755" s="1" t="s">
        <v>413</v>
      </c>
      <c r="N755" s="1">
        <v>29</v>
      </c>
      <c r="O755" s="1" t="s">
        <v>1674</v>
      </c>
      <c r="P755" s="99">
        <v>108032</v>
      </c>
    </row>
    <row r="756" spans="1:19" hidden="1" x14ac:dyDescent="0.2">
      <c r="A756" s="8" t="str">
        <f t="shared" si="25"/>
        <v>SLORSR00002**C</v>
      </c>
      <c r="B756" s="1" t="s">
        <v>1</v>
      </c>
      <c r="C756" s="1" t="s">
        <v>516</v>
      </c>
      <c r="D756" s="4">
        <v>8.01</v>
      </c>
      <c r="E756" s="4">
        <v>11.14</v>
      </c>
      <c r="F756" s="1" t="s">
        <v>317</v>
      </c>
      <c r="G756" s="5">
        <v>275</v>
      </c>
      <c r="H756" s="5">
        <v>0</v>
      </c>
      <c r="I756" s="5">
        <v>0</v>
      </c>
      <c r="J756" s="5">
        <v>72</v>
      </c>
      <c r="K756" s="5">
        <v>100</v>
      </c>
      <c r="L756" s="5">
        <f t="shared" si="26"/>
        <v>447</v>
      </c>
      <c r="M756" s="1" t="s">
        <v>413</v>
      </c>
      <c r="N756" s="1">
        <v>447</v>
      </c>
      <c r="O756" s="1" t="s">
        <v>1675</v>
      </c>
      <c r="P756" s="96">
        <v>79758</v>
      </c>
    </row>
    <row r="757" spans="1:19" hidden="1" x14ac:dyDescent="0.2">
      <c r="A757" s="8" t="str">
        <f t="shared" si="25"/>
        <v>SLORSR00002**C</v>
      </c>
      <c r="B757" s="1" t="s">
        <v>1</v>
      </c>
      <c r="C757" s="1" t="s">
        <v>516</v>
      </c>
      <c r="D757" s="4">
        <v>9.67</v>
      </c>
      <c r="E757" s="4">
        <v>9.68</v>
      </c>
      <c r="F757" s="1" t="s">
        <v>319</v>
      </c>
      <c r="G757" s="5">
        <v>0</v>
      </c>
      <c r="H757" s="5">
        <v>0</v>
      </c>
      <c r="I757" s="5">
        <v>0</v>
      </c>
      <c r="J757" s="5">
        <v>117</v>
      </c>
      <c r="K757" s="5">
        <v>40</v>
      </c>
      <c r="L757" s="5">
        <f t="shared" si="26"/>
        <v>157</v>
      </c>
      <c r="M757" s="1" t="s">
        <v>17</v>
      </c>
      <c r="N757" s="1">
        <v>157</v>
      </c>
      <c r="O757" s="1" t="s">
        <v>1675</v>
      </c>
      <c r="P757" s="96">
        <v>79758</v>
      </c>
    </row>
    <row r="758" spans="1:19" hidden="1" x14ac:dyDescent="0.2">
      <c r="A758" s="8" t="str">
        <f t="shared" si="25"/>
        <v>SLORSR00002**C</v>
      </c>
      <c r="B758" s="1" t="s">
        <v>1</v>
      </c>
      <c r="C758" s="1" t="s">
        <v>516</v>
      </c>
      <c r="D758" s="4">
        <v>11.13</v>
      </c>
      <c r="E758" s="4">
        <v>11.14</v>
      </c>
      <c r="F758" s="1" t="s">
        <v>319</v>
      </c>
      <c r="G758" s="5">
        <v>0</v>
      </c>
      <c r="H758" s="5">
        <v>0</v>
      </c>
      <c r="I758" s="5">
        <v>0</v>
      </c>
      <c r="J758" s="5">
        <v>30</v>
      </c>
      <c r="K758" s="5">
        <v>52</v>
      </c>
      <c r="L758" s="5">
        <f t="shared" si="26"/>
        <v>82</v>
      </c>
      <c r="M758" s="1" t="s">
        <v>16</v>
      </c>
      <c r="N758" s="1">
        <v>82</v>
      </c>
      <c r="O758" s="1" t="s">
        <v>1597</v>
      </c>
      <c r="Q758" s="96">
        <v>107714</v>
      </c>
      <c r="S758" s="96" t="s">
        <v>1661</v>
      </c>
    </row>
    <row r="759" spans="1:19" x14ac:dyDescent="0.2">
      <c r="A759" s="8" t="str">
        <f t="shared" si="25"/>
        <v>SLORSR00010**C</v>
      </c>
      <c r="B759" s="1" t="s">
        <v>1</v>
      </c>
      <c r="C759" s="1" t="s">
        <v>18</v>
      </c>
      <c r="D759" s="4">
        <v>0</v>
      </c>
      <c r="E759" s="4">
        <v>2.35</v>
      </c>
      <c r="F759" s="1" t="s">
        <v>317</v>
      </c>
      <c r="G759" s="5">
        <v>724</v>
      </c>
      <c r="H759" s="5">
        <v>0</v>
      </c>
      <c r="I759" s="5">
        <v>0</v>
      </c>
      <c r="J759" s="5">
        <v>0</v>
      </c>
      <c r="K759" s="5">
        <v>0</v>
      </c>
      <c r="L759" s="5">
        <f t="shared" si="26"/>
        <v>724</v>
      </c>
      <c r="M759" s="1" t="s">
        <v>511</v>
      </c>
      <c r="N759" s="1">
        <v>724</v>
      </c>
      <c r="O759" s="1" t="s">
        <v>1649</v>
      </c>
      <c r="P759" s="96">
        <v>87684</v>
      </c>
      <c r="R759" s="104" t="s">
        <v>1608</v>
      </c>
    </row>
    <row r="760" spans="1:19" x14ac:dyDescent="0.2">
      <c r="A760" s="8" t="str">
        <f t="shared" si="25"/>
        <v>SLORSR00010**C</v>
      </c>
      <c r="B760" s="1" t="s">
        <v>1</v>
      </c>
      <c r="C760" s="1" t="s">
        <v>18</v>
      </c>
      <c r="D760" s="4">
        <v>7.0000000000000007E-2</v>
      </c>
      <c r="E760" s="4">
        <v>0.08</v>
      </c>
      <c r="F760" s="1" t="s">
        <v>586</v>
      </c>
      <c r="G760" s="5">
        <v>16</v>
      </c>
      <c r="H760" s="5">
        <v>0</v>
      </c>
      <c r="I760" s="5">
        <v>0</v>
      </c>
      <c r="J760" s="5">
        <v>0</v>
      </c>
      <c r="K760" s="5">
        <v>2</v>
      </c>
      <c r="L760" s="5">
        <f t="shared" si="26"/>
        <v>18</v>
      </c>
      <c r="M760" s="1" t="s">
        <v>19</v>
      </c>
      <c r="N760" s="1">
        <v>18</v>
      </c>
      <c r="O760" s="1" t="s">
        <v>1649</v>
      </c>
      <c r="P760" s="96">
        <v>87684</v>
      </c>
      <c r="R760" s="104" t="s">
        <v>1608</v>
      </c>
    </row>
    <row r="761" spans="1:19" x14ac:dyDescent="0.2">
      <c r="A761" s="8" t="str">
        <f t="shared" si="25"/>
        <v>SLORSR00010**C</v>
      </c>
      <c r="B761" s="1" t="s">
        <v>1</v>
      </c>
      <c r="C761" s="1" t="s">
        <v>18</v>
      </c>
      <c r="D761" s="4">
        <v>6.53</v>
      </c>
      <c r="E761" s="4">
        <v>6.77</v>
      </c>
      <c r="F761" s="1">
        <v>3</v>
      </c>
      <c r="G761" s="5">
        <v>16</v>
      </c>
      <c r="H761" s="5">
        <v>0</v>
      </c>
      <c r="I761" s="5">
        <v>0</v>
      </c>
      <c r="J761" s="5">
        <v>8</v>
      </c>
      <c r="K761" s="5">
        <v>19</v>
      </c>
      <c r="L761" s="5">
        <f t="shared" si="26"/>
        <v>43</v>
      </c>
      <c r="M761" s="1" t="s">
        <v>1505</v>
      </c>
      <c r="N761" s="1">
        <v>43</v>
      </c>
      <c r="O761" s="1" t="s">
        <v>1596</v>
      </c>
      <c r="P761" s="99">
        <v>79759</v>
      </c>
      <c r="R761" s="104" t="s">
        <v>1608</v>
      </c>
    </row>
    <row r="762" spans="1:19" x14ac:dyDescent="0.2">
      <c r="A762" s="8" t="str">
        <f t="shared" si="25"/>
        <v>SLORSR00010**C</v>
      </c>
      <c r="B762" s="1" t="s">
        <v>1</v>
      </c>
      <c r="C762" s="1" t="s">
        <v>1503</v>
      </c>
      <c r="D762" s="4">
        <v>0</v>
      </c>
      <c r="E762" s="4">
        <v>0.2</v>
      </c>
      <c r="F762" s="1" t="s">
        <v>322</v>
      </c>
      <c r="G762" s="5">
        <v>0</v>
      </c>
      <c r="H762" s="5">
        <v>0</v>
      </c>
      <c r="I762" s="5">
        <v>0</v>
      </c>
      <c r="J762" s="5">
        <v>26</v>
      </c>
      <c r="K762" s="5">
        <v>0</v>
      </c>
      <c r="L762" s="5">
        <f t="shared" si="26"/>
        <v>26</v>
      </c>
      <c r="M762" s="1" t="s">
        <v>323</v>
      </c>
      <c r="N762" s="1"/>
      <c r="O762" s="1" t="s">
        <v>1647</v>
      </c>
      <c r="P762" s="99">
        <v>102626</v>
      </c>
      <c r="R762" s="104" t="s">
        <v>1608</v>
      </c>
    </row>
    <row r="763" spans="1:19" x14ac:dyDescent="0.2">
      <c r="A763" s="8" t="str">
        <f t="shared" si="25"/>
        <v>SLORSR00010**C</v>
      </c>
      <c r="B763" s="1" t="s">
        <v>1</v>
      </c>
      <c r="C763" s="1" t="s">
        <v>1503</v>
      </c>
      <c r="D763" s="4">
        <v>0.71</v>
      </c>
      <c r="E763" s="4">
        <v>0.77</v>
      </c>
      <c r="F763" s="1">
        <v>6</v>
      </c>
      <c r="G763" s="5">
        <v>8</v>
      </c>
      <c r="H763" s="5">
        <v>0</v>
      </c>
      <c r="I763" s="5">
        <v>0</v>
      </c>
      <c r="J763" s="5">
        <v>7</v>
      </c>
      <c r="K763" s="5">
        <v>0</v>
      </c>
      <c r="L763" s="5">
        <f t="shared" si="26"/>
        <v>15</v>
      </c>
      <c r="M763" s="1" t="s">
        <v>1504</v>
      </c>
      <c r="N763" s="1"/>
      <c r="O763" s="1" t="s">
        <v>1647</v>
      </c>
      <c r="P763" s="99">
        <v>102626</v>
      </c>
      <c r="R763" s="104" t="s">
        <v>1608</v>
      </c>
    </row>
    <row r="764" spans="1:19" x14ac:dyDescent="0.2">
      <c r="A764" s="8" t="str">
        <f t="shared" si="25"/>
        <v>SLORSR00018**C</v>
      </c>
      <c r="B764" s="1" t="s">
        <v>1</v>
      </c>
      <c r="C764" s="1" t="s">
        <v>577</v>
      </c>
      <c r="D764" s="4">
        <v>0</v>
      </c>
      <c r="E764" s="4">
        <v>1.4</v>
      </c>
      <c r="F764" s="1" t="s">
        <v>322</v>
      </c>
      <c r="G764" s="5">
        <v>0</v>
      </c>
      <c r="H764" s="5">
        <v>0</v>
      </c>
      <c r="I764" s="5">
        <v>95</v>
      </c>
      <c r="J764" s="5">
        <v>0</v>
      </c>
      <c r="K764" s="5">
        <v>0</v>
      </c>
      <c r="L764" s="5">
        <f t="shared" si="26"/>
        <v>95</v>
      </c>
      <c r="M764" s="1" t="s">
        <v>323</v>
      </c>
      <c r="N764" s="1">
        <v>95</v>
      </c>
      <c r="O764" s="1" t="s">
        <v>1647</v>
      </c>
      <c r="P764" s="99">
        <v>102626</v>
      </c>
      <c r="R764" s="104" t="s">
        <v>1608</v>
      </c>
    </row>
    <row r="765" spans="1:19" x14ac:dyDescent="0.2">
      <c r="A765" s="8" t="str">
        <f t="shared" si="25"/>
        <v>SLORSR00018**C</v>
      </c>
      <c r="B765" s="1" t="s">
        <v>1</v>
      </c>
      <c r="C765" s="1" t="s">
        <v>577</v>
      </c>
      <c r="D765" s="4">
        <v>1.4</v>
      </c>
      <c r="E765" s="4">
        <v>1.8</v>
      </c>
      <c r="F765" s="1" t="s">
        <v>324</v>
      </c>
      <c r="G765" s="5">
        <v>0</v>
      </c>
      <c r="H765" s="5">
        <v>0</v>
      </c>
      <c r="I765" s="5">
        <v>22</v>
      </c>
      <c r="J765" s="5">
        <v>0</v>
      </c>
      <c r="K765" s="5">
        <v>0</v>
      </c>
      <c r="L765" s="5">
        <f t="shared" si="26"/>
        <v>22</v>
      </c>
      <c r="M765" s="1" t="s">
        <v>331</v>
      </c>
      <c r="N765" s="1">
        <v>22</v>
      </c>
      <c r="O765" s="1" t="s">
        <v>1647</v>
      </c>
      <c r="P765" s="99">
        <v>102626</v>
      </c>
      <c r="R765" s="104" t="s">
        <v>1608</v>
      </c>
    </row>
    <row r="766" spans="1:19" x14ac:dyDescent="0.2">
      <c r="A766" s="8" t="str">
        <f t="shared" si="25"/>
        <v>SLORSR00018**C</v>
      </c>
      <c r="B766" s="1" t="s">
        <v>1</v>
      </c>
      <c r="C766" s="1" t="s">
        <v>577</v>
      </c>
      <c r="D766" s="4">
        <v>1.8</v>
      </c>
      <c r="E766" s="4">
        <v>5.74</v>
      </c>
      <c r="F766" s="1" t="s">
        <v>322</v>
      </c>
      <c r="G766" s="5">
        <v>0</v>
      </c>
      <c r="H766" s="5">
        <v>0</v>
      </c>
      <c r="I766" s="5">
        <v>246</v>
      </c>
      <c r="J766" s="5">
        <v>0</v>
      </c>
      <c r="K766" s="5">
        <v>0</v>
      </c>
      <c r="L766" s="5">
        <f t="shared" si="26"/>
        <v>246</v>
      </c>
      <c r="M766" s="1" t="s">
        <v>323</v>
      </c>
      <c r="N766" s="1">
        <v>246</v>
      </c>
      <c r="O766" s="1" t="s">
        <v>1647</v>
      </c>
      <c r="P766" s="99">
        <v>102626</v>
      </c>
      <c r="R766" s="104" t="s">
        <v>1608</v>
      </c>
    </row>
    <row r="767" spans="1:19" x14ac:dyDescent="0.2">
      <c r="A767" s="8" t="str">
        <f t="shared" si="25"/>
        <v>SLORSR00018**C</v>
      </c>
      <c r="B767" s="1" t="s">
        <v>1</v>
      </c>
      <c r="C767" s="1" t="s">
        <v>577</v>
      </c>
      <c r="D767" s="4">
        <v>7.04</v>
      </c>
      <c r="E767" s="4">
        <v>11.27</v>
      </c>
      <c r="F767" s="1" t="s">
        <v>322</v>
      </c>
      <c r="G767" s="5">
        <v>0</v>
      </c>
      <c r="H767" s="5">
        <v>0</v>
      </c>
      <c r="I767" s="5">
        <v>274</v>
      </c>
      <c r="J767" s="5">
        <v>0</v>
      </c>
      <c r="K767" s="5">
        <v>0</v>
      </c>
      <c r="L767" s="5">
        <f t="shared" si="26"/>
        <v>274</v>
      </c>
      <c r="M767" s="1" t="s">
        <v>323</v>
      </c>
      <c r="N767" s="1">
        <v>274</v>
      </c>
      <c r="O767" s="1" t="s">
        <v>1647</v>
      </c>
      <c r="P767" s="99">
        <v>102626</v>
      </c>
      <c r="R767" s="104" t="s">
        <v>1608</v>
      </c>
    </row>
    <row r="768" spans="1:19" x14ac:dyDescent="0.2">
      <c r="A768" s="8" t="str">
        <f t="shared" si="25"/>
        <v>SLORSR00018**C</v>
      </c>
      <c r="B768" s="1" t="s">
        <v>1</v>
      </c>
      <c r="C768" s="1" t="s">
        <v>577</v>
      </c>
      <c r="D768" s="4">
        <v>11.27</v>
      </c>
      <c r="E768" s="4">
        <v>11.61</v>
      </c>
      <c r="F768" s="1" t="s">
        <v>324</v>
      </c>
      <c r="G768" s="5">
        <v>0</v>
      </c>
      <c r="H768" s="5">
        <v>0</v>
      </c>
      <c r="I768" s="5">
        <v>22</v>
      </c>
      <c r="J768" s="5">
        <v>0</v>
      </c>
      <c r="K768" s="5">
        <v>0</v>
      </c>
      <c r="L768" s="5">
        <f t="shared" si="26"/>
        <v>22</v>
      </c>
      <c r="M768" s="1" t="s">
        <v>20</v>
      </c>
      <c r="N768" s="1">
        <v>22</v>
      </c>
      <c r="O768" s="1" t="s">
        <v>1647</v>
      </c>
      <c r="P768" s="99">
        <v>102626</v>
      </c>
      <c r="R768" s="104" t="s">
        <v>1608</v>
      </c>
    </row>
    <row r="769" spans="1:18" x14ac:dyDescent="0.2">
      <c r="A769" s="8" t="str">
        <f t="shared" si="25"/>
        <v>SLORSR00018**C</v>
      </c>
      <c r="B769" s="1" t="s">
        <v>1</v>
      </c>
      <c r="C769" s="1" t="s">
        <v>577</v>
      </c>
      <c r="D769" s="4">
        <v>11.61</v>
      </c>
      <c r="E769" s="4">
        <v>13.96</v>
      </c>
      <c r="F769" s="1" t="s">
        <v>322</v>
      </c>
      <c r="G769" s="5">
        <v>0</v>
      </c>
      <c r="H769" s="5">
        <v>0</v>
      </c>
      <c r="I769" s="5">
        <v>150</v>
      </c>
      <c r="J769" s="5">
        <v>0</v>
      </c>
      <c r="K769" s="5">
        <v>0</v>
      </c>
      <c r="L769" s="5">
        <f t="shared" si="26"/>
        <v>150</v>
      </c>
      <c r="M769" s="1" t="s">
        <v>323</v>
      </c>
      <c r="N769" s="1">
        <v>150</v>
      </c>
      <c r="O769" s="1" t="s">
        <v>1647</v>
      </c>
      <c r="P769" s="99">
        <v>102626</v>
      </c>
      <c r="R769" s="104" t="s">
        <v>1608</v>
      </c>
    </row>
    <row r="770" spans="1:18" hidden="1" x14ac:dyDescent="0.2">
      <c r="A770" s="8" t="str">
        <f t="shared" si="25"/>
        <v>SLORSR00057**C</v>
      </c>
      <c r="B770" s="1" t="s">
        <v>1</v>
      </c>
      <c r="C770" s="1" t="s">
        <v>21</v>
      </c>
      <c r="D770" s="4">
        <v>0</v>
      </c>
      <c r="E770" s="4">
        <v>0.66</v>
      </c>
      <c r="F770" s="1" t="s">
        <v>322</v>
      </c>
      <c r="G770" s="5">
        <v>0</v>
      </c>
      <c r="H770" s="5">
        <v>0</v>
      </c>
      <c r="I770" s="5">
        <v>39</v>
      </c>
      <c r="J770" s="5">
        <v>0</v>
      </c>
      <c r="K770" s="5">
        <v>0</v>
      </c>
      <c r="L770" s="5">
        <f t="shared" si="26"/>
        <v>39</v>
      </c>
      <c r="M770" s="1" t="s">
        <v>323</v>
      </c>
      <c r="N770" s="1">
        <v>39</v>
      </c>
      <c r="O770" s="1" t="s">
        <v>1660</v>
      </c>
      <c r="P770" s="3">
        <v>105561</v>
      </c>
    </row>
    <row r="771" spans="1:18" hidden="1" x14ac:dyDescent="0.2">
      <c r="A771" s="8" t="str">
        <f t="shared" si="25"/>
        <v>SLORSR00057**C</v>
      </c>
      <c r="B771" s="1" t="s">
        <v>1</v>
      </c>
      <c r="C771" s="1" t="s">
        <v>21</v>
      </c>
      <c r="D771" s="4">
        <v>0.66</v>
      </c>
      <c r="E771" s="4">
        <v>0.88</v>
      </c>
      <c r="F771" s="1" t="s">
        <v>329</v>
      </c>
      <c r="G771" s="5">
        <v>0</v>
      </c>
      <c r="H771" s="5">
        <v>0</v>
      </c>
      <c r="I771" s="5">
        <v>39</v>
      </c>
      <c r="J771" s="5">
        <v>0</v>
      </c>
      <c r="K771" s="5">
        <v>0</v>
      </c>
      <c r="L771" s="5">
        <f t="shared" si="26"/>
        <v>39</v>
      </c>
      <c r="M771" s="1" t="s">
        <v>347</v>
      </c>
      <c r="N771" s="1">
        <v>39</v>
      </c>
      <c r="O771" s="1" t="s">
        <v>1660</v>
      </c>
      <c r="P771" s="3">
        <v>105561</v>
      </c>
    </row>
    <row r="772" spans="1:18" hidden="1" x14ac:dyDescent="0.2">
      <c r="A772" s="8" t="str">
        <f t="shared" si="25"/>
        <v>SLORSR00057**C</v>
      </c>
      <c r="B772" s="1" t="s">
        <v>1</v>
      </c>
      <c r="C772" s="1" t="s">
        <v>21</v>
      </c>
      <c r="D772" s="4">
        <v>0.88</v>
      </c>
      <c r="E772" s="4">
        <v>2.61</v>
      </c>
      <c r="F772" s="1" t="s">
        <v>322</v>
      </c>
      <c r="G772" s="5">
        <v>0</v>
      </c>
      <c r="H772" s="5">
        <v>0</v>
      </c>
      <c r="I772" s="5">
        <v>116</v>
      </c>
      <c r="J772" s="5">
        <v>0</v>
      </c>
      <c r="K772" s="5">
        <v>0</v>
      </c>
      <c r="L772" s="5">
        <f t="shared" si="26"/>
        <v>116</v>
      </c>
      <c r="M772" s="1" t="s">
        <v>323</v>
      </c>
      <c r="N772" s="1">
        <v>116</v>
      </c>
      <c r="O772" s="1" t="s">
        <v>1660</v>
      </c>
      <c r="P772" s="3">
        <v>105561</v>
      </c>
    </row>
    <row r="773" spans="1:18" hidden="1" x14ac:dyDescent="0.2">
      <c r="A773" s="8" t="str">
        <f t="shared" si="25"/>
        <v>SLORSR00057**C</v>
      </c>
      <c r="B773" s="1" t="s">
        <v>1</v>
      </c>
      <c r="C773" s="1" t="s">
        <v>21</v>
      </c>
      <c r="D773" s="4">
        <v>2.61</v>
      </c>
      <c r="E773" s="4">
        <v>2.81</v>
      </c>
      <c r="F773" s="1" t="s">
        <v>334</v>
      </c>
      <c r="G773" s="5">
        <v>16</v>
      </c>
      <c r="H773" s="5">
        <v>0</v>
      </c>
      <c r="I773" s="5">
        <v>11</v>
      </c>
      <c r="J773" s="5">
        <v>0</v>
      </c>
      <c r="K773" s="5">
        <v>0</v>
      </c>
      <c r="L773" s="5">
        <f t="shared" si="26"/>
        <v>27</v>
      </c>
      <c r="M773" s="1" t="s">
        <v>24</v>
      </c>
      <c r="N773" s="1">
        <v>27</v>
      </c>
      <c r="O773" s="1" t="s">
        <v>1660</v>
      </c>
      <c r="P773" s="3">
        <v>105561</v>
      </c>
    </row>
    <row r="774" spans="1:18" hidden="1" x14ac:dyDescent="0.2">
      <c r="A774" s="8" t="str">
        <f t="shared" si="25"/>
        <v>SLORSR00057**C</v>
      </c>
      <c r="B774" s="1" t="s">
        <v>1</v>
      </c>
      <c r="C774" s="1" t="s">
        <v>21</v>
      </c>
      <c r="D774" s="4">
        <v>2.81</v>
      </c>
      <c r="E774" s="4">
        <v>2.98</v>
      </c>
      <c r="F774" s="1" t="s">
        <v>324</v>
      </c>
      <c r="G774" s="5">
        <v>0</v>
      </c>
      <c r="H774" s="5">
        <v>0</v>
      </c>
      <c r="I774" s="5">
        <v>11</v>
      </c>
      <c r="J774" s="5">
        <v>0</v>
      </c>
      <c r="K774" s="5">
        <v>0</v>
      </c>
      <c r="L774" s="5">
        <f t="shared" si="26"/>
        <v>11</v>
      </c>
      <c r="M774" s="1" t="s">
        <v>25</v>
      </c>
      <c r="N774" s="1">
        <v>11</v>
      </c>
      <c r="O774" s="1" t="s">
        <v>1660</v>
      </c>
      <c r="P774" s="3">
        <v>105561</v>
      </c>
    </row>
    <row r="775" spans="1:18" hidden="1" x14ac:dyDescent="0.2">
      <c r="A775" s="8" t="str">
        <f t="shared" si="25"/>
        <v>SLORSR00057**C</v>
      </c>
      <c r="B775" s="1" t="s">
        <v>1</v>
      </c>
      <c r="C775" s="1" t="s">
        <v>21</v>
      </c>
      <c r="D775" s="4">
        <v>2.98</v>
      </c>
      <c r="E775" s="4">
        <v>4.68</v>
      </c>
      <c r="F775" s="1" t="s">
        <v>322</v>
      </c>
      <c r="G775" s="5">
        <v>0</v>
      </c>
      <c r="H775" s="5">
        <v>0</v>
      </c>
      <c r="I775" s="5">
        <v>115</v>
      </c>
      <c r="J775" s="5">
        <v>0</v>
      </c>
      <c r="K775" s="5">
        <v>0</v>
      </c>
      <c r="L775" s="5">
        <f t="shared" si="26"/>
        <v>115</v>
      </c>
      <c r="M775" s="1" t="s">
        <v>323</v>
      </c>
      <c r="N775" s="1">
        <v>115</v>
      </c>
      <c r="O775" s="1" t="s">
        <v>1660</v>
      </c>
      <c r="P775" s="3">
        <v>105561</v>
      </c>
    </row>
    <row r="776" spans="1:18" hidden="1" x14ac:dyDescent="0.2">
      <c r="A776" s="8" t="str">
        <f t="shared" si="25"/>
        <v>SLORSR00057**C</v>
      </c>
      <c r="B776" s="1" t="s">
        <v>1</v>
      </c>
      <c r="C776" s="1" t="s">
        <v>21</v>
      </c>
      <c r="D776" s="4">
        <v>4.68</v>
      </c>
      <c r="E776" s="4">
        <v>4.88</v>
      </c>
      <c r="F776" s="1" t="s">
        <v>334</v>
      </c>
      <c r="G776" s="5">
        <v>16</v>
      </c>
      <c r="H776" s="5">
        <v>0</v>
      </c>
      <c r="I776" s="5">
        <v>11</v>
      </c>
      <c r="J776" s="5">
        <v>0</v>
      </c>
      <c r="K776" s="5">
        <v>0</v>
      </c>
      <c r="L776" s="5">
        <f t="shared" si="26"/>
        <v>27</v>
      </c>
      <c r="M776" s="1" t="s">
        <v>26</v>
      </c>
      <c r="N776" s="1">
        <v>27</v>
      </c>
      <c r="O776" s="1" t="s">
        <v>1660</v>
      </c>
      <c r="P776" s="3">
        <v>105561</v>
      </c>
    </row>
    <row r="777" spans="1:18" x14ac:dyDescent="0.2">
      <c r="A777" s="8" t="str">
        <f t="shared" si="25"/>
        <v>SLORSR00057**C</v>
      </c>
      <c r="B777" s="1" t="s">
        <v>1</v>
      </c>
      <c r="C777" s="1" t="s">
        <v>21</v>
      </c>
      <c r="D777" s="4">
        <v>4.88</v>
      </c>
      <c r="E777" s="4">
        <v>5.05</v>
      </c>
      <c r="F777" s="1" t="s">
        <v>324</v>
      </c>
      <c r="G777" s="5">
        <v>0</v>
      </c>
      <c r="H777" s="5">
        <v>0</v>
      </c>
      <c r="I777" s="5">
        <v>11</v>
      </c>
      <c r="J777" s="5">
        <v>0</v>
      </c>
      <c r="K777" s="5">
        <v>0</v>
      </c>
      <c r="L777" s="5">
        <f t="shared" si="26"/>
        <v>11</v>
      </c>
      <c r="M777" s="1" t="s">
        <v>27</v>
      </c>
      <c r="N777" s="1">
        <v>11</v>
      </c>
      <c r="O777" s="1" t="s">
        <v>1649</v>
      </c>
      <c r="P777" s="96">
        <v>98472</v>
      </c>
      <c r="R777" s="104" t="s">
        <v>1608</v>
      </c>
    </row>
    <row r="778" spans="1:18" x14ac:dyDescent="0.2">
      <c r="A778" s="8" t="str">
        <f t="shared" si="25"/>
        <v>SLORSR00057**C</v>
      </c>
      <c r="B778" s="1" t="s">
        <v>1</v>
      </c>
      <c r="C778" s="1" t="s">
        <v>21</v>
      </c>
      <c r="D778" s="4">
        <v>5.05</v>
      </c>
      <c r="E778" s="4">
        <v>6.27</v>
      </c>
      <c r="F778" s="1" t="s">
        <v>322</v>
      </c>
      <c r="G778" s="5">
        <v>0</v>
      </c>
      <c r="H778" s="5">
        <v>0</v>
      </c>
      <c r="I778" s="5">
        <v>82</v>
      </c>
      <c r="J778" s="5">
        <v>0</v>
      </c>
      <c r="K778" s="5">
        <v>0</v>
      </c>
      <c r="L778" s="5">
        <f t="shared" si="26"/>
        <v>82</v>
      </c>
      <c r="M778" s="1" t="s">
        <v>323</v>
      </c>
      <c r="N778" s="1">
        <v>82</v>
      </c>
      <c r="O778" s="1" t="s">
        <v>1649</v>
      </c>
      <c r="P778" s="96">
        <v>98472</v>
      </c>
      <c r="R778" s="104" t="s">
        <v>1608</v>
      </c>
    </row>
    <row r="779" spans="1:18" x14ac:dyDescent="0.2">
      <c r="A779" s="8" t="str">
        <f t="shared" si="25"/>
        <v>SLORSR00057**C</v>
      </c>
      <c r="B779" s="1" t="s">
        <v>1</v>
      </c>
      <c r="C779" s="1" t="s">
        <v>21</v>
      </c>
      <c r="D779" s="4">
        <v>6.27</v>
      </c>
      <c r="E779" s="4">
        <v>6.44</v>
      </c>
      <c r="F779" s="1" t="s">
        <v>324</v>
      </c>
      <c r="G779" s="5">
        <v>0</v>
      </c>
      <c r="H779" s="5">
        <v>0</v>
      </c>
      <c r="I779" s="5">
        <v>11</v>
      </c>
      <c r="J779" s="5">
        <v>0</v>
      </c>
      <c r="K779" s="5">
        <v>0</v>
      </c>
      <c r="L779" s="5">
        <f t="shared" si="26"/>
        <v>11</v>
      </c>
      <c r="M779" s="1" t="s">
        <v>28</v>
      </c>
      <c r="N779" s="1">
        <v>11</v>
      </c>
      <c r="O779" s="1" t="s">
        <v>1649</v>
      </c>
      <c r="P779" s="96">
        <v>98472</v>
      </c>
      <c r="R779" s="104" t="s">
        <v>1608</v>
      </c>
    </row>
    <row r="780" spans="1:18" x14ac:dyDescent="0.2">
      <c r="A780" s="8" t="str">
        <f t="shared" si="25"/>
        <v>SLORSR00057**C</v>
      </c>
      <c r="B780" s="1" t="s">
        <v>1</v>
      </c>
      <c r="C780" s="1" t="s">
        <v>21</v>
      </c>
      <c r="D780" s="4">
        <v>6.44</v>
      </c>
      <c r="E780" s="4">
        <v>6.64</v>
      </c>
      <c r="F780" s="1" t="s">
        <v>334</v>
      </c>
      <c r="G780" s="5">
        <v>16</v>
      </c>
      <c r="H780" s="5">
        <v>0</v>
      </c>
      <c r="I780" s="5">
        <v>11</v>
      </c>
      <c r="J780" s="5">
        <v>0</v>
      </c>
      <c r="K780" s="5">
        <v>0</v>
      </c>
      <c r="L780" s="5">
        <f t="shared" si="26"/>
        <v>27</v>
      </c>
      <c r="M780" s="1" t="s">
        <v>29</v>
      </c>
      <c r="N780" s="1">
        <v>27</v>
      </c>
      <c r="O780" s="1" t="s">
        <v>1649</v>
      </c>
      <c r="P780" s="96">
        <v>98472</v>
      </c>
      <c r="R780" s="104" t="s">
        <v>1608</v>
      </c>
    </row>
    <row r="781" spans="1:18" x14ac:dyDescent="0.2">
      <c r="A781" s="8" t="str">
        <f t="shared" si="25"/>
        <v>SLORSR00057**C</v>
      </c>
      <c r="B781" s="1" t="s">
        <v>1</v>
      </c>
      <c r="C781" s="1" t="s">
        <v>21</v>
      </c>
      <c r="D781" s="4">
        <v>6.64</v>
      </c>
      <c r="E781" s="4">
        <v>7.11</v>
      </c>
      <c r="F781" s="1" t="s">
        <v>322</v>
      </c>
      <c r="G781" s="5">
        <v>0</v>
      </c>
      <c r="H781" s="5">
        <v>0</v>
      </c>
      <c r="I781" s="5">
        <v>34</v>
      </c>
      <c r="J781" s="5">
        <v>0</v>
      </c>
      <c r="K781" s="5">
        <v>0</v>
      </c>
      <c r="L781" s="5">
        <f t="shared" si="26"/>
        <v>34</v>
      </c>
      <c r="M781" s="1" t="s">
        <v>323</v>
      </c>
      <c r="N781" s="1">
        <v>34</v>
      </c>
      <c r="O781" s="1" t="s">
        <v>1649</v>
      </c>
      <c r="P781" s="96">
        <v>98472</v>
      </c>
      <c r="R781" s="104" t="s">
        <v>1608</v>
      </c>
    </row>
    <row r="782" spans="1:18" x14ac:dyDescent="0.2">
      <c r="A782" s="8" t="str">
        <f t="shared" si="25"/>
        <v>SLORSR00057**C</v>
      </c>
      <c r="B782" s="1" t="s">
        <v>1</v>
      </c>
      <c r="C782" s="1" t="s">
        <v>21</v>
      </c>
      <c r="D782" s="4">
        <v>7.11</v>
      </c>
      <c r="E782" s="4">
        <v>7.34</v>
      </c>
      <c r="F782" s="1" t="s">
        <v>329</v>
      </c>
      <c r="G782" s="5">
        <v>0</v>
      </c>
      <c r="H782" s="5">
        <v>0</v>
      </c>
      <c r="I782" s="5">
        <v>30</v>
      </c>
      <c r="J782" s="5">
        <v>0</v>
      </c>
      <c r="K782" s="5">
        <v>0</v>
      </c>
      <c r="L782" s="5">
        <f t="shared" si="26"/>
        <v>30</v>
      </c>
      <c r="M782" s="1" t="s">
        <v>343</v>
      </c>
      <c r="N782" s="1">
        <v>30</v>
      </c>
      <c r="O782" s="1" t="s">
        <v>1649</v>
      </c>
      <c r="P782" s="96">
        <v>98472</v>
      </c>
      <c r="R782" s="104" t="s">
        <v>1608</v>
      </c>
    </row>
    <row r="783" spans="1:18" x14ac:dyDescent="0.2">
      <c r="A783" s="8" t="str">
        <f t="shared" si="25"/>
        <v>SLORSR00057**C</v>
      </c>
      <c r="B783" s="1" t="s">
        <v>1</v>
      </c>
      <c r="C783" s="1" t="s">
        <v>21</v>
      </c>
      <c r="D783" s="4">
        <v>7.34</v>
      </c>
      <c r="E783" s="4">
        <v>7.74</v>
      </c>
      <c r="F783" s="1" t="s">
        <v>322</v>
      </c>
      <c r="G783" s="5">
        <v>0</v>
      </c>
      <c r="H783" s="5">
        <v>0</v>
      </c>
      <c r="I783" s="5">
        <v>44</v>
      </c>
      <c r="J783" s="5">
        <v>0</v>
      </c>
      <c r="K783" s="5">
        <v>0</v>
      </c>
      <c r="L783" s="5">
        <f t="shared" si="26"/>
        <v>44</v>
      </c>
      <c r="M783" s="1" t="s">
        <v>323</v>
      </c>
      <c r="N783" s="1">
        <v>44</v>
      </c>
      <c r="O783" s="1" t="s">
        <v>1649</v>
      </c>
      <c r="P783" s="96">
        <v>98472</v>
      </c>
      <c r="R783" s="104" t="s">
        <v>1608</v>
      </c>
    </row>
    <row r="784" spans="1:18" x14ac:dyDescent="0.2">
      <c r="A784" s="8" t="str">
        <f t="shared" si="25"/>
        <v>SLORSR00057**C</v>
      </c>
      <c r="B784" s="1" t="s">
        <v>1</v>
      </c>
      <c r="C784" s="1" t="s">
        <v>21</v>
      </c>
      <c r="D784" s="4">
        <v>7.74</v>
      </c>
      <c r="E784" s="4">
        <v>7.99</v>
      </c>
      <c r="F784" s="1" t="s">
        <v>329</v>
      </c>
      <c r="G784" s="5">
        <v>0</v>
      </c>
      <c r="H784" s="5">
        <v>0</v>
      </c>
      <c r="I784" s="5">
        <v>33</v>
      </c>
      <c r="J784" s="5">
        <v>0</v>
      </c>
      <c r="K784" s="5">
        <v>0</v>
      </c>
      <c r="L784" s="5">
        <f t="shared" si="26"/>
        <v>33</v>
      </c>
      <c r="M784" s="1" t="s">
        <v>343</v>
      </c>
      <c r="N784" s="1">
        <v>33</v>
      </c>
      <c r="O784" s="1" t="s">
        <v>1649</v>
      </c>
      <c r="P784" s="96">
        <v>98472</v>
      </c>
      <c r="R784" s="104" t="s">
        <v>1608</v>
      </c>
    </row>
    <row r="785" spans="1:19" hidden="1" x14ac:dyDescent="0.2">
      <c r="A785" s="8" t="str">
        <f t="shared" si="25"/>
        <v>SLORSR00057**C</v>
      </c>
      <c r="B785" s="1" t="s">
        <v>1</v>
      </c>
      <c r="C785" s="1" t="s">
        <v>21</v>
      </c>
      <c r="D785" s="4">
        <v>9.8000000000000007</v>
      </c>
      <c r="E785" s="4">
        <v>10.6</v>
      </c>
      <c r="F785" s="1" t="s">
        <v>322</v>
      </c>
      <c r="G785" s="5">
        <v>0</v>
      </c>
      <c r="H785" s="5">
        <v>0</v>
      </c>
      <c r="I785" s="5">
        <v>42</v>
      </c>
      <c r="J785" s="5">
        <v>0</v>
      </c>
      <c r="K785" s="5">
        <v>0</v>
      </c>
      <c r="L785" s="5">
        <f t="shared" si="26"/>
        <v>42</v>
      </c>
      <c r="M785" s="1" t="s">
        <v>323</v>
      </c>
      <c r="N785" s="1">
        <v>42</v>
      </c>
      <c r="O785" s="1" t="s">
        <v>1660</v>
      </c>
      <c r="P785" s="3">
        <v>105561</v>
      </c>
    </row>
    <row r="786" spans="1:19" x14ac:dyDescent="0.2">
      <c r="A786" s="8" t="str">
        <f t="shared" si="25"/>
        <v>SLORSR00057**C</v>
      </c>
      <c r="B786" s="1" t="s">
        <v>1</v>
      </c>
      <c r="C786" s="1" t="s">
        <v>21</v>
      </c>
      <c r="D786" s="4">
        <v>10.6</v>
      </c>
      <c r="E786" s="4">
        <v>10.82</v>
      </c>
      <c r="F786" s="1" t="s">
        <v>329</v>
      </c>
      <c r="G786" s="5">
        <v>0</v>
      </c>
      <c r="H786" s="5">
        <v>0</v>
      </c>
      <c r="I786" s="5">
        <v>31</v>
      </c>
      <c r="J786" s="5">
        <v>0</v>
      </c>
      <c r="K786" s="5">
        <v>0</v>
      </c>
      <c r="L786" s="5">
        <f t="shared" si="26"/>
        <v>31</v>
      </c>
      <c r="M786" s="1" t="s">
        <v>343</v>
      </c>
      <c r="N786" s="1">
        <v>31</v>
      </c>
      <c r="O786" s="1" t="s">
        <v>1649</v>
      </c>
      <c r="P786" s="96">
        <v>98472</v>
      </c>
      <c r="R786" s="104" t="s">
        <v>1608</v>
      </c>
    </row>
    <row r="787" spans="1:19" x14ac:dyDescent="0.2">
      <c r="A787" s="8" t="str">
        <f t="shared" si="25"/>
        <v>SLORSR00057**C</v>
      </c>
      <c r="B787" s="1" t="s">
        <v>1</v>
      </c>
      <c r="C787" s="1" t="s">
        <v>21</v>
      </c>
      <c r="D787" s="4">
        <v>10.82</v>
      </c>
      <c r="E787" s="4">
        <v>11.54</v>
      </c>
      <c r="F787" s="1" t="s">
        <v>322</v>
      </c>
      <c r="G787" s="5">
        <v>0</v>
      </c>
      <c r="H787" s="5">
        <v>0</v>
      </c>
      <c r="I787" s="5">
        <v>52</v>
      </c>
      <c r="J787" s="5">
        <v>0</v>
      </c>
      <c r="K787" s="5">
        <v>0</v>
      </c>
      <c r="L787" s="5">
        <f t="shared" si="26"/>
        <v>52</v>
      </c>
      <c r="M787" s="1" t="s">
        <v>323</v>
      </c>
      <c r="N787" s="1">
        <v>52</v>
      </c>
      <c r="O787" s="1" t="s">
        <v>1649</v>
      </c>
      <c r="P787" s="96">
        <v>98472</v>
      </c>
      <c r="R787" s="104" t="s">
        <v>1608</v>
      </c>
    </row>
    <row r="788" spans="1:19" x14ac:dyDescent="0.2">
      <c r="A788" s="8" t="str">
        <f t="shared" si="25"/>
        <v>SLORSR00057**C</v>
      </c>
      <c r="B788" s="1" t="s">
        <v>1</v>
      </c>
      <c r="C788" s="1" t="s">
        <v>21</v>
      </c>
      <c r="D788" s="4">
        <v>11.54</v>
      </c>
      <c r="E788" s="4">
        <v>12.93</v>
      </c>
      <c r="F788" s="1" t="s">
        <v>22</v>
      </c>
      <c r="G788" s="5">
        <v>10</v>
      </c>
      <c r="H788" s="5">
        <v>0</v>
      </c>
      <c r="I788" s="5">
        <v>53</v>
      </c>
      <c r="J788" s="5">
        <v>190</v>
      </c>
      <c r="K788" s="5">
        <v>0</v>
      </c>
      <c r="L788" s="5">
        <f t="shared" si="26"/>
        <v>253</v>
      </c>
      <c r="M788" s="1" t="s">
        <v>23</v>
      </c>
      <c r="N788" s="1">
        <v>253</v>
      </c>
      <c r="O788" s="1" t="s">
        <v>1649</v>
      </c>
      <c r="P788" s="96">
        <v>98472</v>
      </c>
      <c r="R788" s="104" t="s">
        <v>1608</v>
      </c>
    </row>
    <row r="789" spans="1:19" hidden="1" x14ac:dyDescent="0.2">
      <c r="A789" s="8" t="str">
        <f t="shared" si="25"/>
        <v>SLORSR00058**C</v>
      </c>
      <c r="B789" s="1" t="s">
        <v>1</v>
      </c>
      <c r="C789" s="1" t="s">
        <v>333</v>
      </c>
      <c r="D789" s="4">
        <v>0</v>
      </c>
      <c r="E789" s="4">
        <v>2.36</v>
      </c>
      <c r="F789" s="1" t="s">
        <v>322</v>
      </c>
      <c r="G789" s="5">
        <v>0</v>
      </c>
      <c r="H789" s="5">
        <v>0</v>
      </c>
      <c r="I789" s="5">
        <v>151</v>
      </c>
      <c r="J789" s="5">
        <v>0</v>
      </c>
      <c r="K789" s="5">
        <v>0</v>
      </c>
      <c r="L789" s="5">
        <f t="shared" si="26"/>
        <v>151</v>
      </c>
      <c r="M789" s="1" t="s">
        <v>323</v>
      </c>
      <c r="N789" s="1">
        <v>151</v>
      </c>
      <c r="O789" s="1" t="s">
        <v>1660</v>
      </c>
      <c r="P789" s="3">
        <v>105561</v>
      </c>
      <c r="Q789" s="96">
        <v>110136</v>
      </c>
      <c r="S789" s="96" t="s">
        <v>1677</v>
      </c>
    </row>
    <row r="790" spans="1:19" hidden="1" x14ac:dyDescent="0.2">
      <c r="A790" s="8" t="str">
        <f t="shared" si="25"/>
        <v>SLORSR00058**C</v>
      </c>
      <c r="B790" s="1" t="s">
        <v>1</v>
      </c>
      <c r="C790" s="1" t="s">
        <v>333</v>
      </c>
      <c r="D790" s="4">
        <v>2.36</v>
      </c>
      <c r="E790" s="4">
        <v>2.7</v>
      </c>
      <c r="F790" s="1">
        <v>8</v>
      </c>
      <c r="G790" s="5">
        <v>0</v>
      </c>
      <c r="H790" s="5">
        <v>0</v>
      </c>
      <c r="I790" s="5">
        <v>22</v>
      </c>
      <c r="J790" s="5">
        <v>0</v>
      </c>
      <c r="K790" s="5">
        <v>0</v>
      </c>
      <c r="L790" s="5">
        <f t="shared" si="26"/>
        <v>22</v>
      </c>
      <c r="M790" s="1" t="s">
        <v>597</v>
      </c>
      <c r="N790" s="1">
        <f>L790</f>
        <v>22</v>
      </c>
      <c r="O790" s="1" t="s">
        <v>1660</v>
      </c>
      <c r="P790" s="3">
        <v>105561</v>
      </c>
      <c r="Q790" s="96">
        <v>110136</v>
      </c>
      <c r="S790" s="96" t="s">
        <v>1677</v>
      </c>
    </row>
    <row r="791" spans="1:19" hidden="1" x14ac:dyDescent="0.2">
      <c r="A791" s="8" t="str">
        <f t="shared" si="25"/>
        <v>SLORSR00058**C</v>
      </c>
      <c r="B791" s="1" t="s">
        <v>1</v>
      </c>
      <c r="C791" s="1" t="s">
        <v>333</v>
      </c>
      <c r="D791" s="4">
        <v>2.7</v>
      </c>
      <c r="E791" s="4">
        <v>4.43</v>
      </c>
      <c r="F791" s="1" t="s">
        <v>322</v>
      </c>
      <c r="G791" s="5">
        <v>0</v>
      </c>
      <c r="H791" s="5">
        <v>0</v>
      </c>
      <c r="I791" s="5">
        <f>((E791-D791)*5280)/80</f>
        <v>114.17999999999998</v>
      </c>
      <c r="J791" s="5">
        <v>0</v>
      </c>
      <c r="K791" s="5">
        <v>0</v>
      </c>
      <c r="L791" s="5">
        <f t="shared" si="26"/>
        <v>114.17999999999998</v>
      </c>
      <c r="M791" s="1" t="s">
        <v>323</v>
      </c>
      <c r="N791" s="1">
        <f t="shared" ref="N791:N793" si="27">L791</f>
        <v>114.17999999999998</v>
      </c>
      <c r="O791" s="1" t="s">
        <v>1660</v>
      </c>
      <c r="P791" s="3">
        <v>105561</v>
      </c>
      <c r="Q791" s="96">
        <v>110136</v>
      </c>
      <c r="S791" s="96" t="s">
        <v>1677</v>
      </c>
    </row>
    <row r="792" spans="1:19" hidden="1" x14ac:dyDescent="0.2">
      <c r="A792" s="8" t="str">
        <f t="shared" ref="A792" si="28">"S"&amp;B792&amp;MID(C792,1,2)&amp;"00"&amp;MID(C792,4,3)&amp;"**C"</f>
        <v>SLORSR00058**C</v>
      </c>
      <c r="B792" s="1" t="s">
        <v>1</v>
      </c>
      <c r="C792" s="1" t="s">
        <v>333</v>
      </c>
      <c r="D792" s="4">
        <v>4.43</v>
      </c>
      <c r="E792" s="4">
        <v>6.51</v>
      </c>
      <c r="F792" s="1" t="s">
        <v>322</v>
      </c>
      <c r="G792" s="5">
        <v>0</v>
      </c>
      <c r="H792" s="5">
        <v>0</v>
      </c>
      <c r="I792" s="5">
        <f>((E792-D792)*5280)/80</f>
        <v>137.28</v>
      </c>
      <c r="J792" s="5">
        <v>0</v>
      </c>
      <c r="K792" s="5">
        <v>0</v>
      </c>
      <c r="L792" s="5">
        <f t="shared" si="26"/>
        <v>137.28</v>
      </c>
      <c r="M792" s="1" t="s">
        <v>323</v>
      </c>
      <c r="N792" s="1">
        <f t="shared" si="27"/>
        <v>137.28</v>
      </c>
      <c r="O792" s="1" t="s">
        <v>1660</v>
      </c>
      <c r="P792" s="3">
        <v>105561</v>
      </c>
    </row>
    <row r="793" spans="1:19" hidden="1" x14ac:dyDescent="0.2">
      <c r="A793" s="8" t="str">
        <f t="shared" si="25"/>
        <v>SLORSR00058**C</v>
      </c>
      <c r="B793" s="1" t="s">
        <v>1</v>
      </c>
      <c r="C793" s="1" t="s">
        <v>333</v>
      </c>
      <c r="D793" s="4">
        <v>8.14</v>
      </c>
      <c r="E793" s="4">
        <v>11.85</v>
      </c>
      <c r="F793" s="1" t="s">
        <v>322</v>
      </c>
      <c r="G793" s="5">
        <v>0</v>
      </c>
      <c r="H793" s="5">
        <v>0</v>
      </c>
      <c r="I793" s="5">
        <v>226</v>
      </c>
      <c r="J793" s="5">
        <v>0</v>
      </c>
      <c r="K793" s="5">
        <v>0</v>
      </c>
      <c r="L793" s="5">
        <f t="shared" si="26"/>
        <v>226</v>
      </c>
      <c r="M793" s="1" t="s">
        <v>323</v>
      </c>
      <c r="N793" s="1">
        <f t="shared" si="27"/>
        <v>226</v>
      </c>
      <c r="O793" s="1" t="s">
        <v>1674</v>
      </c>
      <c r="P793" s="99">
        <v>108032</v>
      </c>
    </row>
    <row r="794" spans="1:19" hidden="1" x14ac:dyDescent="0.2">
      <c r="A794" s="8" t="str">
        <f t="shared" si="25"/>
        <v>SLORSR00058**C</v>
      </c>
      <c r="B794" s="1" t="s">
        <v>1</v>
      </c>
      <c r="C794" s="1" t="s">
        <v>333</v>
      </c>
      <c r="D794" s="4">
        <v>11.85</v>
      </c>
      <c r="E794" s="4">
        <v>12.19</v>
      </c>
      <c r="F794" s="1" t="s">
        <v>334</v>
      </c>
      <c r="G794" s="5">
        <v>32</v>
      </c>
      <c r="H794" s="5">
        <v>0</v>
      </c>
      <c r="I794" s="5">
        <v>31</v>
      </c>
      <c r="J794" s="5">
        <v>14</v>
      </c>
      <c r="K794" s="5">
        <v>0</v>
      </c>
      <c r="L794" s="5">
        <f t="shared" si="26"/>
        <v>77</v>
      </c>
      <c r="M794" s="1" t="s">
        <v>30</v>
      </c>
      <c r="N794" s="1">
        <v>77</v>
      </c>
      <c r="O794" s="1" t="s">
        <v>1674</v>
      </c>
      <c r="P794" s="99">
        <v>108032</v>
      </c>
    </row>
    <row r="795" spans="1:19" hidden="1" x14ac:dyDescent="0.2">
      <c r="A795" s="8" t="str">
        <f t="shared" si="25"/>
        <v>SLORSR00058**C</v>
      </c>
      <c r="B795" s="1" t="s">
        <v>1</v>
      </c>
      <c r="C795" s="1" t="s">
        <v>333</v>
      </c>
      <c r="D795" s="4">
        <v>12.19</v>
      </c>
      <c r="E795" s="4">
        <v>13.81</v>
      </c>
      <c r="F795" s="1" t="s">
        <v>322</v>
      </c>
      <c r="G795" s="5">
        <v>0</v>
      </c>
      <c r="H795" s="5">
        <v>0</v>
      </c>
      <c r="I795" s="5">
        <v>104</v>
      </c>
      <c r="J795" s="5">
        <v>0</v>
      </c>
      <c r="K795" s="5">
        <v>0</v>
      </c>
      <c r="L795" s="5">
        <f t="shared" si="26"/>
        <v>104</v>
      </c>
      <c r="M795" s="1" t="s">
        <v>323</v>
      </c>
      <c r="N795" s="1">
        <v>104</v>
      </c>
      <c r="O795" s="1" t="s">
        <v>1674</v>
      </c>
      <c r="P795" s="99">
        <v>108032</v>
      </c>
    </row>
    <row r="796" spans="1:19" hidden="1" x14ac:dyDescent="0.2">
      <c r="A796" s="8" t="str">
        <f t="shared" si="25"/>
        <v>SLORSR00058**C</v>
      </c>
      <c r="B796" s="1" t="s">
        <v>1</v>
      </c>
      <c r="C796" s="1" t="s">
        <v>333</v>
      </c>
      <c r="D796" s="4">
        <v>13.81</v>
      </c>
      <c r="E796" s="4">
        <v>13.89</v>
      </c>
      <c r="F796" s="1">
        <v>6</v>
      </c>
      <c r="G796" s="5">
        <v>0</v>
      </c>
      <c r="H796" s="5">
        <v>0</v>
      </c>
      <c r="I796" s="5">
        <v>11</v>
      </c>
      <c r="J796" s="5">
        <v>5</v>
      </c>
      <c r="K796" s="5">
        <v>0</v>
      </c>
      <c r="L796" s="5">
        <f t="shared" si="26"/>
        <v>16</v>
      </c>
      <c r="N796" s="1">
        <v>16</v>
      </c>
      <c r="O796" s="1" t="s">
        <v>1674</v>
      </c>
      <c r="P796" s="99">
        <v>108032</v>
      </c>
    </row>
    <row r="797" spans="1:19" hidden="1" x14ac:dyDescent="0.2">
      <c r="A797" s="8" t="str">
        <f t="shared" si="25"/>
        <v>SLORSR00058**C</v>
      </c>
      <c r="B797" s="1" t="s">
        <v>1</v>
      </c>
      <c r="C797" s="1" t="s">
        <v>333</v>
      </c>
      <c r="D797" s="4">
        <v>13.89</v>
      </c>
      <c r="E797" s="4">
        <v>14.21</v>
      </c>
      <c r="F797" s="1" t="s">
        <v>334</v>
      </c>
      <c r="G797" s="5">
        <v>29</v>
      </c>
      <c r="H797" s="5">
        <v>0</v>
      </c>
      <c r="I797" s="5">
        <v>18</v>
      </c>
      <c r="J797" s="5">
        <v>0</v>
      </c>
      <c r="K797" s="5">
        <v>0</v>
      </c>
      <c r="L797" s="5">
        <f t="shared" si="26"/>
        <v>47</v>
      </c>
      <c r="M797" s="1" t="s">
        <v>641</v>
      </c>
      <c r="N797" s="1">
        <v>47</v>
      </c>
      <c r="O797" s="1" t="s">
        <v>1674</v>
      </c>
      <c r="P797" s="99">
        <v>108032</v>
      </c>
    </row>
    <row r="798" spans="1:19" hidden="1" x14ac:dyDescent="0.2">
      <c r="A798" s="8" t="str">
        <f t="shared" si="25"/>
        <v>SLORSR00058**C</v>
      </c>
      <c r="B798" s="1" t="s">
        <v>1</v>
      </c>
      <c r="C798" s="1" t="s">
        <v>333</v>
      </c>
      <c r="D798" s="4">
        <v>14.21</v>
      </c>
      <c r="E798" s="4">
        <v>14.99</v>
      </c>
      <c r="F798" s="1" t="s">
        <v>322</v>
      </c>
      <c r="G798" s="5">
        <v>0</v>
      </c>
      <c r="H798" s="5">
        <v>0</v>
      </c>
      <c r="I798" s="5">
        <v>52</v>
      </c>
      <c r="J798" s="5">
        <v>0</v>
      </c>
      <c r="K798" s="5">
        <v>0</v>
      </c>
      <c r="L798" s="5">
        <f t="shared" si="26"/>
        <v>52</v>
      </c>
      <c r="M798" s="1" t="s">
        <v>323</v>
      </c>
      <c r="N798" s="1">
        <v>52</v>
      </c>
      <c r="O798" s="1" t="s">
        <v>1674</v>
      </c>
      <c r="P798" s="99">
        <v>108032</v>
      </c>
    </row>
    <row r="799" spans="1:19" hidden="1" x14ac:dyDescent="0.2">
      <c r="A799" s="8" t="str">
        <f t="shared" si="25"/>
        <v>SLORSR00058**C</v>
      </c>
      <c r="B799" s="1" t="s">
        <v>1</v>
      </c>
      <c r="C799" s="1" t="s">
        <v>333</v>
      </c>
      <c r="D799" s="4">
        <v>16.510000000000002</v>
      </c>
      <c r="E799" s="4">
        <v>18.18</v>
      </c>
      <c r="F799" s="1" t="s">
        <v>322</v>
      </c>
      <c r="G799" s="5">
        <v>0</v>
      </c>
      <c r="H799" s="5">
        <v>0</v>
      </c>
      <c r="I799" s="5">
        <v>156</v>
      </c>
      <c r="J799" s="5">
        <v>0</v>
      </c>
      <c r="K799" s="5">
        <v>0</v>
      </c>
      <c r="L799" s="5">
        <f t="shared" si="26"/>
        <v>156</v>
      </c>
      <c r="M799" s="1" t="s">
        <v>323</v>
      </c>
      <c r="N799" s="1">
        <v>156</v>
      </c>
      <c r="O799" s="1" t="s">
        <v>1660</v>
      </c>
      <c r="P799" s="3">
        <v>105561</v>
      </c>
    </row>
    <row r="800" spans="1:19" hidden="1" x14ac:dyDescent="0.2">
      <c r="A800" s="8" t="str">
        <f t="shared" si="25"/>
        <v>SLORSR00058**C</v>
      </c>
      <c r="B800" s="1" t="s">
        <v>1</v>
      </c>
      <c r="C800" s="1" t="s">
        <v>333</v>
      </c>
      <c r="D800" s="4">
        <v>18.18</v>
      </c>
      <c r="E800" s="4">
        <v>19.190000000000001</v>
      </c>
      <c r="F800" s="1" t="s">
        <v>334</v>
      </c>
      <c r="G800" s="5">
        <v>32</v>
      </c>
      <c r="H800" s="5">
        <v>0</v>
      </c>
      <c r="I800" s="5">
        <v>46</v>
      </c>
      <c r="J800" s="5">
        <v>10</v>
      </c>
      <c r="K800" s="5">
        <v>0</v>
      </c>
      <c r="L800" s="5">
        <f t="shared" si="26"/>
        <v>88</v>
      </c>
      <c r="M800" s="1" t="s">
        <v>31</v>
      </c>
      <c r="N800" s="1">
        <v>88</v>
      </c>
      <c r="O800" s="1" t="s">
        <v>1660</v>
      </c>
      <c r="P800" s="3">
        <v>105561</v>
      </c>
    </row>
    <row r="801" spans="1:17" hidden="1" x14ac:dyDescent="0.2">
      <c r="A801" s="8" t="str">
        <f t="shared" si="25"/>
        <v>SLORSR00058**C</v>
      </c>
      <c r="B801" s="1" t="s">
        <v>1</v>
      </c>
      <c r="C801" s="1" t="s">
        <v>333</v>
      </c>
      <c r="D801" s="4">
        <v>19.190000000000001</v>
      </c>
      <c r="E801" s="4">
        <v>19.66</v>
      </c>
      <c r="F801" s="1" t="s">
        <v>322</v>
      </c>
      <c r="G801" s="5">
        <v>0</v>
      </c>
      <c r="H801" s="5">
        <v>0</v>
      </c>
      <c r="I801" s="5">
        <v>31</v>
      </c>
      <c r="J801" s="5">
        <v>0</v>
      </c>
      <c r="K801" s="5">
        <v>0</v>
      </c>
      <c r="L801" s="5">
        <f t="shared" si="26"/>
        <v>31</v>
      </c>
      <c r="M801" s="1" t="s">
        <v>323</v>
      </c>
      <c r="N801" s="1">
        <v>31</v>
      </c>
      <c r="O801" s="1" t="s">
        <v>1660</v>
      </c>
      <c r="P801" s="3">
        <v>105561</v>
      </c>
    </row>
    <row r="802" spans="1:17" hidden="1" x14ac:dyDescent="0.2">
      <c r="A802" s="8" t="str">
        <f t="shared" si="25"/>
        <v>SLORSR00058**C</v>
      </c>
      <c r="B802" s="1" t="s">
        <v>1</v>
      </c>
      <c r="C802" s="1" t="s">
        <v>333</v>
      </c>
      <c r="D802" s="4">
        <v>19.66</v>
      </c>
      <c r="E802" s="4">
        <v>19.899999999999999</v>
      </c>
      <c r="F802" s="1" t="s">
        <v>327</v>
      </c>
      <c r="G802" s="5">
        <v>0</v>
      </c>
      <c r="H802" s="5">
        <v>0</v>
      </c>
      <c r="I802" s="5">
        <v>40</v>
      </c>
      <c r="J802" s="5">
        <v>0</v>
      </c>
      <c r="K802" s="5">
        <v>0</v>
      </c>
      <c r="L802" s="5">
        <f t="shared" si="26"/>
        <v>40</v>
      </c>
      <c r="M802" s="1" t="s">
        <v>347</v>
      </c>
      <c r="N802" s="1">
        <v>40</v>
      </c>
      <c r="O802" s="1" t="s">
        <v>1660</v>
      </c>
      <c r="P802" s="3">
        <v>105561</v>
      </c>
    </row>
    <row r="803" spans="1:17" hidden="1" x14ac:dyDescent="0.2">
      <c r="A803" s="8" t="str">
        <f t="shared" si="25"/>
        <v>SLORSR00058**C</v>
      </c>
      <c r="B803" s="1" t="s">
        <v>1</v>
      </c>
      <c r="C803" s="1" t="s">
        <v>333</v>
      </c>
      <c r="D803" s="4">
        <v>19.899999999999999</v>
      </c>
      <c r="E803" s="4">
        <v>20.39</v>
      </c>
      <c r="F803" s="1" t="s">
        <v>322</v>
      </c>
      <c r="G803" s="5">
        <v>0</v>
      </c>
      <c r="H803" s="5">
        <v>0</v>
      </c>
      <c r="I803" s="5">
        <v>31</v>
      </c>
      <c r="J803" s="5">
        <v>0</v>
      </c>
      <c r="K803" s="5">
        <v>0</v>
      </c>
      <c r="L803" s="5">
        <f t="shared" si="26"/>
        <v>31</v>
      </c>
      <c r="M803" s="1" t="s">
        <v>323</v>
      </c>
      <c r="N803" s="1">
        <v>31</v>
      </c>
      <c r="O803" s="1" t="s">
        <v>1660</v>
      </c>
      <c r="P803" s="3">
        <v>105561</v>
      </c>
    </row>
    <row r="804" spans="1:17" hidden="1" x14ac:dyDescent="0.2">
      <c r="A804" s="8" t="str">
        <f t="shared" si="25"/>
        <v>SLORSR00058**C</v>
      </c>
      <c r="B804" s="1" t="s">
        <v>1</v>
      </c>
      <c r="C804" s="1" t="s">
        <v>333</v>
      </c>
      <c r="D804" s="4">
        <v>20.39</v>
      </c>
      <c r="E804" s="4">
        <v>20.64</v>
      </c>
      <c r="F804" s="1" t="s">
        <v>327</v>
      </c>
      <c r="G804" s="5">
        <v>0</v>
      </c>
      <c r="H804" s="5">
        <v>0</v>
      </c>
      <c r="I804" s="5">
        <v>38</v>
      </c>
      <c r="J804" s="5">
        <v>0</v>
      </c>
      <c r="K804" s="5">
        <v>0</v>
      </c>
      <c r="L804" s="5">
        <f t="shared" si="26"/>
        <v>38</v>
      </c>
      <c r="M804" s="1" t="s">
        <v>347</v>
      </c>
      <c r="N804" s="1">
        <v>38</v>
      </c>
      <c r="O804" s="1" t="s">
        <v>1660</v>
      </c>
      <c r="P804" s="3">
        <v>105561</v>
      </c>
    </row>
    <row r="805" spans="1:17" hidden="1" x14ac:dyDescent="0.2">
      <c r="A805" s="8" t="str">
        <f t="shared" si="25"/>
        <v>SLORSR00058**C</v>
      </c>
      <c r="B805" s="1" t="s">
        <v>1</v>
      </c>
      <c r="C805" s="1" t="s">
        <v>333</v>
      </c>
      <c r="D805" s="4">
        <v>20.64</v>
      </c>
      <c r="E805" s="4">
        <v>20.99</v>
      </c>
      <c r="F805" s="1" t="s">
        <v>322</v>
      </c>
      <c r="G805" s="5">
        <v>0</v>
      </c>
      <c r="H805" s="5">
        <v>0</v>
      </c>
      <c r="I805" s="5">
        <v>14</v>
      </c>
      <c r="J805" s="5">
        <v>0</v>
      </c>
      <c r="K805" s="5">
        <v>0</v>
      </c>
      <c r="L805" s="5">
        <f t="shared" si="26"/>
        <v>14</v>
      </c>
      <c r="M805" s="1" t="s">
        <v>323</v>
      </c>
      <c r="N805" s="1">
        <v>14</v>
      </c>
      <c r="O805" s="1" t="s">
        <v>1660</v>
      </c>
      <c r="P805" s="3">
        <v>105561</v>
      </c>
    </row>
    <row r="806" spans="1:17" hidden="1" x14ac:dyDescent="0.2">
      <c r="A806" s="8" t="str">
        <f t="shared" si="25"/>
        <v>SLORSR00058**C</v>
      </c>
      <c r="B806" s="1" t="s">
        <v>1</v>
      </c>
      <c r="C806" s="1" t="s">
        <v>333</v>
      </c>
      <c r="D806" s="4">
        <v>20.99</v>
      </c>
      <c r="E806" s="4">
        <v>21.09</v>
      </c>
      <c r="F806" s="1" t="s">
        <v>401</v>
      </c>
      <c r="G806" s="5">
        <v>12</v>
      </c>
      <c r="H806" s="5">
        <v>0</v>
      </c>
      <c r="I806" s="5">
        <v>14</v>
      </c>
      <c r="J806" s="5">
        <v>6</v>
      </c>
      <c r="K806" s="5">
        <v>0</v>
      </c>
      <c r="L806" s="5">
        <f t="shared" si="26"/>
        <v>32</v>
      </c>
      <c r="M806" s="1" t="s">
        <v>532</v>
      </c>
      <c r="N806" s="1">
        <v>32</v>
      </c>
      <c r="O806" s="1" t="s">
        <v>1662</v>
      </c>
      <c r="P806" s="99">
        <v>105446</v>
      </c>
      <c r="Q806" s="99"/>
    </row>
    <row r="807" spans="1:17" hidden="1" x14ac:dyDescent="0.2">
      <c r="A807" s="8" t="str">
        <f t="shared" si="25"/>
        <v>SLORSR00058**C</v>
      </c>
      <c r="B807" s="1" t="s">
        <v>1</v>
      </c>
      <c r="C807" s="1" t="s">
        <v>333</v>
      </c>
      <c r="D807" s="4">
        <v>21.09</v>
      </c>
      <c r="E807" s="4">
        <v>21.25</v>
      </c>
      <c r="F807" s="1" t="s">
        <v>409</v>
      </c>
      <c r="G807" s="5">
        <v>16</v>
      </c>
      <c r="H807" s="5">
        <v>0</v>
      </c>
      <c r="I807" s="5">
        <v>20</v>
      </c>
      <c r="J807" s="5">
        <v>94</v>
      </c>
      <c r="K807" s="5">
        <v>0</v>
      </c>
      <c r="L807" s="5">
        <f t="shared" si="26"/>
        <v>130</v>
      </c>
      <c r="M807" s="1" t="s">
        <v>533</v>
      </c>
      <c r="N807" s="1">
        <v>130</v>
      </c>
      <c r="O807" s="1" t="s">
        <v>1662</v>
      </c>
      <c r="P807" s="99">
        <v>105446</v>
      </c>
      <c r="Q807" s="99"/>
    </row>
    <row r="808" spans="1:17" hidden="1" x14ac:dyDescent="0.2">
      <c r="A808" s="8" t="str">
        <f t="shared" si="25"/>
        <v>SLORSR00058**C</v>
      </c>
      <c r="B808" s="1" t="s">
        <v>1</v>
      </c>
      <c r="C808" s="1" t="s">
        <v>333</v>
      </c>
      <c r="D808" s="4">
        <v>21.25</v>
      </c>
      <c r="E808" s="4">
        <v>22.45</v>
      </c>
      <c r="F808" s="1" t="s">
        <v>424</v>
      </c>
      <c r="G808" s="5">
        <v>0</v>
      </c>
      <c r="H808" s="5">
        <v>0</v>
      </c>
      <c r="I808" s="5">
        <v>158</v>
      </c>
      <c r="J808" s="5">
        <v>0</v>
      </c>
      <c r="K808" s="5">
        <v>0</v>
      </c>
      <c r="L808" s="5">
        <f t="shared" si="26"/>
        <v>158</v>
      </c>
      <c r="M808" s="1" t="s">
        <v>32</v>
      </c>
      <c r="N808" s="1">
        <v>158</v>
      </c>
      <c r="O808" s="1" t="s">
        <v>1662</v>
      </c>
      <c r="P808" s="99">
        <v>105446</v>
      </c>
      <c r="Q808" s="99"/>
    </row>
    <row r="809" spans="1:17" hidden="1" x14ac:dyDescent="0.2">
      <c r="A809" s="8" t="str">
        <f t="shared" si="25"/>
        <v>SLORSR00058**C</v>
      </c>
      <c r="B809" s="1" t="s">
        <v>1</v>
      </c>
      <c r="C809" s="1" t="s">
        <v>333</v>
      </c>
      <c r="D809" s="4">
        <v>22.45</v>
      </c>
      <c r="E809" s="4">
        <v>22.61</v>
      </c>
      <c r="F809" s="1" t="s">
        <v>409</v>
      </c>
      <c r="G809" s="5">
        <v>16</v>
      </c>
      <c r="H809" s="5">
        <v>0</v>
      </c>
      <c r="I809" s="5">
        <v>18</v>
      </c>
      <c r="J809" s="5">
        <v>94</v>
      </c>
      <c r="K809" s="5">
        <v>0</v>
      </c>
      <c r="L809" s="5">
        <f t="shared" si="26"/>
        <v>128</v>
      </c>
      <c r="M809" s="1" t="s">
        <v>707</v>
      </c>
      <c r="N809" s="1">
        <v>128</v>
      </c>
      <c r="O809" s="1" t="s">
        <v>1662</v>
      </c>
      <c r="P809" s="99">
        <v>105446</v>
      </c>
      <c r="Q809" s="99"/>
    </row>
    <row r="810" spans="1:17" hidden="1" x14ac:dyDescent="0.2">
      <c r="A810" s="8" t="str">
        <f t="shared" si="25"/>
        <v>SLORSR00058**C</v>
      </c>
      <c r="B810" s="1" t="s">
        <v>1</v>
      </c>
      <c r="C810" s="1" t="s">
        <v>333</v>
      </c>
      <c r="D810" s="4">
        <v>22.61</v>
      </c>
      <c r="E810" s="4">
        <v>22.77</v>
      </c>
      <c r="F810" s="1" t="s">
        <v>409</v>
      </c>
      <c r="G810" s="5">
        <v>16</v>
      </c>
      <c r="H810" s="5">
        <v>0</v>
      </c>
      <c r="I810" s="5">
        <v>25</v>
      </c>
      <c r="J810" s="5">
        <v>26</v>
      </c>
      <c r="K810" s="5">
        <v>0</v>
      </c>
      <c r="L810" s="5">
        <f t="shared" si="26"/>
        <v>67</v>
      </c>
      <c r="M810" s="1" t="s">
        <v>708</v>
      </c>
      <c r="N810" s="1">
        <v>67</v>
      </c>
      <c r="O810" s="1" t="s">
        <v>1662</v>
      </c>
      <c r="P810" s="99">
        <v>105446</v>
      </c>
      <c r="Q810" s="99"/>
    </row>
    <row r="811" spans="1:17" hidden="1" x14ac:dyDescent="0.2">
      <c r="A811" s="8" t="str">
        <f t="shared" si="25"/>
        <v>SLORSR00058**C</v>
      </c>
      <c r="B811" s="1" t="s">
        <v>1</v>
      </c>
      <c r="C811" s="1" t="s">
        <v>333</v>
      </c>
      <c r="D811" s="4">
        <v>22.77</v>
      </c>
      <c r="E811" s="4">
        <v>23.12</v>
      </c>
      <c r="F811" s="1" t="s">
        <v>322</v>
      </c>
      <c r="G811" s="5">
        <v>0</v>
      </c>
      <c r="H811" s="5">
        <v>0</v>
      </c>
      <c r="I811" s="5">
        <v>23</v>
      </c>
      <c r="J811" s="5">
        <v>46</v>
      </c>
      <c r="K811" s="5">
        <v>0</v>
      </c>
      <c r="L811" s="5">
        <f t="shared" si="26"/>
        <v>69</v>
      </c>
      <c r="M811" s="1" t="s">
        <v>33</v>
      </c>
      <c r="N811" s="1">
        <v>69</v>
      </c>
      <c r="O811" s="1" t="s">
        <v>1662</v>
      </c>
      <c r="P811" s="99">
        <v>105446</v>
      </c>
      <c r="Q811" s="99"/>
    </row>
    <row r="812" spans="1:17" hidden="1" x14ac:dyDescent="0.2">
      <c r="A812" s="8" t="str">
        <f t="shared" si="25"/>
        <v>SLORSR00058**C</v>
      </c>
      <c r="B812" s="1" t="s">
        <v>1</v>
      </c>
      <c r="C812" s="1" t="s">
        <v>333</v>
      </c>
      <c r="D812" s="4">
        <v>23.12</v>
      </c>
      <c r="E812" s="4">
        <v>23.28</v>
      </c>
      <c r="F812" s="1" t="s">
        <v>409</v>
      </c>
      <c r="G812" s="5">
        <v>16</v>
      </c>
      <c r="H812" s="5">
        <v>0</v>
      </c>
      <c r="I812" s="5">
        <v>19</v>
      </c>
      <c r="J812" s="5">
        <v>26</v>
      </c>
      <c r="K812" s="5">
        <v>0</v>
      </c>
      <c r="L812" s="5">
        <f t="shared" si="26"/>
        <v>61</v>
      </c>
      <c r="M812" s="1" t="s">
        <v>34</v>
      </c>
      <c r="N812" s="1">
        <v>61</v>
      </c>
      <c r="O812" s="1" t="s">
        <v>1662</v>
      </c>
      <c r="P812" s="99">
        <v>105446</v>
      </c>
      <c r="Q812" s="99"/>
    </row>
    <row r="813" spans="1:17" hidden="1" x14ac:dyDescent="0.2">
      <c r="A813" s="8" t="str">
        <f t="shared" si="25"/>
        <v>SLORSR00082**C</v>
      </c>
      <c r="B813" s="1" t="s">
        <v>1</v>
      </c>
      <c r="C813" s="1" t="s">
        <v>35</v>
      </c>
      <c r="D813" s="4">
        <v>0</v>
      </c>
      <c r="E813" s="4">
        <v>0.2</v>
      </c>
      <c r="F813" s="1" t="s">
        <v>334</v>
      </c>
      <c r="G813" s="5">
        <v>39</v>
      </c>
      <c r="H813" s="5">
        <v>0</v>
      </c>
      <c r="I813" s="5">
        <v>33</v>
      </c>
      <c r="J813" s="5">
        <v>0</v>
      </c>
      <c r="K813" s="5">
        <v>0</v>
      </c>
      <c r="L813" s="5">
        <f t="shared" si="26"/>
        <v>72</v>
      </c>
      <c r="M813" s="1" t="s">
        <v>36</v>
      </c>
      <c r="N813" s="1">
        <v>72</v>
      </c>
      <c r="O813" s="1" t="s">
        <v>1660</v>
      </c>
      <c r="P813" s="3">
        <v>105561</v>
      </c>
    </row>
    <row r="814" spans="1:17" hidden="1" x14ac:dyDescent="0.2">
      <c r="A814" s="8" t="str">
        <f t="shared" ref="A814:A829" si="29">"S"&amp;B814&amp;MID(C814,1,2)&amp;"00"&amp;MID(C814,4,3)&amp;"**C"</f>
        <v>SLORSR00082**C</v>
      </c>
      <c r="B814" s="1" t="s">
        <v>1</v>
      </c>
      <c r="C814" s="1" t="s">
        <v>35</v>
      </c>
      <c r="D814" s="4">
        <v>0.2</v>
      </c>
      <c r="E814" s="4">
        <v>2.37</v>
      </c>
      <c r="F814" s="1" t="s">
        <v>322</v>
      </c>
      <c r="G814" s="5">
        <v>0</v>
      </c>
      <c r="H814" s="5">
        <v>0</v>
      </c>
      <c r="I814" s="5">
        <v>141</v>
      </c>
      <c r="J814" s="5">
        <v>0</v>
      </c>
      <c r="K814" s="5">
        <v>0</v>
      </c>
      <c r="L814" s="5">
        <f t="shared" si="26"/>
        <v>141</v>
      </c>
      <c r="M814" s="1" t="s">
        <v>323</v>
      </c>
      <c r="N814" s="1">
        <v>141</v>
      </c>
      <c r="O814" s="1" t="s">
        <v>1660</v>
      </c>
      <c r="P814" s="3">
        <v>105561</v>
      </c>
    </row>
    <row r="815" spans="1:17" hidden="1" x14ac:dyDescent="0.2">
      <c r="A815" s="8" t="str">
        <f t="shared" si="29"/>
        <v>SLORSR00082**C</v>
      </c>
      <c r="B815" s="1" t="s">
        <v>1</v>
      </c>
      <c r="C815" s="1" t="s">
        <v>35</v>
      </c>
      <c r="D815" s="4">
        <v>2.37</v>
      </c>
      <c r="E815" s="4">
        <v>2.77</v>
      </c>
      <c r="F815" s="1" t="s">
        <v>334</v>
      </c>
      <c r="G815" s="5">
        <v>84</v>
      </c>
      <c r="H815" s="5">
        <v>0</v>
      </c>
      <c r="I815" s="5">
        <v>82</v>
      </c>
      <c r="J815" s="5">
        <v>0</v>
      </c>
      <c r="K815" s="5">
        <v>0</v>
      </c>
      <c r="L815" s="5">
        <f t="shared" si="26"/>
        <v>166</v>
      </c>
      <c r="M815" s="1" t="s">
        <v>37</v>
      </c>
      <c r="N815" s="1">
        <v>166</v>
      </c>
      <c r="O815" s="1" t="s">
        <v>1660</v>
      </c>
      <c r="P815" s="3">
        <v>105561</v>
      </c>
    </row>
    <row r="816" spans="1:17" hidden="1" x14ac:dyDescent="0.2">
      <c r="A816" s="8" t="str">
        <f t="shared" si="29"/>
        <v>SLORSR00082**C</v>
      </c>
      <c r="B816" s="1" t="s">
        <v>1</v>
      </c>
      <c r="C816" s="1" t="s">
        <v>35</v>
      </c>
      <c r="D816" s="4">
        <v>2.77</v>
      </c>
      <c r="E816" s="4">
        <v>3.3</v>
      </c>
      <c r="F816" s="1" t="s">
        <v>322</v>
      </c>
      <c r="G816" s="5">
        <v>0</v>
      </c>
      <c r="H816" s="5">
        <v>0</v>
      </c>
      <c r="I816" s="5">
        <v>33</v>
      </c>
      <c r="J816" s="5">
        <v>0</v>
      </c>
      <c r="K816" s="5">
        <v>0</v>
      </c>
      <c r="L816" s="5">
        <f t="shared" ref="L816:L879" si="30">SUM(G816:K816)</f>
        <v>33</v>
      </c>
      <c r="M816" s="1" t="s">
        <v>323</v>
      </c>
      <c r="N816" s="1">
        <v>33</v>
      </c>
      <c r="O816" s="1" t="s">
        <v>1660</v>
      </c>
      <c r="P816" s="3">
        <v>105561</v>
      </c>
    </row>
    <row r="817" spans="1:18" hidden="1" x14ac:dyDescent="0.2">
      <c r="A817" s="8" t="str">
        <f t="shared" si="29"/>
        <v>SLORSR00082**C</v>
      </c>
      <c r="B817" s="1" t="s">
        <v>1</v>
      </c>
      <c r="C817" s="1" t="s">
        <v>35</v>
      </c>
      <c r="D817" s="4">
        <v>3.3</v>
      </c>
      <c r="E817" s="4">
        <v>3.78</v>
      </c>
      <c r="F817" s="1" t="s">
        <v>417</v>
      </c>
      <c r="G817" s="5">
        <v>119</v>
      </c>
      <c r="H817" s="5">
        <v>0</v>
      </c>
      <c r="I817" s="5">
        <v>126</v>
      </c>
      <c r="J817" s="5">
        <v>0</v>
      </c>
      <c r="K817" s="5">
        <v>0</v>
      </c>
      <c r="L817" s="5">
        <f t="shared" si="30"/>
        <v>245</v>
      </c>
      <c r="M817" s="1" t="s">
        <v>38</v>
      </c>
      <c r="N817" s="1">
        <v>245</v>
      </c>
      <c r="O817" s="1" t="s">
        <v>1660</v>
      </c>
      <c r="P817" s="3">
        <v>105561</v>
      </c>
    </row>
    <row r="818" spans="1:18" hidden="1" x14ac:dyDescent="0.2">
      <c r="A818" s="8" t="str">
        <f t="shared" si="29"/>
        <v>SLORSR00082**C</v>
      </c>
      <c r="B818" s="1" t="s">
        <v>1</v>
      </c>
      <c r="C818" s="1" t="s">
        <v>35</v>
      </c>
      <c r="D818" s="4">
        <v>3.78</v>
      </c>
      <c r="E818" s="4">
        <v>5.13</v>
      </c>
      <c r="F818" s="1" t="s">
        <v>322</v>
      </c>
      <c r="G818" s="5">
        <v>0</v>
      </c>
      <c r="H818" s="5">
        <v>0</v>
      </c>
      <c r="I818" s="5">
        <v>87</v>
      </c>
      <c r="J818" s="5">
        <v>0</v>
      </c>
      <c r="K818" s="5">
        <v>0</v>
      </c>
      <c r="L818" s="5">
        <f t="shared" si="30"/>
        <v>87</v>
      </c>
      <c r="M818" s="1" t="s">
        <v>323</v>
      </c>
      <c r="N818" s="1">
        <v>87</v>
      </c>
      <c r="O818" s="1" t="s">
        <v>1660</v>
      </c>
      <c r="P818" s="3">
        <v>105561</v>
      </c>
    </row>
    <row r="819" spans="1:18" hidden="1" x14ac:dyDescent="0.2">
      <c r="A819" s="8" t="str">
        <f t="shared" si="29"/>
        <v>SLORSR00082**C</v>
      </c>
      <c r="B819" s="1" t="s">
        <v>1</v>
      </c>
      <c r="C819" s="1" t="s">
        <v>35</v>
      </c>
      <c r="D819" s="4">
        <v>5.13</v>
      </c>
      <c r="E819" s="4">
        <v>6.23</v>
      </c>
      <c r="F819" s="1" t="s">
        <v>322</v>
      </c>
      <c r="G819" s="1">
        <v>0</v>
      </c>
      <c r="H819" s="1">
        <v>0</v>
      </c>
      <c r="I819" s="1">
        <v>71</v>
      </c>
      <c r="J819" s="1">
        <v>0</v>
      </c>
      <c r="K819" s="1">
        <v>0</v>
      </c>
      <c r="L819" s="1">
        <f t="shared" si="30"/>
        <v>71</v>
      </c>
      <c r="M819" s="1" t="s">
        <v>323</v>
      </c>
      <c r="N819" s="3">
        <v>71</v>
      </c>
      <c r="O819" s="1" t="s">
        <v>1662</v>
      </c>
      <c r="P819" s="3">
        <v>105447</v>
      </c>
      <c r="Q819" s="3"/>
    </row>
    <row r="820" spans="1:18" hidden="1" x14ac:dyDescent="0.2">
      <c r="A820" s="8" t="str">
        <f t="shared" si="29"/>
        <v>SLORSR00082**C</v>
      </c>
      <c r="B820" s="1" t="s">
        <v>1</v>
      </c>
      <c r="C820" s="1" t="s">
        <v>35</v>
      </c>
      <c r="D820" s="4">
        <v>6.23</v>
      </c>
      <c r="E820" s="4">
        <v>6.63</v>
      </c>
      <c r="F820" s="1" t="s">
        <v>39</v>
      </c>
      <c r="G820" s="5">
        <v>83</v>
      </c>
      <c r="H820" s="5">
        <v>0</v>
      </c>
      <c r="I820" s="5">
        <v>87</v>
      </c>
      <c r="J820" s="5">
        <v>10</v>
      </c>
      <c r="K820" s="5">
        <v>0</v>
      </c>
      <c r="L820" s="5">
        <f t="shared" si="30"/>
        <v>180</v>
      </c>
      <c r="M820" s="1" t="s">
        <v>40</v>
      </c>
      <c r="N820" s="1">
        <v>180</v>
      </c>
      <c r="O820" s="1" t="s">
        <v>1662</v>
      </c>
      <c r="P820" s="3">
        <v>105447</v>
      </c>
      <c r="Q820" s="3"/>
    </row>
    <row r="821" spans="1:18" hidden="1" x14ac:dyDescent="0.2">
      <c r="A821" s="8" t="str">
        <f t="shared" si="29"/>
        <v>SLORSR00082**C</v>
      </c>
      <c r="B821" s="1" t="s">
        <v>1</v>
      </c>
      <c r="C821" s="1" t="s">
        <v>35</v>
      </c>
      <c r="D821" s="4">
        <v>6.63</v>
      </c>
      <c r="E821" s="4">
        <v>7.88</v>
      </c>
      <c r="F821" s="1" t="s">
        <v>322</v>
      </c>
      <c r="G821" s="5">
        <v>0</v>
      </c>
      <c r="H821" s="5">
        <v>0</v>
      </c>
      <c r="I821" s="5">
        <v>77</v>
      </c>
      <c r="J821" s="5">
        <v>0</v>
      </c>
      <c r="K821" s="5">
        <v>0</v>
      </c>
      <c r="L821" s="5">
        <f t="shared" si="30"/>
        <v>77</v>
      </c>
      <c r="M821" s="1" t="s">
        <v>323</v>
      </c>
      <c r="N821" s="1">
        <v>77</v>
      </c>
      <c r="O821" s="1" t="s">
        <v>1662</v>
      </c>
      <c r="P821" s="3">
        <v>105447</v>
      </c>
      <c r="Q821" s="3"/>
    </row>
    <row r="822" spans="1:18" hidden="1" x14ac:dyDescent="0.2">
      <c r="A822" s="8" t="str">
        <f t="shared" si="29"/>
        <v>SLORSR00082**C</v>
      </c>
      <c r="B822" s="1" t="s">
        <v>1</v>
      </c>
      <c r="C822" s="1" t="s">
        <v>35</v>
      </c>
      <c r="D822" s="4">
        <v>7.88</v>
      </c>
      <c r="E822" s="4">
        <v>8.2799999999999994</v>
      </c>
      <c r="F822" s="1" t="s">
        <v>334</v>
      </c>
      <c r="G822" s="5">
        <v>32</v>
      </c>
      <c r="H822" s="5">
        <v>0</v>
      </c>
      <c r="I822" s="5">
        <v>22</v>
      </c>
      <c r="J822" s="5">
        <v>0</v>
      </c>
      <c r="K822" s="5">
        <v>0</v>
      </c>
      <c r="L822" s="5">
        <f t="shared" si="30"/>
        <v>54</v>
      </c>
      <c r="M822" s="1" t="s">
        <v>41</v>
      </c>
      <c r="N822" s="1">
        <v>54</v>
      </c>
      <c r="O822" s="1" t="s">
        <v>1662</v>
      </c>
      <c r="P822" s="3">
        <v>105447</v>
      </c>
      <c r="Q822" s="3"/>
    </row>
    <row r="823" spans="1:18" hidden="1" x14ac:dyDescent="0.2">
      <c r="A823" s="8" t="str">
        <f t="shared" si="29"/>
        <v>SLORSR00082**C</v>
      </c>
      <c r="B823" s="1" t="s">
        <v>1</v>
      </c>
      <c r="C823" s="1" t="s">
        <v>35</v>
      </c>
      <c r="D823" s="4">
        <v>8.2799999999999994</v>
      </c>
      <c r="E823" s="4">
        <v>10.06</v>
      </c>
      <c r="F823" s="1" t="s">
        <v>322</v>
      </c>
      <c r="G823" s="5">
        <v>0</v>
      </c>
      <c r="H823" s="5">
        <v>0</v>
      </c>
      <c r="I823" s="5">
        <v>97</v>
      </c>
      <c r="J823" s="5">
        <v>0</v>
      </c>
      <c r="K823" s="5">
        <v>0</v>
      </c>
      <c r="L823" s="5">
        <f t="shared" si="30"/>
        <v>97</v>
      </c>
      <c r="M823" s="1" t="s">
        <v>323</v>
      </c>
      <c r="N823" s="1">
        <v>97</v>
      </c>
      <c r="O823" s="1" t="s">
        <v>1662</v>
      </c>
      <c r="P823" s="3">
        <v>105447</v>
      </c>
      <c r="Q823" s="3"/>
    </row>
    <row r="824" spans="1:18" x14ac:dyDescent="0.2">
      <c r="A824" s="8" t="str">
        <f t="shared" si="29"/>
        <v>SLORSR00083**C</v>
      </c>
      <c r="B824" s="1" t="s">
        <v>1</v>
      </c>
      <c r="C824" s="1" t="s">
        <v>42</v>
      </c>
      <c r="D824" s="4">
        <v>0</v>
      </c>
      <c r="E824" s="4">
        <v>2.44</v>
      </c>
      <c r="F824" s="1" t="s">
        <v>322</v>
      </c>
      <c r="G824" s="5">
        <v>0</v>
      </c>
      <c r="H824" s="5">
        <v>0</v>
      </c>
      <c r="I824" s="5">
        <v>161</v>
      </c>
      <c r="J824" s="5">
        <v>0</v>
      </c>
      <c r="K824" s="5">
        <v>0</v>
      </c>
      <c r="L824" s="5">
        <f t="shared" si="30"/>
        <v>161</v>
      </c>
      <c r="M824" s="1" t="s">
        <v>323</v>
      </c>
      <c r="N824" s="1">
        <v>161</v>
      </c>
      <c r="O824" s="1" t="s">
        <v>1647</v>
      </c>
      <c r="P824" s="99">
        <v>102626</v>
      </c>
      <c r="R824" s="104" t="s">
        <v>1608</v>
      </c>
    </row>
    <row r="825" spans="1:18" x14ac:dyDescent="0.2">
      <c r="A825" s="8" t="str">
        <f t="shared" si="29"/>
        <v>SLORSR00083**C</v>
      </c>
      <c r="B825" s="1" t="s">
        <v>1</v>
      </c>
      <c r="C825" s="1" t="s">
        <v>42</v>
      </c>
      <c r="D825" s="4">
        <v>2.44</v>
      </c>
      <c r="E825" s="4">
        <v>2.61</v>
      </c>
      <c r="F825" s="1" t="s">
        <v>324</v>
      </c>
      <c r="G825" s="5">
        <v>0</v>
      </c>
      <c r="H825" s="5">
        <v>0</v>
      </c>
      <c r="I825" s="5">
        <v>11</v>
      </c>
      <c r="J825" s="5">
        <v>0</v>
      </c>
      <c r="K825" s="5">
        <v>0</v>
      </c>
      <c r="L825" s="5">
        <f t="shared" si="30"/>
        <v>11</v>
      </c>
      <c r="M825" s="1" t="s">
        <v>43</v>
      </c>
      <c r="N825" s="1">
        <v>11</v>
      </c>
      <c r="O825" s="1" t="s">
        <v>1647</v>
      </c>
      <c r="P825" s="99">
        <v>102626</v>
      </c>
      <c r="R825" s="104" t="s">
        <v>1608</v>
      </c>
    </row>
    <row r="826" spans="1:18" x14ac:dyDescent="0.2">
      <c r="A826" s="8" t="str">
        <f t="shared" si="29"/>
        <v>SLORSR00083**C</v>
      </c>
      <c r="B826" s="1" t="s">
        <v>1</v>
      </c>
      <c r="C826" s="1" t="s">
        <v>42</v>
      </c>
      <c r="D826" s="4">
        <v>4.18</v>
      </c>
      <c r="E826" s="4">
        <v>4.3499999999999996</v>
      </c>
      <c r="F826" s="1" t="s">
        <v>334</v>
      </c>
      <c r="G826" s="5">
        <v>16</v>
      </c>
      <c r="H826" s="5">
        <v>0</v>
      </c>
      <c r="I826" s="5">
        <v>11</v>
      </c>
      <c r="J826" s="5">
        <v>0</v>
      </c>
      <c r="K826" s="5">
        <v>0</v>
      </c>
      <c r="L826" s="5">
        <f t="shared" si="30"/>
        <v>27</v>
      </c>
      <c r="M826" s="1" t="s">
        <v>44</v>
      </c>
      <c r="N826" s="1">
        <v>27</v>
      </c>
      <c r="O826" s="1" t="s">
        <v>1649</v>
      </c>
      <c r="P826" s="3">
        <v>97046</v>
      </c>
      <c r="R826" s="104" t="s">
        <v>1608</v>
      </c>
    </row>
    <row r="827" spans="1:18" x14ac:dyDescent="0.2">
      <c r="A827" s="8" t="str">
        <f t="shared" si="29"/>
        <v>SLORSR00083**C</v>
      </c>
      <c r="B827" s="1" t="s">
        <v>1</v>
      </c>
      <c r="C827" s="1" t="s">
        <v>42</v>
      </c>
      <c r="D827" s="4">
        <v>4.3499999999999996</v>
      </c>
      <c r="E827" s="4">
        <v>7.72</v>
      </c>
      <c r="F827" s="1" t="s">
        <v>45</v>
      </c>
      <c r="G827" s="5">
        <v>0</v>
      </c>
      <c r="H827" s="5">
        <v>0</v>
      </c>
      <c r="I827" s="5">
        <v>238</v>
      </c>
      <c r="J827" s="5">
        <v>3</v>
      </c>
      <c r="K827" s="5">
        <v>0</v>
      </c>
      <c r="L827" s="5">
        <f t="shared" si="30"/>
        <v>241</v>
      </c>
      <c r="M827" s="1" t="s">
        <v>665</v>
      </c>
      <c r="N827" s="1">
        <v>241</v>
      </c>
      <c r="O827" s="1" t="s">
        <v>1649</v>
      </c>
      <c r="P827" s="3">
        <v>97046</v>
      </c>
      <c r="R827" s="104" t="s">
        <v>1608</v>
      </c>
    </row>
    <row r="828" spans="1:18" x14ac:dyDescent="0.2">
      <c r="A828" s="8" t="str">
        <f t="shared" si="29"/>
        <v>SLORSR00083**C</v>
      </c>
      <c r="B828" s="1" t="s">
        <v>1</v>
      </c>
      <c r="C828" s="1" t="s">
        <v>42</v>
      </c>
      <c r="D828" s="4">
        <v>7.72</v>
      </c>
      <c r="E828" s="4">
        <v>8.1199999999999992</v>
      </c>
      <c r="F828" s="1" t="s">
        <v>334</v>
      </c>
      <c r="G828" s="5">
        <v>32</v>
      </c>
      <c r="H828" s="5">
        <v>0</v>
      </c>
      <c r="I828" s="5">
        <v>22</v>
      </c>
      <c r="J828" s="5">
        <v>0</v>
      </c>
      <c r="K828" s="5">
        <v>0</v>
      </c>
      <c r="L828" s="5">
        <f t="shared" si="30"/>
        <v>54</v>
      </c>
      <c r="M828" s="1" t="s">
        <v>46</v>
      </c>
      <c r="N828" s="1">
        <v>54</v>
      </c>
      <c r="O828" s="1" t="s">
        <v>1649</v>
      </c>
      <c r="P828" s="3">
        <v>97046</v>
      </c>
      <c r="R828" s="104" t="s">
        <v>1608</v>
      </c>
    </row>
    <row r="829" spans="1:18" x14ac:dyDescent="0.2">
      <c r="A829" s="8" t="str">
        <f t="shared" si="29"/>
        <v>SLORSR00083**C</v>
      </c>
      <c r="B829" s="1" t="s">
        <v>1</v>
      </c>
      <c r="C829" s="1" t="s">
        <v>42</v>
      </c>
      <c r="D829" s="4">
        <v>8.1199999999999992</v>
      </c>
      <c r="E829" s="4">
        <v>10.51</v>
      </c>
      <c r="F829" s="1" t="s">
        <v>322</v>
      </c>
      <c r="G829" s="5">
        <v>0</v>
      </c>
      <c r="H829" s="5">
        <v>0</v>
      </c>
      <c r="I829" s="5">
        <v>158</v>
      </c>
      <c r="J829" s="5">
        <v>0</v>
      </c>
      <c r="K829" s="5">
        <v>0</v>
      </c>
      <c r="L829" s="5">
        <f t="shared" si="30"/>
        <v>158</v>
      </c>
      <c r="M829" s="1" t="s">
        <v>323</v>
      </c>
      <c r="N829" s="1">
        <v>158</v>
      </c>
      <c r="O829" s="1" t="s">
        <v>1649</v>
      </c>
      <c r="P829" s="3">
        <v>97046</v>
      </c>
      <c r="R829" s="104" t="s">
        <v>1608</v>
      </c>
    </row>
    <row r="830" spans="1:18" x14ac:dyDescent="0.2">
      <c r="A830" s="8" t="str">
        <f>"S"&amp;B830&amp;MID(C830,1,2)&amp;"00"&amp;MID(C830,4,4)&amp;"*C"</f>
        <v>SLORSR00083C*C</v>
      </c>
      <c r="B830" s="1" t="s">
        <v>1</v>
      </c>
      <c r="C830" s="1" t="s">
        <v>1506</v>
      </c>
      <c r="D830" s="4">
        <v>0</v>
      </c>
      <c r="E830" s="4">
        <v>0.75</v>
      </c>
      <c r="F830" s="1">
        <v>6</v>
      </c>
      <c r="G830" s="5">
        <v>32</v>
      </c>
      <c r="H830" s="5">
        <v>0</v>
      </c>
      <c r="I830" s="5">
        <v>50</v>
      </c>
      <c r="J830" s="5">
        <v>0</v>
      </c>
      <c r="K830" s="5">
        <v>0</v>
      </c>
      <c r="L830" s="5">
        <f t="shared" si="30"/>
        <v>82</v>
      </c>
      <c r="M830" s="1" t="s">
        <v>1507</v>
      </c>
      <c r="N830" s="1"/>
      <c r="O830" s="1" t="s">
        <v>1647</v>
      </c>
      <c r="P830" s="99">
        <v>102626</v>
      </c>
      <c r="R830" s="104" t="s">
        <v>1608</v>
      </c>
    </row>
    <row r="831" spans="1:18" hidden="1" x14ac:dyDescent="0.2">
      <c r="A831" s="8" t="str">
        <f t="shared" ref="A831:A894" si="31">"S"&amp;B831&amp;MID(C831,1,2)&amp;"00"&amp;MID(C831,4,3)&amp;"**C"</f>
        <v>SLORSR00113**C</v>
      </c>
      <c r="B831" s="1" t="s">
        <v>1</v>
      </c>
      <c r="C831" s="1" t="s">
        <v>552</v>
      </c>
      <c r="D831" s="4">
        <v>0</v>
      </c>
      <c r="E831" s="4">
        <v>3.55</v>
      </c>
      <c r="F831" s="1" t="s">
        <v>322</v>
      </c>
      <c r="G831" s="5">
        <v>0</v>
      </c>
      <c r="H831" s="5">
        <v>0</v>
      </c>
      <c r="I831" s="5">
        <v>227</v>
      </c>
      <c r="J831" s="5">
        <v>0</v>
      </c>
      <c r="K831" s="5">
        <v>0</v>
      </c>
      <c r="L831" s="5">
        <f t="shared" si="30"/>
        <v>227</v>
      </c>
      <c r="M831" s="1" t="s">
        <v>323</v>
      </c>
      <c r="N831" s="1">
        <v>227</v>
      </c>
      <c r="O831" s="1" t="s">
        <v>1660</v>
      </c>
      <c r="P831" s="3">
        <v>105561</v>
      </c>
    </row>
    <row r="832" spans="1:18" hidden="1" x14ac:dyDescent="0.2">
      <c r="A832" s="8" t="str">
        <f t="shared" si="31"/>
        <v>SLORSR00113**C</v>
      </c>
      <c r="B832" s="1" t="s">
        <v>1</v>
      </c>
      <c r="C832" s="1" t="s">
        <v>552</v>
      </c>
      <c r="D832" s="4">
        <v>3.55</v>
      </c>
      <c r="E832" s="4">
        <v>3.95</v>
      </c>
      <c r="F832" s="1" t="s">
        <v>334</v>
      </c>
      <c r="G832" s="5">
        <v>32</v>
      </c>
      <c r="H832" s="5">
        <v>0</v>
      </c>
      <c r="I832" s="5">
        <v>22</v>
      </c>
      <c r="J832" s="5">
        <v>0</v>
      </c>
      <c r="K832" s="5">
        <v>0</v>
      </c>
      <c r="L832" s="5">
        <f t="shared" si="30"/>
        <v>54</v>
      </c>
      <c r="M832" s="1" t="s">
        <v>47</v>
      </c>
      <c r="N832" s="1">
        <v>54</v>
      </c>
      <c r="O832" s="1" t="s">
        <v>1660</v>
      </c>
      <c r="P832" s="3">
        <v>105561</v>
      </c>
    </row>
    <row r="833" spans="1:16" hidden="1" x14ac:dyDescent="0.2">
      <c r="A833" s="8" t="str">
        <f t="shared" si="31"/>
        <v>SLORSR00113**C</v>
      </c>
      <c r="B833" s="1" t="s">
        <v>1</v>
      </c>
      <c r="C833" s="1" t="s">
        <v>552</v>
      </c>
      <c r="D833" s="4">
        <v>3.95</v>
      </c>
      <c r="E833" s="4">
        <v>4.6900000000000004</v>
      </c>
      <c r="F833" s="1" t="s">
        <v>322</v>
      </c>
      <c r="G833" s="5">
        <v>0</v>
      </c>
      <c r="H833" s="5">
        <v>0</v>
      </c>
      <c r="I833" s="5">
        <v>48</v>
      </c>
      <c r="J833" s="5">
        <v>0</v>
      </c>
      <c r="K833" s="5">
        <v>0</v>
      </c>
      <c r="L833" s="5">
        <f t="shared" si="30"/>
        <v>48</v>
      </c>
      <c r="M833" s="1" t="s">
        <v>323</v>
      </c>
      <c r="N833" s="1">
        <v>48</v>
      </c>
      <c r="O833" s="1" t="s">
        <v>1660</v>
      </c>
      <c r="P833" s="3">
        <v>105561</v>
      </c>
    </row>
    <row r="834" spans="1:16" hidden="1" x14ac:dyDescent="0.2">
      <c r="A834" s="8" t="str">
        <f t="shared" si="31"/>
        <v>SLORSR00113**C</v>
      </c>
      <c r="B834" s="1" t="s">
        <v>1</v>
      </c>
      <c r="C834" s="1" t="s">
        <v>552</v>
      </c>
      <c r="D834" s="4">
        <v>6.36</v>
      </c>
      <c r="E834" s="4">
        <v>6.48</v>
      </c>
      <c r="F834" s="1" t="s">
        <v>322</v>
      </c>
      <c r="G834" s="5">
        <v>0</v>
      </c>
      <c r="H834" s="5">
        <v>0</v>
      </c>
      <c r="I834" s="5">
        <v>8</v>
      </c>
      <c r="J834" s="5">
        <v>0</v>
      </c>
      <c r="K834" s="5">
        <v>0</v>
      </c>
      <c r="L834" s="5">
        <f t="shared" si="30"/>
        <v>8</v>
      </c>
      <c r="M834" s="1" t="s">
        <v>323</v>
      </c>
      <c r="N834" s="1">
        <v>8</v>
      </c>
      <c r="O834" s="1" t="s">
        <v>1660</v>
      </c>
      <c r="P834" s="3">
        <v>105561</v>
      </c>
    </row>
    <row r="835" spans="1:16" hidden="1" x14ac:dyDescent="0.2">
      <c r="A835" s="8" t="str">
        <f t="shared" si="31"/>
        <v>SLORSR00113**C</v>
      </c>
      <c r="B835" s="1" t="s">
        <v>1</v>
      </c>
      <c r="C835" s="1" t="s">
        <v>552</v>
      </c>
      <c r="D835" s="4">
        <v>6.48</v>
      </c>
      <c r="E835" s="4">
        <v>7.17</v>
      </c>
      <c r="F835" s="1" t="s">
        <v>322</v>
      </c>
      <c r="G835" s="5">
        <v>0</v>
      </c>
      <c r="H835" s="5">
        <v>0</v>
      </c>
      <c r="I835" s="5">
        <v>46</v>
      </c>
      <c r="J835" s="5">
        <v>0</v>
      </c>
      <c r="K835" s="5">
        <v>0</v>
      </c>
      <c r="L835" s="5">
        <f t="shared" si="30"/>
        <v>46</v>
      </c>
      <c r="M835" s="1" t="s">
        <v>323</v>
      </c>
      <c r="N835" s="1">
        <v>46</v>
      </c>
      <c r="O835" s="1" t="s">
        <v>1660</v>
      </c>
      <c r="P835" s="3">
        <v>105561</v>
      </c>
    </row>
    <row r="836" spans="1:16" hidden="1" x14ac:dyDescent="0.2">
      <c r="A836" s="8" t="str">
        <f t="shared" si="31"/>
        <v>SLORSR00113**C</v>
      </c>
      <c r="B836" s="1" t="s">
        <v>1</v>
      </c>
      <c r="C836" s="1" t="s">
        <v>552</v>
      </c>
      <c r="D836" s="4">
        <v>7.17</v>
      </c>
      <c r="E836" s="4">
        <v>7.45</v>
      </c>
      <c r="F836" s="1" t="s">
        <v>48</v>
      </c>
      <c r="G836" s="5">
        <v>132</v>
      </c>
      <c r="H836" s="5">
        <v>0</v>
      </c>
      <c r="I836" s="5">
        <v>46</v>
      </c>
      <c r="J836" s="5">
        <v>0</v>
      </c>
      <c r="K836" s="5">
        <v>0</v>
      </c>
      <c r="L836" s="5">
        <f t="shared" si="30"/>
        <v>178</v>
      </c>
      <c r="M836" s="1" t="s">
        <v>49</v>
      </c>
      <c r="N836" s="1">
        <v>178</v>
      </c>
      <c r="O836" s="1" t="s">
        <v>1660</v>
      </c>
      <c r="P836" s="3">
        <v>105561</v>
      </c>
    </row>
    <row r="837" spans="1:16" hidden="1" x14ac:dyDescent="0.2">
      <c r="A837" s="8" t="str">
        <f t="shared" si="31"/>
        <v>SLORSR00113**C</v>
      </c>
      <c r="B837" s="1" t="s">
        <v>1</v>
      </c>
      <c r="C837" s="1" t="s">
        <v>552</v>
      </c>
      <c r="D837" s="4">
        <v>7.45</v>
      </c>
      <c r="E837" s="4">
        <v>7.64</v>
      </c>
      <c r="F837" s="10" t="s">
        <v>726</v>
      </c>
      <c r="G837" s="5">
        <v>16</v>
      </c>
      <c r="H837" s="5">
        <v>0</v>
      </c>
      <c r="I837" s="5">
        <v>11</v>
      </c>
      <c r="J837" s="5">
        <v>0</v>
      </c>
      <c r="K837" s="5">
        <v>0</v>
      </c>
      <c r="L837" s="5">
        <f t="shared" si="30"/>
        <v>27</v>
      </c>
      <c r="M837" s="1" t="s">
        <v>727</v>
      </c>
      <c r="N837" s="1">
        <v>178</v>
      </c>
      <c r="O837" s="1" t="s">
        <v>1660</v>
      </c>
      <c r="P837" s="3">
        <v>105561</v>
      </c>
    </row>
    <row r="838" spans="1:16" hidden="1" x14ac:dyDescent="0.2">
      <c r="A838" s="8" t="str">
        <f t="shared" si="31"/>
        <v>SLORSR00113**C</v>
      </c>
      <c r="B838" s="1" t="s">
        <v>1</v>
      </c>
      <c r="C838" s="1" t="s">
        <v>552</v>
      </c>
      <c r="D838" s="4">
        <v>7.64</v>
      </c>
      <c r="E838" s="4">
        <v>8.19</v>
      </c>
      <c r="F838" s="1" t="s">
        <v>322</v>
      </c>
      <c r="G838" s="5">
        <v>0</v>
      </c>
      <c r="H838" s="5">
        <v>0</v>
      </c>
      <c r="I838" s="5">
        <v>36</v>
      </c>
      <c r="J838" s="5">
        <v>0</v>
      </c>
      <c r="K838" s="5">
        <v>0</v>
      </c>
      <c r="L838" s="5">
        <f t="shared" si="30"/>
        <v>36</v>
      </c>
      <c r="M838" s="1" t="s">
        <v>323</v>
      </c>
      <c r="N838" s="1">
        <v>36</v>
      </c>
      <c r="O838" s="1" t="s">
        <v>1660</v>
      </c>
      <c r="P838" s="3">
        <v>105561</v>
      </c>
    </row>
    <row r="839" spans="1:16" hidden="1" x14ac:dyDescent="0.2">
      <c r="A839" s="8" t="str">
        <f t="shared" si="31"/>
        <v>SLORSR00113**C</v>
      </c>
      <c r="B839" s="1" t="s">
        <v>1</v>
      </c>
      <c r="C839" s="1" t="s">
        <v>552</v>
      </c>
      <c r="D839" s="4">
        <v>8.19</v>
      </c>
      <c r="E839" s="4">
        <v>8.5299999999999994</v>
      </c>
      <c r="F839" s="1" t="s">
        <v>324</v>
      </c>
      <c r="G839" s="5">
        <v>0</v>
      </c>
      <c r="H839" s="5">
        <v>0</v>
      </c>
      <c r="I839" s="5">
        <v>22</v>
      </c>
      <c r="J839" s="5">
        <v>0</v>
      </c>
      <c r="K839" s="5">
        <v>0</v>
      </c>
      <c r="L839" s="5">
        <f t="shared" si="30"/>
        <v>22</v>
      </c>
      <c r="M839" s="1" t="s">
        <v>50</v>
      </c>
      <c r="N839" s="1">
        <v>22</v>
      </c>
      <c r="O839" s="1" t="s">
        <v>1660</v>
      </c>
      <c r="P839" s="3">
        <v>105561</v>
      </c>
    </row>
    <row r="840" spans="1:16" hidden="1" x14ac:dyDescent="0.2">
      <c r="A840" s="8" t="str">
        <f t="shared" si="31"/>
        <v>SLORSR00113**C</v>
      </c>
      <c r="B840" s="1" t="s">
        <v>1</v>
      </c>
      <c r="C840" s="1" t="s">
        <v>552</v>
      </c>
      <c r="D840" s="4">
        <v>8.5299999999999994</v>
      </c>
      <c r="E840" s="4">
        <v>9.8699999999999992</v>
      </c>
      <c r="F840" s="1" t="s">
        <v>322</v>
      </c>
      <c r="G840" s="5">
        <v>0</v>
      </c>
      <c r="H840" s="5">
        <v>0</v>
      </c>
      <c r="I840" s="5">
        <v>88</v>
      </c>
      <c r="J840" s="5">
        <v>0</v>
      </c>
      <c r="K840" s="5">
        <v>0</v>
      </c>
      <c r="L840" s="5">
        <f t="shared" si="30"/>
        <v>88</v>
      </c>
      <c r="M840" s="1" t="s">
        <v>323</v>
      </c>
      <c r="N840" s="1">
        <v>88</v>
      </c>
      <c r="O840" s="1" t="s">
        <v>1660</v>
      </c>
      <c r="P840" s="3">
        <v>105561</v>
      </c>
    </row>
    <row r="841" spans="1:16" hidden="1" x14ac:dyDescent="0.2">
      <c r="A841" s="8" t="str">
        <f t="shared" si="31"/>
        <v>SLORSR00113**C</v>
      </c>
      <c r="B841" s="1" t="s">
        <v>1</v>
      </c>
      <c r="C841" s="1" t="s">
        <v>552</v>
      </c>
      <c r="D841" s="4">
        <v>9.8699999999999992</v>
      </c>
      <c r="E841" s="4">
        <v>10.36</v>
      </c>
      <c r="F841" s="89" t="s">
        <v>51</v>
      </c>
      <c r="G841" s="5">
        <v>101</v>
      </c>
      <c r="H841" s="5">
        <v>0</v>
      </c>
      <c r="I841" s="5">
        <v>76</v>
      </c>
      <c r="J841" s="5">
        <v>42</v>
      </c>
      <c r="K841" s="5">
        <v>6</v>
      </c>
      <c r="L841" s="5">
        <f t="shared" si="30"/>
        <v>225</v>
      </c>
      <c r="M841" s="1" t="s">
        <v>52</v>
      </c>
      <c r="N841" s="1">
        <v>225</v>
      </c>
      <c r="O841" s="1" t="s">
        <v>1660</v>
      </c>
      <c r="P841" s="3">
        <v>105561</v>
      </c>
    </row>
    <row r="842" spans="1:16" hidden="1" x14ac:dyDescent="0.2">
      <c r="A842" s="8" t="str">
        <f t="shared" si="31"/>
        <v>SLORSR00113**C</v>
      </c>
      <c r="B842" s="1" t="s">
        <v>1</v>
      </c>
      <c r="C842" s="1" t="s">
        <v>552</v>
      </c>
      <c r="D842" s="4">
        <v>10.36</v>
      </c>
      <c r="E842" s="4">
        <v>11.66</v>
      </c>
      <c r="F842" s="1" t="s">
        <v>317</v>
      </c>
      <c r="G842" s="5">
        <v>0</v>
      </c>
      <c r="H842" s="5">
        <v>0</v>
      </c>
      <c r="I842" s="5">
        <v>0</v>
      </c>
      <c r="J842" s="5">
        <v>172</v>
      </c>
      <c r="K842" s="5">
        <v>0</v>
      </c>
      <c r="L842" s="5">
        <f t="shared" si="30"/>
        <v>172</v>
      </c>
      <c r="M842" s="1" t="s">
        <v>413</v>
      </c>
      <c r="N842" s="1">
        <v>172</v>
      </c>
      <c r="O842" s="1" t="s">
        <v>1660</v>
      </c>
      <c r="P842" s="3">
        <v>105561</v>
      </c>
    </row>
    <row r="843" spans="1:16" hidden="1" x14ac:dyDescent="0.2">
      <c r="A843" s="8" t="str">
        <f t="shared" si="31"/>
        <v>SLORSR00162**C</v>
      </c>
      <c r="B843" s="1" t="s">
        <v>1</v>
      </c>
      <c r="C843" s="1" t="s">
        <v>607</v>
      </c>
      <c r="D843" s="4">
        <v>0</v>
      </c>
      <c r="E843" s="4">
        <v>1.59</v>
      </c>
      <c r="F843" s="1" t="s">
        <v>322</v>
      </c>
      <c r="G843" s="5">
        <v>0</v>
      </c>
      <c r="H843" s="5">
        <v>0</v>
      </c>
      <c r="I843" s="5">
        <v>105</v>
      </c>
      <c r="J843" s="5">
        <v>0</v>
      </c>
      <c r="K843" s="5">
        <v>0</v>
      </c>
      <c r="L843" s="5">
        <f t="shared" si="30"/>
        <v>105</v>
      </c>
      <c r="M843" s="1" t="s">
        <v>323</v>
      </c>
      <c r="N843" s="1">
        <v>105</v>
      </c>
      <c r="O843" s="1" t="s">
        <v>1675</v>
      </c>
      <c r="P843" s="96">
        <v>117722</v>
      </c>
    </row>
    <row r="844" spans="1:16" hidden="1" x14ac:dyDescent="0.2">
      <c r="A844" s="8" t="str">
        <f t="shared" si="31"/>
        <v>SLORSR00162**C</v>
      </c>
      <c r="B844" s="1" t="s">
        <v>1</v>
      </c>
      <c r="C844" s="1" t="s">
        <v>607</v>
      </c>
      <c r="D844" s="4">
        <v>1.59</v>
      </c>
      <c r="E844" s="4">
        <v>1.99</v>
      </c>
      <c r="F844" s="1" t="s">
        <v>334</v>
      </c>
      <c r="G844" s="5">
        <v>32</v>
      </c>
      <c r="H844" s="5">
        <v>0</v>
      </c>
      <c r="I844" s="5">
        <v>22</v>
      </c>
      <c r="J844" s="5">
        <v>0</v>
      </c>
      <c r="K844" s="5">
        <v>0</v>
      </c>
      <c r="L844" s="5">
        <f t="shared" si="30"/>
        <v>54</v>
      </c>
      <c r="M844" s="1" t="s">
        <v>53</v>
      </c>
      <c r="N844" s="1">
        <v>54</v>
      </c>
      <c r="O844" s="1" t="s">
        <v>1675</v>
      </c>
      <c r="P844" s="96">
        <v>117722</v>
      </c>
    </row>
    <row r="845" spans="1:16" hidden="1" x14ac:dyDescent="0.2">
      <c r="A845" s="8" t="str">
        <f t="shared" si="31"/>
        <v>SLORSR00162**C</v>
      </c>
      <c r="B845" s="1" t="s">
        <v>1</v>
      </c>
      <c r="C845" s="1" t="s">
        <v>607</v>
      </c>
      <c r="D845" s="4">
        <v>1.99</v>
      </c>
      <c r="E845" s="4">
        <v>5.99</v>
      </c>
      <c r="F845" s="1" t="s">
        <v>322</v>
      </c>
      <c r="G845" s="5">
        <v>0</v>
      </c>
      <c r="H845" s="5">
        <v>0</v>
      </c>
      <c r="I845" s="5">
        <v>276</v>
      </c>
      <c r="J845" s="5">
        <v>0</v>
      </c>
      <c r="K845" s="5">
        <v>0</v>
      </c>
      <c r="L845" s="5">
        <f t="shared" si="30"/>
        <v>276</v>
      </c>
      <c r="M845" s="1" t="s">
        <v>323</v>
      </c>
      <c r="N845" s="1">
        <v>276</v>
      </c>
      <c r="O845" s="1" t="s">
        <v>1675</v>
      </c>
      <c r="P845" s="96">
        <v>117722</v>
      </c>
    </row>
    <row r="846" spans="1:16" hidden="1" x14ac:dyDescent="0.2">
      <c r="A846" s="8" t="str">
        <f t="shared" si="31"/>
        <v>SLORSR00162**C</v>
      </c>
      <c r="B846" s="1" t="s">
        <v>1</v>
      </c>
      <c r="C846" s="1" t="s">
        <v>607</v>
      </c>
      <c r="D846" s="4">
        <v>5.99</v>
      </c>
      <c r="E846" s="4">
        <v>6.19</v>
      </c>
      <c r="F846" s="1" t="s">
        <v>334</v>
      </c>
      <c r="G846" s="5">
        <v>16</v>
      </c>
      <c r="H846" s="5">
        <v>0</v>
      </c>
      <c r="I846" s="5">
        <v>11</v>
      </c>
      <c r="J846" s="5">
        <v>0</v>
      </c>
      <c r="K846" s="5">
        <v>0</v>
      </c>
      <c r="L846" s="5">
        <f t="shared" si="30"/>
        <v>27</v>
      </c>
      <c r="M846" s="1" t="s">
        <v>54</v>
      </c>
      <c r="N846" s="1">
        <v>27</v>
      </c>
      <c r="O846" s="1" t="s">
        <v>1675</v>
      </c>
      <c r="P846" s="96">
        <v>117722</v>
      </c>
    </row>
    <row r="847" spans="1:16" hidden="1" x14ac:dyDescent="0.2">
      <c r="A847" s="8" t="str">
        <f t="shared" si="31"/>
        <v>SLORSR00162**C</v>
      </c>
      <c r="B847" s="1" t="s">
        <v>1</v>
      </c>
      <c r="C847" s="1" t="s">
        <v>607</v>
      </c>
      <c r="D847" s="4">
        <v>6.19</v>
      </c>
      <c r="E847" s="4">
        <v>6.39</v>
      </c>
      <c r="F847" s="1" t="s">
        <v>334</v>
      </c>
      <c r="G847" s="5">
        <v>16</v>
      </c>
      <c r="H847" s="5">
        <v>0</v>
      </c>
      <c r="I847" s="5">
        <v>11</v>
      </c>
      <c r="J847" s="5">
        <v>0</v>
      </c>
      <c r="K847" s="5">
        <v>0</v>
      </c>
      <c r="L847" s="5">
        <f t="shared" si="30"/>
        <v>27</v>
      </c>
      <c r="M847" s="1" t="s">
        <v>55</v>
      </c>
      <c r="N847" s="1">
        <v>27</v>
      </c>
      <c r="O847" s="1" t="s">
        <v>1675</v>
      </c>
      <c r="P847" s="96">
        <v>117722</v>
      </c>
    </row>
    <row r="848" spans="1:16" hidden="1" x14ac:dyDescent="0.2">
      <c r="A848" s="8" t="str">
        <f t="shared" si="31"/>
        <v>SLORSR00162**C</v>
      </c>
      <c r="B848" s="1" t="s">
        <v>1</v>
      </c>
      <c r="C848" s="1" t="s">
        <v>607</v>
      </c>
      <c r="D848" s="4">
        <v>6.39</v>
      </c>
      <c r="E848" s="4">
        <v>8.7899999999999991</v>
      </c>
      <c r="F848" s="1" t="s">
        <v>322</v>
      </c>
      <c r="G848" s="5">
        <v>0</v>
      </c>
      <c r="H848" s="5">
        <v>0</v>
      </c>
      <c r="I848" s="5">
        <v>154</v>
      </c>
      <c r="J848" s="5">
        <v>0</v>
      </c>
      <c r="K848" s="5">
        <v>0</v>
      </c>
      <c r="L848" s="5">
        <f t="shared" si="30"/>
        <v>154</v>
      </c>
      <c r="M848" s="1" t="s">
        <v>323</v>
      </c>
      <c r="N848" s="1">
        <v>154</v>
      </c>
      <c r="O848" s="1" t="s">
        <v>1675</v>
      </c>
      <c r="P848" s="96">
        <v>117722</v>
      </c>
    </row>
    <row r="849" spans="1:16" hidden="1" x14ac:dyDescent="0.2">
      <c r="A849" s="8" t="str">
        <f t="shared" si="31"/>
        <v>SLORSR00252**C</v>
      </c>
      <c r="B849" s="1" t="s">
        <v>1</v>
      </c>
      <c r="C849" s="1" t="s">
        <v>56</v>
      </c>
      <c r="D849" s="4">
        <v>0</v>
      </c>
      <c r="E849" s="4">
        <v>2.46</v>
      </c>
      <c r="F849" s="1" t="s">
        <v>322</v>
      </c>
      <c r="G849" s="5">
        <v>0</v>
      </c>
      <c r="H849" s="5">
        <v>0</v>
      </c>
      <c r="I849" s="5">
        <v>164</v>
      </c>
      <c r="J849" s="5">
        <v>0</v>
      </c>
      <c r="K849" s="5">
        <v>0</v>
      </c>
      <c r="L849" s="5">
        <f t="shared" si="30"/>
        <v>164</v>
      </c>
      <c r="M849" s="1" t="s">
        <v>323</v>
      </c>
      <c r="N849" s="1">
        <v>164</v>
      </c>
      <c r="O849" s="1" t="s">
        <v>1660</v>
      </c>
      <c r="P849" s="3">
        <v>105561</v>
      </c>
    </row>
    <row r="850" spans="1:16" hidden="1" x14ac:dyDescent="0.2">
      <c r="A850" s="8" t="str">
        <f t="shared" si="31"/>
        <v>SLORSR00252**C</v>
      </c>
      <c r="B850" s="1" t="s">
        <v>1</v>
      </c>
      <c r="C850" s="1" t="s">
        <v>56</v>
      </c>
      <c r="D850" s="4">
        <v>2.46</v>
      </c>
      <c r="E850" s="4">
        <v>2.86</v>
      </c>
      <c r="F850" s="1" t="s">
        <v>334</v>
      </c>
      <c r="G850" s="5">
        <v>32</v>
      </c>
      <c r="H850" s="5">
        <v>0</v>
      </c>
      <c r="I850" s="5">
        <v>22</v>
      </c>
      <c r="J850" s="5">
        <v>0</v>
      </c>
      <c r="K850" s="5">
        <v>0</v>
      </c>
      <c r="L850" s="5">
        <f t="shared" si="30"/>
        <v>54</v>
      </c>
      <c r="M850" s="1" t="s">
        <v>46</v>
      </c>
      <c r="N850" s="1">
        <v>54</v>
      </c>
      <c r="O850" s="1" t="s">
        <v>1660</v>
      </c>
      <c r="P850" s="3">
        <v>105561</v>
      </c>
    </row>
    <row r="851" spans="1:16" hidden="1" x14ac:dyDescent="0.2">
      <c r="A851" s="8" t="str">
        <f t="shared" si="31"/>
        <v>SLORSR00252**C</v>
      </c>
      <c r="B851" s="1" t="s">
        <v>1</v>
      </c>
      <c r="C851" s="1" t="s">
        <v>56</v>
      </c>
      <c r="D851" s="4">
        <v>2.86</v>
      </c>
      <c r="E851" s="4">
        <v>3.26</v>
      </c>
      <c r="F851" s="1" t="s">
        <v>322</v>
      </c>
      <c r="G851" s="5">
        <v>0</v>
      </c>
      <c r="H851" s="5">
        <v>0</v>
      </c>
      <c r="I851" s="5">
        <v>26</v>
      </c>
      <c r="J851" s="5">
        <v>0</v>
      </c>
      <c r="K851" s="5">
        <v>0</v>
      </c>
      <c r="L851" s="5">
        <f t="shared" si="30"/>
        <v>26</v>
      </c>
      <c r="M851" s="1" t="s">
        <v>323</v>
      </c>
      <c r="N851" s="1">
        <v>26</v>
      </c>
      <c r="O851" s="1" t="s">
        <v>1660</v>
      </c>
      <c r="P851" s="3">
        <v>105561</v>
      </c>
    </row>
    <row r="852" spans="1:16" hidden="1" x14ac:dyDescent="0.2">
      <c r="A852" s="8" t="str">
        <f t="shared" si="31"/>
        <v>SLORSR00252**C</v>
      </c>
      <c r="B852" s="1" t="s">
        <v>1</v>
      </c>
      <c r="C852" s="1" t="s">
        <v>56</v>
      </c>
      <c r="D852" s="4">
        <v>3.26</v>
      </c>
      <c r="E852" s="4">
        <v>3.67</v>
      </c>
      <c r="F852" s="1" t="s">
        <v>329</v>
      </c>
      <c r="G852" s="5">
        <v>0</v>
      </c>
      <c r="H852" s="5">
        <v>0</v>
      </c>
      <c r="I852" s="5">
        <v>48</v>
      </c>
      <c r="J852" s="5">
        <v>0</v>
      </c>
      <c r="K852" s="5">
        <v>0</v>
      </c>
      <c r="L852" s="5">
        <f t="shared" si="30"/>
        <v>48</v>
      </c>
      <c r="M852" s="1" t="s">
        <v>366</v>
      </c>
      <c r="N852" s="1">
        <v>48</v>
      </c>
      <c r="O852" s="1" t="s">
        <v>1660</v>
      </c>
      <c r="P852" s="3">
        <v>105561</v>
      </c>
    </row>
    <row r="853" spans="1:16" hidden="1" x14ac:dyDescent="0.2">
      <c r="A853" s="8" t="str">
        <f t="shared" si="31"/>
        <v>SLORSR00252**C</v>
      </c>
      <c r="B853" s="1" t="s">
        <v>1</v>
      </c>
      <c r="C853" s="1" t="s">
        <v>56</v>
      </c>
      <c r="D853" s="4">
        <v>3.67</v>
      </c>
      <c r="E853" s="4">
        <v>5.09</v>
      </c>
      <c r="F853" s="1" t="s">
        <v>322</v>
      </c>
      <c r="G853" s="5">
        <v>0</v>
      </c>
      <c r="H853" s="5">
        <v>0</v>
      </c>
      <c r="I853" s="5">
        <v>94</v>
      </c>
      <c r="J853" s="5">
        <v>0</v>
      </c>
      <c r="K853" s="5">
        <v>0</v>
      </c>
      <c r="L853" s="5">
        <f t="shared" si="30"/>
        <v>94</v>
      </c>
      <c r="M853" s="1" t="s">
        <v>323</v>
      </c>
      <c r="N853" s="1">
        <v>94</v>
      </c>
      <c r="O853" s="1" t="s">
        <v>1660</v>
      </c>
      <c r="P853" s="3">
        <v>105561</v>
      </c>
    </row>
    <row r="854" spans="1:16" hidden="1" x14ac:dyDescent="0.2">
      <c r="A854" s="8" t="str">
        <f t="shared" si="31"/>
        <v>SLORSR00252**C</v>
      </c>
      <c r="B854" s="1" t="s">
        <v>1</v>
      </c>
      <c r="C854" s="1" t="s">
        <v>56</v>
      </c>
      <c r="D854" s="4">
        <v>5.09</v>
      </c>
      <c r="E854" s="4">
        <v>5.43</v>
      </c>
      <c r="F854" s="1" t="s">
        <v>756</v>
      </c>
      <c r="G854" s="5">
        <v>16</v>
      </c>
      <c r="H854" s="5">
        <v>0</v>
      </c>
      <c r="I854" s="5">
        <v>70</v>
      </c>
      <c r="J854" s="5">
        <v>0</v>
      </c>
      <c r="K854" s="5">
        <v>0</v>
      </c>
      <c r="L854" s="5">
        <f t="shared" si="30"/>
        <v>86</v>
      </c>
      <c r="M854" s="1" t="s">
        <v>57</v>
      </c>
      <c r="N854" s="1">
        <v>70</v>
      </c>
      <c r="O854" s="1" t="s">
        <v>1660</v>
      </c>
      <c r="P854" s="3">
        <v>105561</v>
      </c>
    </row>
    <row r="855" spans="1:16" hidden="1" x14ac:dyDescent="0.2">
      <c r="A855" s="8" t="str">
        <f t="shared" si="31"/>
        <v>SLORSR00254**C</v>
      </c>
      <c r="B855" s="1" t="s">
        <v>1</v>
      </c>
      <c r="C855" s="1" t="s">
        <v>58</v>
      </c>
      <c r="D855" s="4">
        <v>0</v>
      </c>
      <c r="E855" s="4">
        <v>0.49</v>
      </c>
      <c r="F855" s="1" t="s">
        <v>39</v>
      </c>
      <c r="G855" s="5">
        <v>64</v>
      </c>
      <c r="H855" s="5">
        <v>0</v>
      </c>
      <c r="I855" s="5">
        <v>16</v>
      </c>
      <c r="J855" s="5">
        <v>12</v>
      </c>
      <c r="K855" s="5">
        <v>0</v>
      </c>
      <c r="L855" s="5">
        <f t="shared" si="30"/>
        <v>92</v>
      </c>
      <c r="M855" s="1" t="s">
        <v>655</v>
      </c>
      <c r="N855" s="1">
        <v>130</v>
      </c>
      <c r="O855" s="1" t="s">
        <v>1660</v>
      </c>
      <c r="P855" s="3">
        <v>105561</v>
      </c>
    </row>
    <row r="856" spans="1:16" hidden="1" x14ac:dyDescent="0.2">
      <c r="A856" s="8" t="str">
        <f t="shared" si="31"/>
        <v>SLORSR00254**C</v>
      </c>
      <c r="B856" s="1" t="s">
        <v>1</v>
      </c>
      <c r="C856" s="1" t="s">
        <v>58</v>
      </c>
      <c r="D856" s="4">
        <v>0.49</v>
      </c>
      <c r="E856" s="4">
        <v>0.91</v>
      </c>
      <c r="F856" s="1" t="s">
        <v>322</v>
      </c>
      <c r="G856" s="5">
        <v>0</v>
      </c>
      <c r="H856" s="5">
        <v>0</v>
      </c>
      <c r="I856" s="5">
        <v>28</v>
      </c>
      <c r="J856" s="5">
        <v>0</v>
      </c>
      <c r="K856" s="5">
        <v>0</v>
      </c>
      <c r="L856" s="5">
        <f t="shared" si="30"/>
        <v>28</v>
      </c>
      <c r="M856" s="1" t="s">
        <v>323</v>
      </c>
      <c r="N856" s="1">
        <v>28</v>
      </c>
      <c r="O856" s="1" t="s">
        <v>1660</v>
      </c>
      <c r="P856" s="3">
        <v>105561</v>
      </c>
    </row>
    <row r="857" spans="1:16" hidden="1" x14ac:dyDescent="0.2">
      <c r="A857" s="8" t="str">
        <f t="shared" si="31"/>
        <v>SLORSR00301**C</v>
      </c>
      <c r="B857" s="1" t="s">
        <v>1</v>
      </c>
      <c r="C857" s="1" t="s">
        <v>59</v>
      </c>
      <c r="D857" s="4">
        <v>0</v>
      </c>
      <c r="E857" s="4">
        <v>1.1599999999999999</v>
      </c>
      <c r="F857" s="1" t="s">
        <v>322</v>
      </c>
      <c r="G857" s="5">
        <v>0</v>
      </c>
      <c r="H857" s="5">
        <v>0</v>
      </c>
      <c r="I857" s="5">
        <v>67</v>
      </c>
      <c r="J857" s="5">
        <v>0</v>
      </c>
      <c r="K857" s="5">
        <v>0</v>
      </c>
      <c r="L857" s="5">
        <f t="shared" si="30"/>
        <v>67</v>
      </c>
      <c r="M857" s="1" t="s">
        <v>323</v>
      </c>
      <c r="N857" s="1">
        <v>67</v>
      </c>
      <c r="O857" s="1" t="s">
        <v>1660</v>
      </c>
      <c r="P857" s="3">
        <v>105561</v>
      </c>
    </row>
    <row r="858" spans="1:16" hidden="1" x14ac:dyDescent="0.2">
      <c r="A858" s="8" t="str">
        <f t="shared" si="31"/>
        <v>SLORSR00301**C</v>
      </c>
      <c r="B858" s="1" t="s">
        <v>1</v>
      </c>
      <c r="C858" s="1" t="s">
        <v>59</v>
      </c>
      <c r="D858" s="4">
        <v>1.1599999999999999</v>
      </c>
      <c r="E858" s="4">
        <v>1.59</v>
      </c>
      <c r="F858" s="1" t="s">
        <v>329</v>
      </c>
      <c r="G858" s="5">
        <v>0</v>
      </c>
      <c r="H858" s="5">
        <v>0</v>
      </c>
      <c r="I858" s="5">
        <v>65</v>
      </c>
      <c r="J858" s="5">
        <v>0</v>
      </c>
      <c r="K858" s="5">
        <v>0</v>
      </c>
      <c r="L858" s="5">
        <f t="shared" si="30"/>
        <v>65</v>
      </c>
      <c r="M858" s="1" t="s">
        <v>366</v>
      </c>
      <c r="N858" s="1">
        <v>65</v>
      </c>
      <c r="O858" s="1" t="s">
        <v>1660</v>
      </c>
      <c r="P858" s="3">
        <v>105561</v>
      </c>
    </row>
    <row r="859" spans="1:16" hidden="1" x14ac:dyDescent="0.2">
      <c r="A859" s="8" t="str">
        <f t="shared" si="31"/>
        <v>SLORSR00301**C</v>
      </c>
      <c r="B859" s="1" t="s">
        <v>1</v>
      </c>
      <c r="C859" s="1" t="s">
        <v>59</v>
      </c>
      <c r="D859" s="4">
        <v>1.59</v>
      </c>
      <c r="E859" s="4">
        <v>2.02</v>
      </c>
      <c r="F859" s="1" t="s">
        <v>322</v>
      </c>
      <c r="G859" s="5">
        <v>0</v>
      </c>
      <c r="H859" s="5">
        <v>0</v>
      </c>
      <c r="I859" s="5">
        <v>34</v>
      </c>
      <c r="J859" s="5">
        <v>0</v>
      </c>
      <c r="K859" s="5">
        <v>0</v>
      </c>
      <c r="L859" s="5">
        <f t="shared" si="30"/>
        <v>34</v>
      </c>
      <c r="M859" s="1" t="s">
        <v>323</v>
      </c>
      <c r="N859" s="1">
        <v>34</v>
      </c>
      <c r="O859" s="1" t="s">
        <v>1660</v>
      </c>
      <c r="P859" s="3">
        <v>105561</v>
      </c>
    </row>
    <row r="860" spans="1:16" hidden="1" x14ac:dyDescent="0.2">
      <c r="A860" s="8" t="str">
        <f t="shared" si="31"/>
        <v>SLORSR00301**C</v>
      </c>
      <c r="B860" s="1" t="s">
        <v>1</v>
      </c>
      <c r="C860" s="1" t="s">
        <v>59</v>
      </c>
      <c r="D860" s="4">
        <v>2.02</v>
      </c>
      <c r="E860" s="4">
        <v>2.42</v>
      </c>
      <c r="F860" s="1" t="s">
        <v>334</v>
      </c>
      <c r="G860" s="5">
        <v>32</v>
      </c>
      <c r="H860" s="5">
        <v>0</v>
      </c>
      <c r="I860" s="5">
        <v>22</v>
      </c>
      <c r="J860" s="5">
        <v>0</v>
      </c>
      <c r="K860" s="5">
        <v>0</v>
      </c>
      <c r="L860" s="5">
        <f t="shared" si="30"/>
        <v>54</v>
      </c>
      <c r="M860" s="1" t="s">
        <v>60</v>
      </c>
      <c r="N860" s="1">
        <v>54</v>
      </c>
      <c r="O860" s="1" t="s">
        <v>1660</v>
      </c>
      <c r="P860" s="3">
        <v>105561</v>
      </c>
    </row>
    <row r="861" spans="1:16" hidden="1" x14ac:dyDescent="0.2">
      <c r="A861" s="8" t="str">
        <f t="shared" si="31"/>
        <v>SLORSR00301**C</v>
      </c>
      <c r="B861" s="1" t="s">
        <v>1</v>
      </c>
      <c r="C861" s="1" t="s">
        <v>59</v>
      </c>
      <c r="D861" s="4">
        <v>2.42</v>
      </c>
      <c r="E861" s="4">
        <v>4.1500000000000004</v>
      </c>
      <c r="F861" s="1" t="s">
        <v>322</v>
      </c>
      <c r="G861" s="5">
        <v>0</v>
      </c>
      <c r="H861" s="5">
        <v>0</v>
      </c>
      <c r="I861" s="5">
        <v>113</v>
      </c>
      <c r="J861" s="5">
        <v>0</v>
      </c>
      <c r="K861" s="5">
        <v>0</v>
      </c>
      <c r="L861" s="5">
        <f t="shared" si="30"/>
        <v>113</v>
      </c>
      <c r="M861" s="1" t="s">
        <v>323</v>
      </c>
      <c r="N861" s="1">
        <v>113</v>
      </c>
      <c r="O861" s="1" t="s">
        <v>1662</v>
      </c>
      <c r="P861" s="96">
        <v>105446</v>
      </c>
    </row>
    <row r="862" spans="1:16" hidden="1" x14ac:dyDescent="0.2">
      <c r="A862" s="8" t="str">
        <f t="shared" si="31"/>
        <v>SLORSR00301**C</v>
      </c>
      <c r="B862" s="1" t="s">
        <v>1</v>
      </c>
      <c r="C862" s="1" t="s">
        <v>59</v>
      </c>
      <c r="D862" s="4">
        <v>4.1500000000000004</v>
      </c>
      <c r="E862" s="4">
        <v>4.4800000000000004</v>
      </c>
      <c r="F862" s="1" t="s">
        <v>329</v>
      </c>
      <c r="G862" s="5">
        <v>0</v>
      </c>
      <c r="H862" s="5">
        <v>0</v>
      </c>
      <c r="I862" s="5">
        <v>42</v>
      </c>
      <c r="J862" s="5">
        <v>0</v>
      </c>
      <c r="K862" s="5">
        <v>0</v>
      </c>
      <c r="L862" s="5">
        <f t="shared" si="30"/>
        <v>42</v>
      </c>
      <c r="M862" s="1" t="s">
        <v>366</v>
      </c>
      <c r="N862" s="1">
        <v>42</v>
      </c>
      <c r="O862" s="1" t="s">
        <v>1662</v>
      </c>
      <c r="P862" s="96">
        <v>105446</v>
      </c>
    </row>
    <row r="863" spans="1:16" hidden="1" x14ac:dyDescent="0.2">
      <c r="A863" s="8" t="str">
        <f t="shared" si="31"/>
        <v>SLORSR00301**C</v>
      </c>
      <c r="B863" s="1" t="s">
        <v>1</v>
      </c>
      <c r="C863" s="1" t="s">
        <v>59</v>
      </c>
      <c r="D863" s="4">
        <v>4.4800000000000004</v>
      </c>
      <c r="E863" s="4">
        <v>6.46</v>
      </c>
      <c r="F863" s="1" t="s">
        <v>322</v>
      </c>
      <c r="G863" s="5">
        <v>0</v>
      </c>
      <c r="H863" s="5">
        <v>0</v>
      </c>
      <c r="I863" s="5">
        <v>129</v>
      </c>
      <c r="J863" s="5">
        <v>0</v>
      </c>
      <c r="K863" s="5">
        <v>0</v>
      </c>
      <c r="L863" s="5">
        <f t="shared" si="30"/>
        <v>129</v>
      </c>
      <c r="M863" s="1" t="s">
        <v>323</v>
      </c>
      <c r="N863" s="1">
        <v>129</v>
      </c>
      <c r="O863" s="1" t="s">
        <v>1662</v>
      </c>
      <c r="P863" s="96">
        <v>105446</v>
      </c>
    </row>
    <row r="864" spans="1:16" hidden="1" x14ac:dyDescent="0.2">
      <c r="A864" s="8" t="str">
        <f t="shared" si="31"/>
        <v>SLORSR00301**C</v>
      </c>
      <c r="B864" s="1" t="s">
        <v>1</v>
      </c>
      <c r="C864" s="1" t="s">
        <v>59</v>
      </c>
      <c r="D864" s="4">
        <v>7.54</v>
      </c>
      <c r="E864" s="4">
        <v>12.2</v>
      </c>
      <c r="F864" s="1" t="s">
        <v>322</v>
      </c>
      <c r="G864" s="5">
        <v>0</v>
      </c>
      <c r="H864" s="5">
        <v>0</v>
      </c>
      <c r="I864" s="5">
        <v>302</v>
      </c>
      <c r="J864" s="5">
        <v>0</v>
      </c>
      <c r="K864" s="5">
        <v>0</v>
      </c>
      <c r="L864" s="5">
        <f t="shared" si="30"/>
        <v>302</v>
      </c>
      <c r="M864" s="1" t="s">
        <v>61</v>
      </c>
      <c r="N864" s="1">
        <v>308</v>
      </c>
      <c r="O864" s="1" t="s">
        <v>1662</v>
      </c>
      <c r="P864" s="96">
        <v>105446</v>
      </c>
    </row>
    <row r="865" spans="1:18" hidden="1" x14ac:dyDescent="0.2">
      <c r="A865" s="8" t="str">
        <f t="shared" si="31"/>
        <v>SLORSR00301**C</v>
      </c>
      <c r="B865" s="1" t="s">
        <v>1</v>
      </c>
      <c r="C865" s="1" t="s">
        <v>59</v>
      </c>
      <c r="D865" s="4">
        <v>12.2</v>
      </c>
      <c r="E865" s="4">
        <v>12.41</v>
      </c>
      <c r="F865" s="1" t="s">
        <v>427</v>
      </c>
      <c r="G865" s="5">
        <v>26</v>
      </c>
      <c r="H865" s="5">
        <v>0</v>
      </c>
      <c r="I865" s="5">
        <v>24</v>
      </c>
      <c r="J865" s="5">
        <v>0</v>
      </c>
      <c r="K865" s="5">
        <v>0</v>
      </c>
      <c r="L865" s="5">
        <f t="shared" si="30"/>
        <v>50</v>
      </c>
      <c r="M865" s="1" t="s">
        <v>422</v>
      </c>
      <c r="N865" s="1">
        <v>50</v>
      </c>
      <c r="O865" s="1" t="s">
        <v>1662</v>
      </c>
      <c r="P865" s="96">
        <v>105446</v>
      </c>
    </row>
    <row r="866" spans="1:18" hidden="1" x14ac:dyDescent="0.2">
      <c r="A866" s="8" t="str">
        <f t="shared" si="31"/>
        <v>SLORSR00303**C</v>
      </c>
      <c r="B866" s="1" t="s">
        <v>1</v>
      </c>
      <c r="C866" s="1" t="s">
        <v>617</v>
      </c>
      <c r="D866" s="4">
        <v>0</v>
      </c>
      <c r="E866" s="4">
        <v>1.72</v>
      </c>
      <c r="F866" s="1" t="s">
        <v>322</v>
      </c>
      <c r="G866" s="5">
        <v>0</v>
      </c>
      <c r="H866" s="5">
        <v>0</v>
      </c>
      <c r="I866" s="5">
        <v>114</v>
      </c>
      <c r="J866" s="5">
        <v>0</v>
      </c>
      <c r="K866" s="5">
        <v>0</v>
      </c>
      <c r="L866" s="5">
        <f t="shared" si="30"/>
        <v>114</v>
      </c>
      <c r="M866" s="1" t="s">
        <v>323</v>
      </c>
      <c r="N866" s="1">
        <v>114</v>
      </c>
      <c r="O866" s="1" t="s">
        <v>1660</v>
      </c>
      <c r="P866" s="3">
        <v>105561</v>
      </c>
    </row>
    <row r="867" spans="1:18" hidden="1" x14ac:dyDescent="0.2">
      <c r="A867" s="8" t="str">
        <f t="shared" si="31"/>
        <v>SLORSR00303**C</v>
      </c>
      <c r="B867" s="1" t="s">
        <v>1</v>
      </c>
      <c r="C867" s="1" t="s">
        <v>617</v>
      </c>
      <c r="D867" s="4">
        <v>1.72</v>
      </c>
      <c r="E867" s="4">
        <v>2.12</v>
      </c>
      <c r="F867" s="1" t="s">
        <v>334</v>
      </c>
      <c r="G867" s="5">
        <v>32</v>
      </c>
      <c r="H867" s="5">
        <v>0</v>
      </c>
      <c r="I867" s="5">
        <v>22</v>
      </c>
      <c r="J867" s="5">
        <v>0</v>
      </c>
      <c r="K867" s="5">
        <v>0</v>
      </c>
      <c r="L867" s="5">
        <f t="shared" si="30"/>
        <v>54</v>
      </c>
      <c r="M867" s="1" t="s">
        <v>53</v>
      </c>
      <c r="N867" s="1">
        <v>54</v>
      </c>
      <c r="O867" s="1" t="s">
        <v>1660</v>
      </c>
      <c r="P867" s="3">
        <v>105561</v>
      </c>
    </row>
    <row r="868" spans="1:18" hidden="1" x14ac:dyDescent="0.2">
      <c r="A868" s="8" t="str">
        <f t="shared" si="31"/>
        <v>SLORSR00303**C</v>
      </c>
      <c r="B868" s="1" t="s">
        <v>1</v>
      </c>
      <c r="C868" s="1" t="s">
        <v>617</v>
      </c>
      <c r="D868" s="4">
        <v>2.12</v>
      </c>
      <c r="E868" s="4">
        <v>3.59</v>
      </c>
      <c r="F868" s="1" t="s">
        <v>322</v>
      </c>
      <c r="G868" s="5">
        <v>0</v>
      </c>
      <c r="H868" s="5">
        <v>0</v>
      </c>
      <c r="I868" s="5">
        <v>97</v>
      </c>
      <c r="J868" s="5">
        <v>0</v>
      </c>
      <c r="K868" s="5">
        <v>0</v>
      </c>
      <c r="L868" s="5">
        <f t="shared" si="30"/>
        <v>97</v>
      </c>
      <c r="M868" s="1" t="s">
        <v>323</v>
      </c>
      <c r="N868" s="1">
        <v>97</v>
      </c>
      <c r="O868" s="1" t="s">
        <v>1660</v>
      </c>
      <c r="P868" s="3">
        <v>105561</v>
      </c>
    </row>
    <row r="869" spans="1:18" hidden="1" x14ac:dyDescent="0.2">
      <c r="A869" s="8" t="str">
        <f t="shared" si="31"/>
        <v>SLORSR00303**C</v>
      </c>
      <c r="B869" s="1" t="s">
        <v>1</v>
      </c>
      <c r="C869" s="1" t="s">
        <v>617</v>
      </c>
      <c r="D869" s="4">
        <v>3.59</v>
      </c>
      <c r="E869" s="4">
        <v>3.93</v>
      </c>
      <c r="F869" s="1" t="s">
        <v>329</v>
      </c>
      <c r="G869" s="5">
        <v>0</v>
      </c>
      <c r="H869" s="5">
        <v>0</v>
      </c>
      <c r="I869" s="5">
        <v>45</v>
      </c>
      <c r="J869" s="5">
        <v>0</v>
      </c>
      <c r="K869" s="5">
        <v>0</v>
      </c>
      <c r="L869" s="5">
        <f t="shared" si="30"/>
        <v>45</v>
      </c>
      <c r="M869" s="1" t="s">
        <v>366</v>
      </c>
      <c r="N869" s="1">
        <v>45</v>
      </c>
      <c r="O869" s="1" t="s">
        <v>1674</v>
      </c>
      <c r="P869" s="99">
        <v>108032</v>
      </c>
    </row>
    <row r="870" spans="1:18" hidden="1" x14ac:dyDescent="0.2">
      <c r="A870" s="8" t="str">
        <f t="shared" si="31"/>
        <v>SLORSR00303**C</v>
      </c>
      <c r="B870" s="1" t="s">
        <v>1</v>
      </c>
      <c r="C870" s="1" t="s">
        <v>617</v>
      </c>
      <c r="D870" s="4">
        <v>3.93</v>
      </c>
      <c r="E870" s="4">
        <v>6.2</v>
      </c>
      <c r="F870" s="1" t="s">
        <v>322</v>
      </c>
      <c r="G870" s="5">
        <v>0</v>
      </c>
      <c r="H870" s="5">
        <v>0</v>
      </c>
      <c r="I870" s="5">
        <v>150</v>
      </c>
      <c r="J870" s="5">
        <v>0</v>
      </c>
      <c r="K870" s="5">
        <v>0</v>
      </c>
      <c r="L870" s="5">
        <f t="shared" si="30"/>
        <v>150</v>
      </c>
      <c r="M870" s="1" t="s">
        <v>323</v>
      </c>
      <c r="N870" s="1">
        <v>150</v>
      </c>
      <c r="O870" s="1" t="s">
        <v>1674</v>
      </c>
      <c r="P870" s="99">
        <v>108032</v>
      </c>
    </row>
    <row r="871" spans="1:18" hidden="1" x14ac:dyDescent="0.2">
      <c r="A871" s="8" t="str">
        <f t="shared" si="31"/>
        <v>SLORSR00303**C</v>
      </c>
      <c r="B871" s="1" t="s">
        <v>1</v>
      </c>
      <c r="C871" s="1" t="s">
        <v>617</v>
      </c>
      <c r="D871" s="4">
        <v>6.2</v>
      </c>
      <c r="E871" s="4">
        <v>6.6</v>
      </c>
      <c r="F871" s="1" t="s">
        <v>334</v>
      </c>
      <c r="G871" s="5">
        <v>32</v>
      </c>
      <c r="H871" s="5">
        <v>0</v>
      </c>
      <c r="I871" s="5">
        <v>22</v>
      </c>
      <c r="J871" s="5">
        <v>0</v>
      </c>
      <c r="K871" s="5">
        <v>0</v>
      </c>
      <c r="L871" s="5">
        <f t="shared" si="30"/>
        <v>54</v>
      </c>
      <c r="M871" s="1" t="s">
        <v>62</v>
      </c>
      <c r="N871" s="1">
        <v>54</v>
      </c>
      <c r="O871" s="1" t="s">
        <v>1674</v>
      </c>
      <c r="P871" s="99">
        <v>108032</v>
      </c>
    </row>
    <row r="872" spans="1:18" hidden="1" x14ac:dyDescent="0.2">
      <c r="A872" s="8" t="str">
        <f t="shared" si="31"/>
        <v>SLORSR00303**C</v>
      </c>
      <c r="B872" s="1" t="s">
        <v>1</v>
      </c>
      <c r="C872" s="1" t="s">
        <v>617</v>
      </c>
      <c r="D872" s="4">
        <v>6.6</v>
      </c>
      <c r="E872" s="4">
        <v>11.05</v>
      </c>
      <c r="F872" s="1" t="s">
        <v>322</v>
      </c>
      <c r="G872" s="5">
        <v>0</v>
      </c>
      <c r="H872" s="5">
        <v>0</v>
      </c>
      <c r="I872" s="5">
        <v>294</v>
      </c>
      <c r="J872" s="5">
        <v>0</v>
      </c>
      <c r="K872" s="5">
        <v>0</v>
      </c>
      <c r="L872" s="5">
        <f t="shared" si="30"/>
        <v>294</v>
      </c>
      <c r="M872" s="1" t="s">
        <v>323</v>
      </c>
      <c r="N872" s="1">
        <v>294</v>
      </c>
      <c r="O872" s="1" t="s">
        <v>1674</v>
      </c>
      <c r="P872" s="99">
        <v>108032</v>
      </c>
    </row>
    <row r="873" spans="1:18" hidden="1" x14ac:dyDescent="0.2">
      <c r="A873" s="8" t="str">
        <f t="shared" si="31"/>
        <v>SLORSR00303**C</v>
      </c>
      <c r="B873" s="1" t="s">
        <v>1</v>
      </c>
      <c r="C873" s="1" t="s">
        <v>617</v>
      </c>
      <c r="D873" s="4">
        <v>12.07</v>
      </c>
      <c r="E873" s="4">
        <v>16.43</v>
      </c>
      <c r="F873" s="1" t="s">
        <v>322</v>
      </c>
      <c r="G873" s="5">
        <v>0</v>
      </c>
      <c r="H873" s="5">
        <v>0</v>
      </c>
      <c r="I873" s="5">
        <v>288</v>
      </c>
      <c r="J873" s="5">
        <v>0</v>
      </c>
      <c r="K873" s="5">
        <v>0</v>
      </c>
      <c r="L873" s="5">
        <f t="shared" si="30"/>
        <v>288</v>
      </c>
      <c r="M873" s="1" t="s">
        <v>323</v>
      </c>
      <c r="N873" s="1">
        <v>288</v>
      </c>
      <c r="O873" s="1" t="s">
        <v>1660</v>
      </c>
      <c r="P873" s="3">
        <v>105561</v>
      </c>
    </row>
    <row r="874" spans="1:18" hidden="1" x14ac:dyDescent="0.2">
      <c r="A874" s="8" t="str">
        <f t="shared" si="31"/>
        <v>SLORSR00303**C</v>
      </c>
      <c r="B874" s="1" t="s">
        <v>1</v>
      </c>
      <c r="C874" s="1" t="s">
        <v>617</v>
      </c>
      <c r="D874" s="4">
        <v>16.43</v>
      </c>
      <c r="E874" s="4">
        <v>16.63</v>
      </c>
      <c r="F874" s="1" t="s">
        <v>334</v>
      </c>
      <c r="G874" s="5">
        <v>16</v>
      </c>
      <c r="H874" s="5">
        <v>0</v>
      </c>
      <c r="I874" s="5">
        <v>11</v>
      </c>
      <c r="J874" s="5">
        <v>0</v>
      </c>
      <c r="K874" s="5">
        <v>0</v>
      </c>
      <c r="L874" s="5">
        <f t="shared" si="30"/>
        <v>27</v>
      </c>
      <c r="M874" s="1" t="s">
        <v>37</v>
      </c>
      <c r="N874" s="1">
        <v>27</v>
      </c>
      <c r="O874" s="1" t="s">
        <v>1660</v>
      </c>
      <c r="P874" s="3">
        <v>105561</v>
      </c>
    </row>
    <row r="875" spans="1:18" hidden="1" x14ac:dyDescent="0.2">
      <c r="A875" s="8" t="str">
        <f t="shared" si="31"/>
        <v>SLORSR00303**C</v>
      </c>
      <c r="B875" s="1" t="s">
        <v>1</v>
      </c>
      <c r="C875" s="1" t="s">
        <v>617</v>
      </c>
      <c r="D875" s="4">
        <v>18.760000000000002</v>
      </c>
      <c r="E875" s="4">
        <v>19.28</v>
      </c>
      <c r="F875" s="1" t="s">
        <v>322</v>
      </c>
      <c r="G875" s="5">
        <v>0</v>
      </c>
      <c r="H875" s="5">
        <v>0</v>
      </c>
      <c r="I875" s="5">
        <v>34</v>
      </c>
      <c r="J875" s="5">
        <v>0</v>
      </c>
      <c r="K875" s="5">
        <v>0</v>
      </c>
      <c r="L875" s="5">
        <f t="shared" si="30"/>
        <v>34</v>
      </c>
      <c r="M875" s="1" t="s">
        <v>323</v>
      </c>
      <c r="N875" s="1">
        <v>34</v>
      </c>
      <c r="O875" s="1" t="s">
        <v>1660</v>
      </c>
      <c r="P875" s="3">
        <v>105561</v>
      </c>
    </row>
    <row r="876" spans="1:18" x14ac:dyDescent="0.2">
      <c r="A876" s="8" t="str">
        <f t="shared" si="31"/>
        <v>SLORSR00511**C</v>
      </c>
      <c r="B876" s="1" t="s">
        <v>1</v>
      </c>
      <c r="C876" s="1" t="s">
        <v>389</v>
      </c>
      <c r="D876" s="4">
        <v>0</v>
      </c>
      <c r="E876" s="4">
        <v>2.41</v>
      </c>
      <c r="F876" s="1" t="s">
        <v>322</v>
      </c>
      <c r="G876" s="5">
        <v>0</v>
      </c>
      <c r="H876" s="5">
        <v>0</v>
      </c>
      <c r="I876" s="5">
        <v>159</v>
      </c>
      <c r="J876" s="5">
        <v>0</v>
      </c>
      <c r="K876" s="5">
        <v>0</v>
      </c>
      <c r="L876" s="5">
        <f t="shared" si="30"/>
        <v>159</v>
      </c>
      <c r="M876" s="1" t="s">
        <v>323</v>
      </c>
      <c r="N876" s="1">
        <v>159</v>
      </c>
      <c r="O876" s="1" t="s">
        <v>1647</v>
      </c>
      <c r="P876" s="99">
        <v>102626</v>
      </c>
      <c r="R876" s="104" t="s">
        <v>1608</v>
      </c>
    </row>
    <row r="877" spans="1:18" x14ac:dyDescent="0.2">
      <c r="A877" s="8" t="str">
        <f t="shared" si="31"/>
        <v>SLORSR00511**C</v>
      </c>
      <c r="B877" s="1" t="s">
        <v>1</v>
      </c>
      <c r="C877" s="1" t="s">
        <v>389</v>
      </c>
      <c r="D877" s="4">
        <v>2.41</v>
      </c>
      <c r="E877" s="4">
        <v>2.75</v>
      </c>
      <c r="F877" s="1" t="s">
        <v>324</v>
      </c>
      <c r="G877" s="5">
        <v>32</v>
      </c>
      <c r="H877" s="5">
        <v>0</v>
      </c>
      <c r="I877" s="5">
        <v>44</v>
      </c>
      <c r="J877" s="5">
        <v>0</v>
      </c>
      <c r="K877" s="5">
        <v>0</v>
      </c>
      <c r="L877" s="5">
        <f t="shared" si="30"/>
        <v>76</v>
      </c>
      <c r="M877" s="1" t="s">
        <v>597</v>
      </c>
      <c r="N877" s="1">
        <v>76</v>
      </c>
      <c r="O877" s="1" t="s">
        <v>1647</v>
      </c>
      <c r="P877" s="99">
        <v>102626</v>
      </c>
      <c r="R877" s="104" t="s">
        <v>1608</v>
      </c>
    </row>
    <row r="878" spans="1:18" x14ac:dyDescent="0.2">
      <c r="A878" s="8" t="str">
        <f t="shared" si="31"/>
        <v>SLORSR00511**C</v>
      </c>
      <c r="B878" s="1" t="s">
        <v>1</v>
      </c>
      <c r="C878" s="1" t="s">
        <v>389</v>
      </c>
      <c r="D878" s="4">
        <v>2.75</v>
      </c>
      <c r="E878" s="4">
        <v>3.67</v>
      </c>
      <c r="F878" s="1" t="s">
        <v>322</v>
      </c>
      <c r="G878" s="5">
        <v>0</v>
      </c>
      <c r="H878" s="5">
        <v>0</v>
      </c>
      <c r="I878" s="5">
        <v>61</v>
      </c>
      <c r="J878" s="5">
        <v>0</v>
      </c>
      <c r="K878" s="5">
        <v>0</v>
      </c>
      <c r="L878" s="5">
        <f t="shared" si="30"/>
        <v>61</v>
      </c>
      <c r="M878" s="1" t="s">
        <v>323</v>
      </c>
      <c r="N878" s="1">
        <v>61</v>
      </c>
      <c r="O878" s="1" t="s">
        <v>1647</v>
      </c>
      <c r="P878" s="99">
        <v>102626</v>
      </c>
      <c r="R878" s="104" t="s">
        <v>1608</v>
      </c>
    </row>
    <row r="879" spans="1:18" x14ac:dyDescent="0.2">
      <c r="A879" s="8" t="str">
        <f t="shared" si="31"/>
        <v>SLORSR00511**C</v>
      </c>
      <c r="B879" s="1" t="s">
        <v>1</v>
      </c>
      <c r="C879" s="1" t="s">
        <v>389</v>
      </c>
      <c r="D879" s="4">
        <v>4.55</v>
      </c>
      <c r="E879" s="4">
        <v>5.58</v>
      </c>
      <c r="F879" s="1" t="s">
        <v>322</v>
      </c>
      <c r="G879" s="5">
        <v>0</v>
      </c>
      <c r="H879" s="5">
        <v>0</v>
      </c>
      <c r="I879" s="5">
        <v>68</v>
      </c>
      <c r="J879" s="5">
        <v>0</v>
      </c>
      <c r="K879" s="5">
        <v>0</v>
      </c>
      <c r="L879" s="5">
        <f t="shared" si="30"/>
        <v>68</v>
      </c>
      <c r="M879" s="1" t="s">
        <v>323</v>
      </c>
      <c r="N879" s="1">
        <v>68</v>
      </c>
      <c r="O879" s="1" t="s">
        <v>1647</v>
      </c>
      <c r="P879" s="99">
        <v>102626</v>
      </c>
      <c r="R879" s="104" t="s">
        <v>1608</v>
      </c>
    </row>
    <row r="880" spans="1:18" x14ac:dyDescent="0.2">
      <c r="A880" s="8" t="str">
        <f t="shared" si="31"/>
        <v>SLORSR00511**C</v>
      </c>
      <c r="B880" s="1" t="s">
        <v>1</v>
      </c>
      <c r="C880" s="1" t="s">
        <v>389</v>
      </c>
      <c r="D880" s="4">
        <v>5.58</v>
      </c>
      <c r="E880" s="4">
        <v>5.83</v>
      </c>
      <c r="F880" s="1" t="s">
        <v>329</v>
      </c>
      <c r="G880" s="5">
        <v>0</v>
      </c>
      <c r="H880" s="5">
        <v>0</v>
      </c>
      <c r="I880" s="5">
        <v>38</v>
      </c>
      <c r="J880" s="5">
        <v>0</v>
      </c>
      <c r="K880" s="5">
        <v>0</v>
      </c>
      <c r="L880" s="5">
        <f t="shared" ref="L880:L943" si="32">SUM(G880:K880)</f>
        <v>38</v>
      </c>
      <c r="M880" s="1" t="s">
        <v>343</v>
      </c>
      <c r="N880" s="1">
        <v>38</v>
      </c>
      <c r="O880" s="1" t="s">
        <v>1647</v>
      </c>
      <c r="P880" s="99">
        <v>102626</v>
      </c>
      <c r="R880" s="104" t="s">
        <v>1608</v>
      </c>
    </row>
    <row r="881" spans="1:19" x14ac:dyDescent="0.2">
      <c r="A881" s="8" t="str">
        <f t="shared" si="31"/>
        <v>SLORSR00511**C</v>
      </c>
      <c r="B881" s="1" t="s">
        <v>1</v>
      </c>
      <c r="C881" s="1" t="s">
        <v>389</v>
      </c>
      <c r="D881" s="4">
        <v>5.83</v>
      </c>
      <c r="E881" s="4">
        <v>7.14</v>
      </c>
      <c r="F881" s="1" t="s">
        <v>322</v>
      </c>
      <c r="G881" s="5">
        <v>0</v>
      </c>
      <c r="H881" s="5">
        <v>0</v>
      </c>
      <c r="I881" s="5">
        <v>86</v>
      </c>
      <c r="J881" s="5">
        <v>0</v>
      </c>
      <c r="K881" s="5">
        <v>0</v>
      </c>
      <c r="L881" s="5">
        <f t="shared" si="32"/>
        <v>86</v>
      </c>
      <c r="M881" s="1" t="s">
        <v>323</v>
      </c>
      <c r="N881" s="1">
        <v>86</v>
      </c>
      <c r="O881" s="1" t="s">
        <v>1647</v>
      </c>
      <c r="P881" s="99">
        <v>102626</v>
      </c>
      <c r="R881" s="104" t="s">
        <v>1608</v>
      </c>
    </row>
    <row r="882" spans="1:19" x14ac:dyDescent="0.2">
      <c r="A882" s="8" t="str">
        <f t="shared" si="31"/>
        <v>SLORSR00511**C</v>
      </c>
      <c r="B882" s="1" t="s">
        <v>1</v>
      </c>
      <c r="C882" s="1" t="s">
        <v>389</v>
      </c>
      <c r="D882" s="4">
        <v>7.14</v>
      </c>
      <c r="E882" s="4">
        <v>7.54</v>
      </c>
      <c r="F882" s="1" t="s">
        <v>334</v>
      </c>
      <c r="G882" s="5">
        <v>78</v>
      </c>
      <c r="H882" s="5">
        <v>0</v>
      </c>
      <c r="I882" s="5">
        <v>54</v>
      </c>
      <c r="J882" s="5">
        <v>0</v>
      </c>
      <c r="K882" s="5">
        <v>0</v>
      </c>
      <c r="L882" s="5">
        <f t="shared" si="32"/>
        <v>132</v>
      </c>
      <c r="M882" s="1" t="s">
        <v>60</v>
      </c>
      <c r="N882" s="1">
        <v>132</v>
      </c>
      <c r="O882" s="1" t="s">
        <v>1647</v>
      </c>
      <c r="P882" s="99">
        <v>102626</v>
      </c>
      <c r="R882" s="104" t="s">
        <v>1608</v>
      </c>
    </row>
    <row r="883" spans="1:19" x14ac:dyDescent="0.2">
      <c r="A883" s="8" t="str">
        <f t="shared" si="31"/>
        <v>SLORSR00511**C</v>
      </c>
      <c r="B883" s="1" t="s">
        <v>1</v>
      </c>
      <c r="C883" s="1" t="s">
        <v>389</v>
      </c>
      <c r="D883" s="4">
        <v>7.54</v>
      </c>
      <c r="E883" s="4">
        <v>11.79</v>
      </c>
      <c r="F883" s="1" t="s">
        <v>322</v>
      </c>
      <c r="G883" s="5">
        <v>0</v>
      </c>
      <c r="H883" s="5">
        <v>0</v>
      </c>
      <c r="I883" s="5">
        <v>281</v>
      </c>
      <c r="J883" s="5">
        <v>0</v>
      </c>
      <c r="K883" s="5">
        <v>0</v>
      </c>
      <c r="L883" s="5">
        <f t="shared" si="32"/>
        <v>281</v>
      </c>
      <c r="M883" s="1" t="s">
        <v>323</v>
      </c>
      <c r="N883" s="1">
        <v>281</v>
      </c>
      <c r="O883" s="1" t="s">
        <v>1647</v>
      </c>
      <c r="P883" s="99">
        <v>102626</v>
      </c>
      <c r="R883" s="104" t="s">
        <v>1608</v>
      </c>
    </row>
    <row r="884" spans="1:19" x14ac:dyDescent="0.2">
      <c r="A884" s="8" t="str">
        <f t="shared" si="31"/>
        <v>SLORSR00511**C</v>
      </c>
      <c r="B884" s="1" t="s">
        <v>1</v>
      </c>
      <c r="C884" s="1" t="s">
        <v>389</v>
      </c>
      <c r="D884" s="4">
        <v>11.79</v>
      </c>
      <c r="E884" s="4">
        <v>12.13</v>
      </c>
      <c r="F884" s="1" t="s">
        <v>324</v>
      </c>
      <c r="G884" s="5">
        <v>32</v>
      </c>
      <c r="H884" s="5">
        <v>0</v>
      </c>
      <c r="I884" s="5">
        <v>44</v>
      </c>
      <c r="J884" s="5">
        <v>0</v>
      </c>
      <c r="K884" s="5">
        <v>0</v>
      </c>
      <c r="L884" s="5">
        <f t="shared" si="32"/>
        <v>76</v>
      </c>
      <c r="M884" s="1" t="s">
        <v>63</v>
      </c>
      <c r="N884" s="1">
        <v>76</v>
      </c>
      <c r="O884" s="1" t="s">
        <v>1647</v>
      </c>
      <c r="P884" s="99">
        <v>102626</v>
      </c>
      <c r="R884" s="104" t="s">
        <v>1608</v>
      </c>
    </row>
    <row r="885" spans="1:19" x14ac:dyDescent="0.2">
      <c r="A885" s="8" t="str">
        <f t="shared" si="31"/>
        <v>SLORSR00511**C</v>
      </c>
      <c r="B885" s="1" t="s">
        <v>1</v>
      </c>
      <c r="C885" s="1" t="s">
        <v>389</v>
      </c>
      <c r="D885" s="4">
        <v>12.13</v>
      </c>
      <c r="E885" s="4">
        <v>13.21</v>
      </c>
      <c r="F885" s="1" t="s">
        <v>322</v>
      </c>
      <c r="G885" s="5">
        <v>0</v>
      </c>
      <c r="H885" s="5">
        <v>0</v>
      </c>
      <c r="I885" s="5">
        <v>71</v>
      </c>
      <c r="J885" s="5">
        <v>0</v>
      </c>
      <c r="K885" s="5">
        <v>0</v>
      </c>
      <c r="L885" s="5">
        <f t="shared" si="32"/>
        <v>71</v>
      </c>
      <c r="M885" s="1" t="s">
        <v>323</v>
      </c>
      <c r="N885" s="1">
        <v>71</v>
      </c>
      <c r="O885" s="1" t="s">
        <v>1647</v>
      </c>
      <c r="P885" s="99">
        <v>102626</v>
      </c>
      <c r="R885" s="104" t="s">
        <v>1608</v>
      </c>
    </row>
    <row r="886" spans="1:19" x14ac:dyDescent="0.2">
      <c r="A886" s="8" t="str">
        <f t="shared" si="31"/>
        <v>SLORSR00511**C</v>
      </c>
      <c r="B886" s="1" t="s">
        <v>1</v>
      </c>
      <c r="C886" s="1" t="s">
        <v>389</v>
      </c>
      <c r="D886" s="4">
        <v>13.21</v>
      </c>
      <c r="E886" s="4">
        <v>13.41</v>
      </c>
      <c r="F886" s="1" t="s">
        <v>334</v>
      </c>
      <c r="G886" s="5">
        <v>16</v>
      </c>
      <c r="H886" s="5">
        <v>0</v>
      </c>
      <c r="I886" s="5">
        <v>11</v>
      </c>
      <c r="J886" s="5">
        <v>0</v>
      </c>
      <c r="K886" s="5">
        <v>0</v>
      </c>
      <c r="L886" s="5">
        <f t="shared" si="32"/>
        <v>27</v>
      </c>
      <c r="M886" s="1" t="s">
        <v>64</v>
      </c>
      <c r="N886" s="1">
        <v>27</v>
      </c>
      <c r="O886" s="1" t="s">
        <v>1647</v>
      </c>
      <c r="P886" s="99">
        <v>102626</v>
      </c>
      <c r="R886" s="104" t="s">
        <v>1608</v>
      </c>
    </row>
    <row r="887" spans="1:19" hidden="1" x14ac:dyDescent="0.2">
      <c r="A887" s="8" t="str">
        <f t="shared" si="31"/>
        <v>SLORSR00511**C</v>
      </c>
      <c r="B887" s="1" t="s">
        <v>1</v>
      </c>
      <c r="C887" s="1" t="s">
        <v>389</v>
      </c>
      <c r="D887" s="4">
        <v>13.41</v>
      </c>
      <c r="E887" s="4">
        <v>13.55</v>
      </c>
      <c r="F887" s="1" t="s">
        <v>334</v>
      </c>
      <c r="G887" s="5">
        <v>16</v>
      </c>
      <c r="H887" s="5">
        <v>0</v>
      </c>
      <c r="I887" s="5">
        <v>11</v>
      </c>
      <c r="J887" s="5">
        <v>0</v>
      </c>
      <c r="K887" s="5">
        <v>0</v>
      </c>
      <c r="L887" s="5">
        <f t="shared" si="32"/>
        <v>27</v>
      </c>
      <c r="M887" s="1" t="s">
        <v>65</v>
      </c>
      <c r="N887" s="1">
        <v>27</v>
      </c>
      <c r="O887" s="1" t="s">
        <v>1674</v>
      </c>
      <c r="P887" s="99">
        <v>108032</v>
      </c>
    </row>
    <row r="888" spans="1:19" s="6" customFormat="1" hidden="1" x14ac:dyDescent="0.2">
      <c r="A888" s="8" t="str">
        <f t="shared" si="31"/>
        <v>SLORSR00511**C</v>
      </c>
      <c r="B888" s="1" t="s">
        <v>1</v>
      </c>
      <c r="C888" s="1" t="s">
        <v>389</v>
      </c>
      <c r="D888" s="4">
        <v>13.55</v>
      </c>
      <c r="E888" s="4">
        <v>13.7</v>
      </c>
      <c r="F888" s="1" t="s">
        <v>322</v>
      </c>
      <c r="G888" s="5">
        <v>0</v>
      </c>
      <c r="H888" s="5">
        <v>0</v>
      </c>
      <c r="I888" s="5">
        <v>10</v>
      </c>
      <c r="J888" s="5">
        <v>0</v>
      </c>
      <c r="K888" s="5">
        <v>0</v>
      </c>
      <c r="L888" s="5">
        <f t="shared" si="32"/>
        <v>10</v>
      </c>
      <c r="M888" s="1" t="s">
        <v>323</v>
      </c>
      <c r="N888" s="1">
        <v>10</v>
      </c>
      <c r="O888" s="1" t="s">
        <v>1674</v>
      </c>
      <c r="P888" s="99">
        <v>108032</v>
      </c>
      <c r="Q888" s="97"/>
      <c r="R888" s="104"/>
      <c r="S888" s="96"/>
    </row>
    <row r="889" spans="1:19" hidden="1" x14ac:dyDescent="0.2">
      <c r="A889" s="8" t="str">
        <f t="shared" si="31"/>
        <v>SLORSR00511**C</v>
      </c>
      <c r="B889" s="1" t="s">
        <v>1</v>
      </c>
      <c r="C889" s="1" t="s">
        <v>389</v>
      </c>
      <c r="D889" s="4">
        <v>14.31</v>
      </c>
      <c r="E889" s="4">
        <v>15.13</v>
      </c>
      <c r="F889" s="1" t="s">
        <v>322</v>
      </c>
      <c r="G889" s="5">
        <v>0</v>
      </c>
      <c r="H889" s="5">
        <v>0</v>
      </c>
      <c r="I889" s="5">
        <v>52</v>
      </c>
      <c r="J889" s="5">
        <v>0</v>
      </c>
      <c r="K889" s="5">
        <v>0</v>
      </c>
      <c r="L889" s="5">
        <f t="shared" si="32"/>
        <v>52</v>
      </c>
      <c r="M889" s="1" t="s">
        <v>323</v>
      </c>
      <c r="N889" s="1">
        <v>52</v>
      </c>
      <c r="O889" s="1" t="s">
        <v>1674</v>
      </c>
      <c r="P889" s="99">
        <v>108032</v>
      </c>
    </row>
    <row r="890" spans="1:19" s="7" customFormat="1" hidden="1" x14ac:dyDescent="0.2">
      <c r="A890" s="8" t="str">
        <f t="shared" si="31"/>
        <v>SLORSR00511**C</v>
      </c>
      <c r="B890" s="1" t="s">
        <v>1</v>
      </c>
      <c r="C890" s="1" t="s">
        <v>389</v>
      </c>
      <c r="D890" s="4">
        <v>15.13</v>
      </c>
      <c r="E890" s="4">
        <v>15.61</v>
      </c>
      <c r="F890" s="1" t="s">
        <v>327</v>
      </c>
      <c r="G890" s="5">
        <v>0</v>
      </c>
      <c r="H890" s="5">
        <v>0</v>
      </c>
      <c r="I890" s="5">
        <v>59</v>
      </c>
      <c r="J890" s="5">
        <v>0</v>
      </c>
      <c r="K890" s="5">
        <v>0</v>
      </c>
      <c r="L890" s="5">
        <f t="shared" si="32"/>
        <v>59</v>
      </c>
      <c r="M890" s="1" t="s">
        <v>347</v>
      </c>
      <c r="N890" s="1">
        <v>59</v>
      </c>
      <c r="O890" s="1" t="s">
        <v>1674</v>
      </c>
      <c r="P890" s="99">
        <v>108032</v>
      </c>
      <c r="Q890" s="98"/>
      <c r="R890" s="104"/>
      <c r="S890" s="96"/>
    </row>
    <row r="891" spans="1:19" hidden="1" x14ac:dyDescent="0.2">
      <c r="A891" s="8" t="str">
        <f t="shared" si="31"/>
        <v>SLORSR00511**C</v>
      </c>
      <c r="B891" s="1" t="s">
        <v>1</v>
      </c>
      <c r="C891" s="1" t="s">
        <v>389</v>
      </c>
      <c r="D891" s="4">
        <v>15.61</v>
      </c>
      <c r="E891" s="4">
        <v>16.23</v>
      </c>
      <c r="F891" s="1" t="s">
        <v>322</v>
      </c>
      <c r="G891" s="5">
        <v>0</v>
      </c>
      <c r="H891" s="5">
        <v>0</v>
      </c>
      <c r="I891" s="5">
        <v>41</v>
      </c>
      <c r="J891" s="5">
        <v>0</v>
      </c>
      <c r="K891" s="5">
        <v>0</v>
      </c>
      <c r="L891" s="5">
        <f t="shared" si="32"/>
        <v>41</v>
      </c>
      <c r="M891" s="1" t="s">
        <v>323</v>
      </c>
      <c r="N891" s="1">
        <v>41</v>
      </c>
      <c r="O891" s="1" t="s">
        <v>1674</v>
      </c>
      <c r="P891" s="99">
        <v>108032</v>
      </c>
    </row>
    <row r="892" spans="1:19" hidden="1" x14ac:dyDescent="0.2">
      <c r="A892" s="8" t="str">
        <f t="shared" si="31"/>
        <v>SLORSR00511**C</v>
      </c>
      <c r="B892" s="1" t="s">
        <v>1</v>
      </c>
      <c r="C892" s="1" t="s">
        <v>389</v>
      </c>
      <c r="D892" s="4">
        <v>16.23</v>
      </c>
      <c r="E892" s="4">
        <v>16.5</v>
      </c>
      <c r="F892" s="1" t="s">
        <v>327</v>
      </c>
      <c r="G892" s="5">
        <v>0</v>
      </c>
      <c r="H892" s="5">
        <v>0</v>
      </c>
      <c r="I892" s="5">
        <v>41</v>
      </c>
      <c r="J892" s="5">
        <v>0</v>
      </c>
      <c r="K892" s="5">
        <v>0</v>
      </c>
      <c r="L892" s="5">
        <f t="shared" si="32"/>
        <v>41</v>
      </c>
      <c r="M892" s="1" t="s">
        <v>347</v>
      </c>
      <c r="N892" s="1">
        <v>41</v>
      </c>
      <c r="O892" s="1" t="s">
        <v>1674</v>
      </c>
      <c r="P892" s="99">
        <v>108032</v>
      </c>
    </row>
    <row r="893" spans="1:19" s="7" customFormat="1" hidden="1" x14ac:dyDescent="0.2">
      <c r="A893" s="8" t="str">
        <f t="shared" si="31"/>
        <v>SLORSR00511**C</v>
      </c>
      <c r="B893" s="1" t="s">
        <v>1</v>
      </c>
      <c r="C893" s="1" t="s">
        <v>389</v>
      </c>
      <c r="D893" s="4">
        <v>16.5</v>
      </c>
      <c r="E893" s="4">
        <v>17.54</v>
      </c>
      <c r="F893" s="1" t="s">
        <v>322</v>
      </c>
      <c r="G893" s="5">
        <v>0</v>
      </c>
      <c r="H893" s="5">
        <v>0</v>
      </c>
      <c r="I893" s="5">
        <v>69</v>
      </c>
      <c r="J893" s="5">
        <v>0</v>
      </c>
      <c r="K893" s="5">
        <v>0</v>
      </c>
      <c r="L893" s="5">
        <f t="shared" si="32"/>
        <v>69</v>
      </c>
      <c r="M893" s="1" t="s">
        <v>323</v>
      </c>
      <c r="N893" s="1">
        <v>69</v>
      </c>
      <c r="O893" s="1" t="s">
        <v>1674</v>
      </c>
      <c r="P893" s="99">
        <v>108032</v>
      </c>
      <c r="Q893" s="98"/>
      <c r="R893" s="104"/>
      <c r="S893" s="96"/>
    </row>
    <row r="894" spans="1:19" hidden="1" x14ac:dyDescent="0.2">
      <c r="A894" s="8" t="str">
        <f t="shared" si="31"/>
        <v>SLORSR00511**C</v>
      </c>
      <c r="B894" s="1" t="s">
        <v>1</v>
      </c>
      <c r="C894" s="1" t="s">
        <v>389</v>
      </c>
      <c r="D894" s="4">
        <v>17.54</v>
      </c>
      <c r="E894" s="4">
        <v>17.77</v>
      </c>
      <c r="F894" s="1" t="s">
        <v>327</v>
      </c>
      <c r="G894" s="5">
        <v>0</v>
      </c>
      <c r="H894" s="5">
        <v>0</v>
      </c>
      <c r="I894" s="5">
        <v>33</v>
      </c>
      <c r="J894" s="5">
        <v>0</v>
      </c>
      <c r="K894" s="5">
        <v>0</v>
      </c>
      <c r="L894" s="5">
        <f t="shared" si="32"/>
        <v>33</v>
      </c>
      <c r="M894" s="1" t="s">
        <v>347</v>
      </c>
      <c r="N894" s="1">
        <v>33</v>
      </c>
      <c r="O894" s="1" t="s">
        <v>1674</v>
      </c>
      <c r="P894" s="99">
        <v>108032</v>
      </c>
    </row>
    <row r="895" spans="1:19" s="7" customFormat="1" hidden="1" x14ac:dyDescent="0.2">
      <c r="A895" s="8" t="str">
        <f t="shared" ref="A895:A920" si="33">"S"&amp;B895&amp;MID(C895,1,2)&amp;"00"&amp;MID(C895,4,3)&amp;"**C"</f>
        <v>SLORSR00511**C</v>
      </c>
      <c r="B895" s="1" t="s">
        <v>1</v>
      </c>
      <c r="C895" s="1" t="s">
        <v>389</v>
      </c>
      <c r="D895" s="4">
        <v>17.77</v>
      </c>
      <c r="E895" s="4">
        <v>18.46</v>
      </c>
      <c r="F895" s="1" t="s">
        <v>322</v>
      </c>
      <c r="G895" s="5">
        <v>0</v>
      </c>
      <c r="H895" s="5">
        <v>0</v>
      </c>
      <c r="I895" s="5">
        <v>45</v>
      </c>
      <c r="J895" s="5">
        <v>0</v>
      </c>
      <c r="K895" s="5">
        <v>0</v>
      </c>
      <c r="L895" s="5">
        <f t="shared" si="32"/>
        <v>45</v>
      </c>
      <c r="M895" s="1" t="s">
        <v>323</v>
      </c>
      <c r="N895" s="1">
        <v>45</v>
      </c>
      <c r="O895" s="1" t="s">
        <v>1674</v>
      </c>
      <c r="P895" s="99">
        <v>108032</v>
      </c>
      <c r="Q895" s="98"/>
      <c r="R895" s="104"/>
      <c r="S895" s="96"/>
    </row>
    <row r="896" spans="1:19" s="7" customFormat="1" x14ac:dyDescent="0.2">
      <c r="A896" s="8" t="str">
        <f t="shared" si="33"/>
        <v>SLORSR00511**C</v>
      </c>
      <c r="B896" s="1" t="s">
        <v>1</v>
      </c>
      <c r="C896" s="1" t="s">
        <v>389</v>
      </c>
      <c r="D896" s="4">
        <v>21.14</v>
      </c>
      <c r="E896" s="4">
        <v>21.97</v>
      </c>
      <c r="F896" s="1" t="s">
        <v>322</v>
      </c>
      <c r="G896" s="5">
        <v>0</v>
      </c>
      <c r="H896" s="5">
        <v>0</v>
      </c>
      <c r="I896" s="5">
        <v>52</v>
      </c>
      <c r="J896" s="5">
        <v>0</v>
      </c>
      <c r="K896" s="5">
        <v>0</v>
      </c>
      <c r="L896" s="5">
        <f t="shared" si="32"/>
        <v>52</v>
      </c>
      <c r="M896" s="1" t="s">
        <v>323</v>
      </c>
      <c r="N896" s="1">
        <v>52</v>
      </c>
      <c r="O896" s="1" t="s">
        <v>1647</v>
      </c>
      <c r="P896" s="99">
        <v>102626</v>
      </c>
      <c r="Q896" s="98"/>
      <c r="R896" s="104" t="s">
        <v>1608</v>
      </c>
      <c r="S896" s="96"/>
    </row>
    <row r="897" spans="1:19" s="7" customFormat="1" x14ac:dyDescent="0.2">
      <c r="A897" s="8" t="str">
        <f t="shared" si="33"/>
        <v>SLORSR00511**C</v>
      </c>
      <c r="B897" s="1" t="s">
        <v>1</v>
      </c>
      <c r="C897" s="1" t="s">
        <v>389</v>
      </c>
      <c r="D897" s="4">
        <v>21.97</v>
      </c>
      <c r="E897" s="4">
        <v>22.17</v>
      </c>
      <c r="F897" s="1" t="s">
        <v>334</v>
      </c>
      <c r="G897" s="5">
        <v>16</v>
      </c>
      <c r="H897" s="5">
        <v>0</v>
      </c>
      <c r="I897" s="5">
        <v>10</v>
      </c>
      <c r="J897" s="5">
        <v>17</v>
      </c>
      <c r="K897" s="5">
        <v>0</v>
      </c>
      <c r="L897" s="5">
        <f t="shared" si="32"/>
        <v>43</v>
      </c>
      <c r="M897" s="1" t="s">
        <v>66</v>
      </c>
      <c r="N897" s="1">
        <v>43</v>
      </c>
      <c r="O897" s="1" t="s">
        <v>1647</v>
      </c>
      <c r="P897" s="99">
        <v>102626</v>
      </c>
      <c r="Q897" s="98"/>
      <c r="R897" s="104" t="s">
        <v>1608</v>
      </c>
      <c r="S897" s="96"/>
    </row>
    <row r="898" spans="1:19" s="7" customFormat="1" x14ac:dyDescent="0.2">
      <c r="A898" s="8" t="str">
        <f t="shared" si="33"/>
        <v>SLORUS00020**C</v>
      </c>
      <c r="B898" s="1" t="s">
        <v>1</v>
      </c>
      <c r="C898" s="1" t="s">
        <v>628</v>
      </c>
      <c r="D898" s="4">
        <v>0</v>
      </c>
      <c r="E898" s="4">
        <v>0.41</v>
      </c>
      <c r="F898" s="1" t="s">
        <v>329</v>
      </c>
      <c r="G898" s="5">
        <v>0</v>
      </c>
      <c r="H898" s="5">
        <v>0</v>
      </c>
      <c r="I898" s="5">
        <v>57</v>
      </c>
      <c r="J898" s="5">
        <v>0</v>
      </c>
      <c r="K898" s="5">
        <v>0</v>
      </c>
      <c r="L898" s="5">
        <f t="shared" si="32"/>
        <v>57</v>
      </c>
      <c r="M898" s="1" t="s">
        <v>343</v>
      </c>
      <c r="N898" s="1">
        <v>57</v>
      </c>
      <c r="O898" s="1" t="s">
        <v>1647</v>
      </c>
      <c r="P898" s="99">
        <v>102626</v>
      </c>
      <c r="Q898" s="98"/>
      <c r="R898" s="104" t="s">
        <v>1608</v>
      </c>
      <c r="S898" s="96"/>
    </row>
    <row r="899" spans="1:19" s="6" customFormat="1" x14ac:dyDescent="0.2">
      <c r="A899" s="8" t="str">
        <f t="shared" si="33"/>
        <v>SLORUS00020**C</v>
      </c>
      <c r="B899" s="1" t="s">
        <v>1</v>
      </c>
      <c r="C899" s="1" t="s">
        <v>628</v>
      </c>
      <c r="D899" s="4">
        <v>0.41</v>
      </c>
      <c r="E899" s="4">
        <v>1.88</v>
      </c>
      <c r="F899" s="1" t="s">
        <v>322</v>
      </c>
      <c r="G899" s="5">
        <v>0</v>
      </c>
      <c r="H899" s="5">
        <v>0</v>
      </c>
      <c r="I899" s="5">
        <v>97</v>
      </c>
      <c r="J899" s="5">
        <v>0</v>
      </c>
      <c r="K899" s="5">
        <v>0</v>
      </c>
      <c r="L899" s="5">
        <f t="shared" si="32"/>
        <v>97</v>
      </c>
      <c r="M899" s="1" t="s">
        <v>343</v>
      </c>
      <c r="N899" s="1">
        <v>97</v>
      </c>
      <c r="O899" s="1" t="s">
        <v>1647</v>
      </c>
      <c r="P899" s="99">
        <v>102626</v>
      </c>
      <c r="Q899" s="97"/>
      <c r="R899" s="104" t="s">
        <v>1608</v>
      </c>
      <c r="S899" s="96"/>
    </row>
    <row r="900" spans="1:19" s="7" customFormat="1" x14ac:dyDescent="0.2">
      <c r="A900" s="8" t="str">
        <f t="shared" si="33"/>
        <v>SLORUS00020**C</v>
      </c>
      <c r="B900" s="1" t="s">
        <v>1</v>
      </c>
      <c r="C900" s="1" t="s">
        <v>628</v>
      </c>
      <c r="D900" s="4">
        <v>1.88</v>
      </c>
      <c r="E900" s="4">
        <v>2.0499999999999998</v>
      </c>
      <c r="F900" s="1" t="s">
        <v>324</v>
      </c>
      <c r="G900" s="5">
        <v>0</v>
      </c>
      <c r="H900" s="5">
        <v>0</v>
      </c>
      <c r="I900" s="5">
        <v>11</v>
      </c>
      <c r="J900" s="5">
        <v>0</v>
      </c>
      <c r="K900" s="5">
        <v>0</v>
      </c>
      <c r="L900" s="5">
        <f t="shared" si="32"/>
        <v>11</v>
      </c>
      <c r="M900" s="1" t="s">
        <v>67</v>
      </c>
      <c r="N900" s="1">
        <v>11</v>
      </c>
      <c r="O900" s="1" t="s">
        <v>1647</v>
      </c>
      <c r="P900" s="99">
        <v>102626</v>
      </c>
      <c r="Q900" s="98"/>
      <c r="R900" s="104" t="s">
        <v>1608</v>
      </c>
      <c r="S900" s="96"/>
    </row>
    <row r="901" spans="1:19" s="7" customFormat="1" x14ac:dyDescent="0.2">
      <c r="A901" s="8" t="str">
        <f t="shared" si="33"/>
        <v>SLORUS00020**C</v>
      </c>
      <c r="B901" s="1" t="s">
        <v>1</v>
      </c>
      <c r="C901" s="1" t="s">
        <v>628</v>
      </c>
      <c r="D901" s="4">
        <v>2.0499999999999998</v>
      </c>
      <c r="E901" s="4">
        <v>2.2200000000000002</v>
      </c>
      <c r="F901" s="1" t="s">
        <v>324</v>
      </c>
      <c r="G901" s="5">
        <v>0</v>
      </c>
      <c r="H901" s="5">
        <v>0</v>
      </c>
      <c r="I901" s="5">
        <v>11</v>
      </c>
      <c r="J901" s="5">
        <v>0</v>
      </c>
      <c r="K901" s="5">
        <v>0</v>
      </c>
      <c r="L901" s="5">
        <f t="shared" si="32"/>
        <v>11</v>
      </c>
      <c r="M901" s="1" t="s">
        <v>71</v>
      </c>
      <c r="N901" s="1">
        <v>11</v>
      </c>
      <c r="O901" s="1" t="s">
        <v>1647</v>
      </c>
      <c r="P901" s="99">
        <v>102626</v>
      </c>
      <c r="Q901" s="98"/>
      <c r="R901" s="104" t="s">
        <v>1608</v>
      </c>
      <c r="S901" s="96"/>
    </row>
    <row r="902" spans="1:19" x14ac:dyDescent="0.2">
      <c r="A902" s="8" t="str">
        <f t="shared" si="33"/>
        <v>SLORUS00020**C</v>
      </c>
      <c r="B902" s="1" t="s">
        <v>1</v>
      </c>
      <c r="C902" s="1" t="s">
        <v>628</v>
      </c>
      <c r="D902" s="4">
        <v>2.2200000000000002</v>
      </c>
      <c r="E902" s="4">
        <v>6.39</v>
      </c>
      <c r="F902" s="1" t="s">
        <v>322</v>
      </c>
      <c r="G902" s="5">
        <v>0</v>
      </c>
      <c r="H902" s="5">
        <v>0</v>
      </c>
      <c r="I902" s="5">
        <v>274</v>
      </c>
      <c r="J902" s="5">
        <v>0</v>
      </c>
      <c r="K902" s="5">
        <v>0</v>
      </c>
      <c r="L902" s="5">
        <f t="shared" si="32"/>
        <v>274</v>
      </c>
      <c r="M902" s="1" t="s">
        <v>323</v>
      </c>
      <c r="N902" s="1">
        <v>274</v>
      </c>
      <c r="O902" s="1" t="s">
        <v>1647</v>
      </c>
      <c r="P902" s="99">
        <v>102626</v>
      </c>
      <c r="R902" s="104" t="s">
        <v>1608</v>
      </c>
    </row>
    <row r="903" spans="1:19" x14ac:dyDescent="0.2">
      <c r="A903" s="8" t="str">
        <f t="shared" si="33"/>
        <v>SLORUS00020**C</v>
      </c>
      <c r="B903" s="1" t="s">
        <v>1</v>
      </c>
      <c r="C903" s="1" t="s">
        <v>628</v>
      </c>
      <c r="D903" s="4">
        <v>6.39</v>
      </c>
      <c r="E903" s="4">
        <v>6.79</v>
      </c>
      <c r="F903" s="1" t="s">
        <v>39</v>
      </c>
      <c r="G903" s="5">
        <v>32</v>
      </c>
      <c r="H903" s="5">
        <v>0</v>
      </c>
      <c r="I903" s="5">
        <v>34</v>
      </c>
      <c r="J903" s="5">
        <v>8</v>
      </c>
      <c r="K903" s="5">
        <v>0</v>
      </c>
      <c r="L903" s="5">
        <f t="shared" si="32"/>
        <v>74</v>
      </c>
      <c r="M903" s="1" t="s">
        <v>438</v>
      </c>
      <c r="N903" s="1">
        <v>74</v>
      </c>
      <c r="O903" s="1" t="s">
        <v>1647</v>
      </c>
      <c r="P903" s="99">
        <v>102626</v>
      </c>
      <c r="R903" s="104" t="s">
        <v>1608</v>
      </c>
    </row>
    <row r="904" spans="1:19" x14ac:dyDescent="0.2">
      <c r="A904" s="8" t="str">
        <f t="shared" si="33"/>
        <v>SLORUS00020**C</v>
      </c>
      <c r="B904" s="1" t="s">
        <v>1</v>
      </c>
      <c r="C904" s="1" t="s">
        <v>628</v>
      </c>
      <c r="D904" s="4">
        <v>6.79</v>
      </c>
      <c r="E904" s="4">
        <v>8.35</v>
      </c>
      <c r="F904" s="1" t="s">
        <v>322</v>
      </c>
      <c r="G904" s="5">
        <v>0</v>
      </c>
      <c r="H904" s="5">
        <v>0</v>
      </c>
      <c r="I904" s="5">
        <v>101</v>
      </c>
      <c r="J904" s="5">
        <v>0</v>
      </c>
      <c r="K904" s="5">
        <v>0</v>
      </c>
      <c r="L904" s="5">
        <f t="shared" si="32"/>
        <v>101</v>
      </c>
      <c r="M904" s="1" t="s">
        <v>323</v>
      </c>
      <c r="N904" s="1">
        <v>101</v>
      </c>
      <c r="O904" s="1" t="s">
        <v>1647</v>
      </c>
      <c r="P904" s="99">
        <v>102626</v>
      </c>
      <c r="R904" s="104" t="s">
        <v>1608</v>
      </c>
    </row>
    <row r="905" spans="1:19" x14ac:dyDescent="0.2">
      <c r="A905" s="8" t="str">
        <f t="shared" si="33"/>
        <v>SLORUS00020**C</v>
      </c>
      <c r="B905" s="1" t="s">
        <v>1</v>
      </c>
      <c r="C905" s="1" t="s">
        <v>628</v>
      </c>
      <c r="D905" s="4">
        <v>8.35</v>
      </c>
      <c r="E905" s="4">
        <v>8.6</v>
      </c>
      <c r="F905" s="1" t="s">
        <v>423</v>
      </c>
      <c r="G905" s="5">
        <v>0</v>
      </c>
      <c r="H905" s="5">
        <v>0</v>
      </c>
      <c r="I905" s="5">
        <v>26</v>
      </c>
      <c r="J905" s="5">
        <v>58</v>
      </c>
      <c r="K905" s="5">
        <v>0</v>
      </c>
      <c r="L905" s="5">
        <f t="shared" si="32"/>
        <v>84</v>
      </c>
      <c r="M905" s="1" t="s">
        <v>72</v>
      </c>
      <c r="N905" s="1">
        <v>84</v>
      </c>
      <c r="O905" s="1" t="s">
        <v>1647</v>
      </c>
      <c r="P905" s="99">
        <v>102626</v>
      </c>
      <c r="R905" s="104" t="s">
        <v>1608</v>
      </c>
    </row>
    <row r="906" spans="1:19" x14ac:dyDescent="0.2">
      <c r="A906" s="8" t="str">
        <f t="shared" si="33"/>
        <v>SLORUS00020**C</v>
      </c>
      <c r="B906" s="1" t="s">
        <v>1</v>
      </c>
      <c r="C906" s="1" t="s">
        <v>628</v>
      </c>
      <c r="D906" s="4">
        <v>8.6</v>
      </c>
      <c r="E906" s="4">
        <v>8.69</v>
      </c>
      <c r="F906" s="1" t="s">
        <v>423</v>
      </c>
      <c r="G906" s="5">
        <v>12</v>
      </c>
      <c r="H906" s="5">
        <v>0</v>
      </c>
      <c r="I906" s="5">
        <v>26</v>
      </c>
      <c r="J906" s="5">
        <v>42</v>
      </c>
      <c r="K906" s="5">
        <v>0</v>
      </c>
      <c r="L906" s="5">
        <f t="shared" si="32"/>
        <v>80</v>
      </c>
      <c r="M906" s="1" t="s">
        <v>72</v>
      </c>
      <c r="N906" s="1">
        <v>80</v>
      </c>
      <c r="O906" s="1" t="s">
        <v>1647</v>
      </c>
      <c r="P906" s="99">
        <v>102626</v>
      </c>
      <c r="R906" s="104" t="s">
        <v>1608</v>
      </c>
    </row>
    <row r="907" spans="1:19" x14ac:dyDescent="0.2">
      <c r="A907" s="8" t="str">
        <f t="shared" si="33"/>
        <v>SLORUS00020**C</v>
      </c>
      <c r="B907" s="1" t="s">
        <v>1</v>
      </c>
      <c r="C907" s="1" t="s">
        <v>628</v>
      </c>
      <c r="D907" s="4">
        <v>8.69</v>
      </c>
      <c r="E907" s="4">
        <v>12.62</v>
      </c>
      <c r="F907" s="1" t="s">
        <v>317</v>
      </c>
      <c r="G907" s="5">
        <v>508</v>
      </c>
      <c r="H907" s="5">
        <v>0</v>
      </c>
      <c r="I907" s="5">
        <v>0</v>
      </c>
      <c r="J907" s="5">
        <v>40</v>
      </c>
      <c r="K907" s="5">
        <v>0</v>
      </c>
      <c r="L907" s="5">
        <f t="shared" si="32"/>
        <v>548</v>
      </c>
      <c r="M907" s="1" t="s">
        <v>73</v>
      </c>
      <c r="N907" s="1">
        <v>548</v>
      </c>
      <c r="O907" s="1" t="s">
        <v>1647</v>
      </c>
      <c r="P907" s="99">
        <v>102626</v>
      </c>
      <c r="R907" s="104" t="s">
        <v>1608</v>
      </c>
    </row>
    <row r="908" spans="1:19" x14ac:dyDescent="0.2">
      <c r="A908" s="8" t="str">
        <f t="shared" si="33"/>
        <v>SLORUS00020**C</v>
      </c>
      <c r="B908" s="1" t="s">
        <v>1</v>
      </c>
      <c r="C908" s="1" t="s">
        <v>628</v>
      </c>
      <c r="D908" s="4">
        <v>9.7100000000000009</v>
      </c>
      <c r="E908" s="4">
        <v>9.7200000000000006</v>
      </c>
      <c r="F908" s="1" t="s">
        <v>319</v>
      </c>
      <c r="G908" s="5">
        <v>0</v>
      </c>
      <c r="H908" s="5">
        <v>0</v>
      </c>
      <c r="I908" s="5">
        <v>0</v>
      </c>
      <c r="J908" s="5">
        <v>40</v>
      </c>
      <c r="K908" s="5">
        <v>24</v>
      </c>
      <c r="L908" s="5">
        <f t="shared" si="32"/>
        <v>64</v>
      </c>
      <c r="M908" s="1" t="s">
        <v>74</v>
      </c>
      <c r="N908" s="1">
        <v>64</v>
      </c>
      <c r="O908" s="1" t="s">
        <v>1647</v>
      </c>
      <c r="P908" s="99">
        <v>102626</v>
      </c>
      <c r="R908" s="104" t="s">
        <v>1608</v>
      </c>
    </row>
    <row r="909" spans="1:19" x14ac:dyDescent="0.2">
      <c r="A909" s="8" t="str">
        <f t="shared" si="33"/>
        <v>SLORUS00020**C</v>
      </c>
      <c r="B909" s="1" t="s">
        <v>1</v>
      </c>
      <c r="C909" s="1" t="s">
        <v>628</v>
      </c>
      <c r="D909" s="4">
        <v>12.36</v>
      </c>
      <c r="E909" s="4">
        <v>12.37</v>
      </c>
      <c r="F909" s="1" t="s">
        <v>319</v>
      </c>
      <c r="G909" s="5">
        <v>56</v>
      </c>
      <c r="H909" s="5">
        <v>0</v>
      </c>
      <c r="I909" s="5">
        <v>24</v>
      </c>
      <c r="J909" s="5">
        <v>6</v>
      </c>
      <c r="K909" s="5">
        <v>0</v>
      </c>
      <c r="L909" s="5">
        <f t="shared" si="32"/>
        <v>86</v>
      </c>
      <c r="M909" s="1" t="s">
        <v>68</v>
      </c>
      <c r="N909" s="1">
        <v>86</v>
      </c>
      <c r="O909" s="1" t="s">
        <v>1647</v>
      </c>
      <c r="P909" s="99">
        <v>102626</v>
      </c>
      <c r="R909" s="104" t="s">
        <v>1608</v>
      </c>
    </row>
    <row r="910" spans="1:19" x14ac:dyDescent="0.2">
      <c r="A910" s="8" t="str">
        <f t="shared" si="33"/>
        <v>SLORUS00020**C</v>
      </c>
      <c r="B910" s="1" t="s">
        <v>1</v>
      </c>
      <c r="C910" s="1" t="s">
        <v>628</v>
      </c>
      <c r="D910" s="4">
        <v>12.62</v>
      </c>
      <c r="E910" s="4">
        <v>13.57</v>
      </c>
      <c r="F910" s="1" t="s">
        <v>317</v>
      </c>
      <c r="G910" s="5">
        <v>86</v>
      </c>
      <c r="H910" s="5">
        <v>0</v>
      </c>
      <c r="I910" s="5">
        <v>0</v>
      </c>
      <c r="J910" s="5">
        <v>40</v>
      </c>
      <c r="K910" s="5">
        <v>0</v>
      </c>
      <c r="L910" s="5">
        <f t="shared" si="32"/>
        <v>126</v>
      </c>
      <c r="M910" s="1" t="s">
        <v>511</v>
      </c>
      <c r="N910" s="1">
        <v>126</v>
      </c>
      <c r="O910" s="1" t="s">
        <v>1647</v>
      </c>
      <c r="P910" s="99">
        <v>102626</v>
      </c>
      <c r="R910" s="104" t="s">
        <v>1608</v>
      </c>
    </row>
    <row r="911" spans="1:19" hidden="1" x14ac:dyDescent="0.2">
      <c r="A911" s="8" t="str">
        <f t="shared" si="33"/>
        <v>SLORUS00020**C</v>
      </c>
      <c r="B911" s="1" t="s">
        <v>1</v>
      </c>
      <c r="C911" s="1" t="s">
        <v>628</v>
      </c>
      <c r="D911" s="4">
        <v>13.57</v>
      </c>
      <c r="E911" s="4">
        <v>15.92</v>
      </c>
      <c r="F911" s="1">
        <v>5</v>
      </c>
      <c r="G911" s="5">
        <v>233</v>
      </c>
      <c r="H911" s="5">
        <v>0</v>
      </c>
      <c r="I911" s="5">
        <v>0</v>
      </c>
      <c r="J911" s="5">
        <v>40</v>
      </c>
      <c r="K911" s="5">
        <v>0</v>
      </c>
      <c r="L911" s="5">
        <f t="shared" si="32"/>
        <v>273</v>
      </c>
      <c r="M911" s="1" t="s">
        <v>511</v>
      </c>
      <c r="N911" s="1">
        <v>273</v>
      </c>
      <c r="O911" s="1" t="s">
        <v>1662</v>
      </c>
      <c r="P911" s="96">
        <v>105447</v>
      </c>
    </row>
    <row r="912" spans="1:19" hidden="1" x14ac:dyDescent="0.2">
      <c r="A912" s="8" t="str">
        <f t="shared" si="33"/>
        <v>SLORUS00020**C</v>
      </c>
      <c r="B912" s="1" t="s">
        <v>1</v>
      </c>
      <c r="C912" s="1" t="s">
        <v>628</v>
      </c>
      <c r="D912" s="4">
        <v>14.69</v>
      </c>
      <c r="E912" s="4">
        <v>14.7</v>
      </c>
      <c r="F912" s="1" t="s">
        <v>319</v>
      </c>
      <c r="G912" s="5">
        <v>72</v>
      </c>
      <c r="H912" s="5">
        <v>0</v>
      </c>
      <c r="I912" s="5">
        <v>0</v>
      </c>
      <c r="J912" s="5">
        <v>27</v>
      </c>
      <c r="K912" s="5">
        <v>41</v>
      </c>
      <c r="L912" s="5">
        <f t="shared" si="32"/>
        <v>140</v>
      </c>
      <c r="M912" s="1" t="s">
        <v>69</v>
      </c>
      <c r="N912" s="1">
        <v>104</v>
      </c>
      <c r="O912" s="1" t="s">
        <v>1662</v>
      </c>
      <c r="P912" s="96">
        <v>105447</v>
      </c>
    </row>
    <row r="913" spans="1:19" x14ac:dyDescent="0.2">
      <c r="A913" s="8" t="str">
        <f t="shared" si="33"/>
        <v>SLORUS00020**C</v>
      </c>
      <c r="B913" s="1" t="s">
        <v>1</v>
      </c>
      <c r="C913" s="1" t="s">
        <v>628</v>
      </c>
      <c r="D913" s="4">
        <v>15.92</v>
      </c>
      <c r="E913" s="4">
        <v>16.16</v>
      </c>
      <c r="F913" s="1" t="s">
        <v>724</v>
      </c>
      <c r="G913" s="5">
        <v>0</v>
      </c>
      <c r="H913" s="5">
        <v>0</v>
      </c>
      <c r="I913" s="5">
        <v>0</v>
      </c>
      <c r="J913" s="5">
        <v>5</v>
      </c>
      <c r="K913" s="5">
        <v>13</v>
      </c>
      <c r="L913" s="5">
        <f t="shared" si="32"/>
        <v>18</v>
      </c>
      <c r="M913" s="1" t="s">
        <v>723</v>
      </c>
      <c r="N913" s="1">
        <v>18</v>
      </c>
      <c r="O913" s="1" t="s">
        <v>1649</v>
      </c>
      <c r="P913" s="96">
        <v>87684</v>
      </c>
      <c r="R913" s="104" t="s">
        <v>1608</v>
      </c>
    </row>
    <row r="914" spans="1:19" x14ac:dyDescent="0.2">
      <c r="A914" s="8" t="str">
        <f t="shared" si="33"/>
        <v>SLORUS00020**C</v>
      </c>
      <c r="B914" s="1" t="s">
        <v>1</v>
      </c>
      <c r="C914" s="1" t="s">
        <v>628</v>
      </c>
      <c r="D914" s="4">
        <v>16.16</v>
      </c>
      <c r="E914" s="4">
        <v>16.760000000000002</v>
      </c>
      <c r="F914" s="1" t="s">
        <v>317</v>
      </c>
      <c r="G914" s="5">
        <v>0</v>
      </c>
      <c r="H914" s="5">
        <v>0</v>
      </c>
      <c r="I914" s="5">
        <v>0</v>
      </c>
      <c r="J914" s="5">
        <v>53</v>
      </c>
      <c r="K914" s="5">
        <v>0</v>
      </c>
      <c r="L914" s="5">
        <f t="shared" si="32"/>
        <v>53</v>
      </c>
      <c r="M914" s="1" t="s">
        <v>413</v>
      </c>
      <c r="N914" s="1">
        <v>60</v>
      </c>
      <c r="O914" s="1" t="s">
        <v>1649</v>
      </c>
      <c r="P914" s="99">
        <v>87684</v>
      </c>
      <c r="R914" s="104" t="s">
        <v>1608</v>
      </c>
    </row>
    <row r="915" spans="1:19" hidden="1" x14ac:dyDescent="0.2">
      <c r="A915" s="8" t="str">
        <f t="shared" si="33"/>
        <v>SLORUS00020**C</v>
      </c>
      <c r="B915" s="1" t="s">
        <v>1</v>
      </c>
      <c r="C915" s="1" t="s">
        <v>628</v>
      </c>
      <c r="D915" s="4">
        <v>16.760000000000002</v>
      </c>
      <c r="E915" s="4">
        <v>17.09</v>
      </c>
      <c r="F915" s="1" t="s">
        <v>409</v>
      </c>
      <c r="G915" s="5">
        <v>87</v>
      </c>
      <c r="H915" s="5">
        <v>0</v>
      </c>
      <c r="I915" s="5">
        <v>116</v>
      </c>
      <c r="J915" s="5">
        <v>0</v>
      </c>
      <c r="K915" s="5">
        <v>0</v>
      </c>
      <c r="L915" s="5">
        <f t="shared" si="32"/>
        <v>203</v>
      </c>
      <c r="M915" s="1" t="s">
        <v>70</v>
      </c>
      <c r="N915" s="1">
        <v>203</v>
      </c>
      <c r="O915" s="1" t="s">
        <v>1596</v>
      </c>
      <c r="P915" s="99">
        <v>112691</v>
      </c>
      <c r="S915" s="96" t="s">
        <v>1670</v>
      </c>
    </row>
    <row r="916" spans="1:19" hidden="1" x14ac:dyDescent="0.2">
      <c r="A916" s="8" t="str">
        <f t="shared" si="33"/>
        <v>SLORUS00020**C</v>
      </c>
      <c r="B916" s="1" t="s">
        <v>1</v>
      </c>
      <c r="C916" s="1" t="s">
        <v>628</v>
      </c>
      <c r="D916" s="4">
        <v>17.09</v>
      </c>
      <c r="E916" s="4">
        <v>17.53</v>
      </c>
      <c r="F916" s="1" t="s">
        <v>317</v>
      </c>
      <c r="G916" s="5">
        <v>89</v>
      </c>
      <c r="H916" s="5">
        <v>0</v>
      </c>
      <c r="I916" s="5">
        <v>0</v>
      </c>
      <c r="J916" s="5">
        <v>0</v>
      </c>
      <c r="K916" s="5">
        <v>0</v>
      </c>
      <c r="L916" s="5">
        <f t="shared" si="32"/>
        <v>89</v>
      </c>
      <c r="M916" s="1" t="s">
        <v>413</v>
      </c>
      <c r="N916" s="1">
        <v>58</v>
      </c>
      <c r="O916" s="1" t="s">
        <v>1596</v>
      </c>
      <c r="P916" s="99">
        <v>112691</v>
      </c>
      <c r="S916" s="96" t="s">
        <v>1670</v>
      </c>
    </row>
    <row r="917" spans="1:19" hidden="1" x14ac:dyDescent="0.2">
      <c r="A917" s="8" t="str">
        <f t="shared" si="33"/>
        <v>SMEDIR00071**C</v>
      </c>
      <c r="B917" s="1" t="s">
        <v>75</v>
      </c>
      <c r="C917" s="1" t="s">
        <v>316</v>
      </c>
      <c r="D917" s="4">
        <v>0</v>
      </c>
      <c r="E917" s="4">
        <v>6.36</v>
      </c>
      <c r="F917" s="1" t="s">
        <v>317</v>
      </c>
      <c r="G917" s="5">
        <v>1119</v>
      </c>
      <c r="H917" s="5">
        <v>0</v>
      </c>
      <c r="I917" s="5">
        <v>0</v>
      </c>
      <c r="J917" s="5">
        <v>0</v>
      </c>
      <c r="K917" s="5">
        <v>0</v>
      </c>
      <c r="L917" s="5">
        <f t="shared" si="32"/>
        <v>1119</v>
      </c>
      <c r="M917" s="1" t="s">
        <v>76</v>
      </c>
      <c r="N917" s="5">
        <v>1119</v>
      </c>
      <c r="O917" s="1" t="s">
        <v>1674</v>
      </c>
      <c r="P917" s="99">
        <v>108032</v>
      </c>
    </row>
    <row r="918" spans="1:19" hidden="1" x14ac:dyDescent="0.2">
      <c r="A918" s="8" t="str">
        <f t="shared" si="33"/>
        <v>SMEDIR00071**C</v>
      </c>
      <c r="B918" s="1" t="s">
        <v>75</v>
      </c>
      <c r="C918" s="1" t="s">
        <v>316</v>
      </c>
      <c r="D918" s="4">
        <v>1.88</v>
      </c>
      <c r="E918" s="4">
        <v>1.89</v>
      </c>
      <c r="F918" s="1" t="s">
        <v>319</v>
      </c>
      <c r="G918" s="5">
        <v>0</v>
      </c>
      <c r="H918" s="5">
        <v>0</v>
      </c>
      <c r="I918" s="5">
        <v>0</v>
      </c>
      <c r="J918" s="5">
        <v>46</v>
      </c>
      <c r="K918" s="5">
        <v>50</v>
      </c>
      <c r="L918" s="5">
        <f t="shared" si="32"/>
        <v>96</v>
      </c>
      <c r="M918" s="1" t="s">
        <v>9</v>
      </c>
      <c r="N918" s="5">
        <v>96</v>
      </c>
      <c r="O918" s="1" t="s">
        <v>1674</v>
      </c>
      <c r="P918" s="99">
        <v>108032</v>
      </c>
    </row>
    <row r="919" spans="1:19" hidden="1" x14ac:dyDescent="0.2">
      <c r="A919" s="8" t="str">
        <f t="shared" si="33"/>
        <v>SMEDIR00071**C</v>
      </c>
      <c r="B919" s="1" t="s">
        <v>75</v>
      </c>
      <c r="C919" s="1" t="s">
        <v>316</v>
      </c>
      <c r="D919" s="4">
        <v>6.36</v>
      </c>
      <c r="E919" s="4">
        <v>9.2100000000000009</v>
      </c>
      <c r="F919" s="1" t="s">
        <v>317</v>
      </c>
      <c r="G919" s="5">
        <v>549</v>
      </c>
      <c r="H919" s="5">
        <v>0</v>
      </c>
      <c r="I919" s="5">
        <v>0</v>
      </c>
      <c r="J919" s="5">
        <v>0</v>
      </c>
      <c r="K919" s="5">
        <v>0</v>
      </c>
      <c r="L919" s="5">
        <f t="shared" si="32"/>
        <v>549</v>
      </c>
      <c r="M919" s="1" t="s">
        <v>76</v>
      </c>
      <c r="N919" s="5">
        <v>549</v>
      </c>
      <c r="O919" s="1" t="s">
        <v>1674</v>
      </c>
      <c r="P919" s="99">
        <v>108032</v>
      </c>
    </row>
    <row r="920" spans="1:19" hidden="1" x14ac:dyDescent="0.2">
      <c r="A920" s="8" t="str">
        <f t="shared" si="33"/>
        <v>SMEDIR00071**C</v>
      </c>
      <c r="B920" s="1" t="s">
        <v>75</v>
      </c>
      <c r="C920" s="1" t="s">
        <v>316</v>
      </c>
      <c r="D920" s="4">
        <v>7.5</v>
      </c>
      <c r="E920" s="4">
        <v>7.51</v>
      </c>
      <c r="F920" s="1" t="s">
        <v>319</v>
      </c>
      <c r="G920" s="5">
        <v>0</v>
      </c>
      <c r="H920" s="5">
        <v>0</v>
      </c>
      <c r="I920" s="5">
        <v>0</v>
      </c>
      <c r="J920" s="5">
        <v>138</v>
      </c>
      <c r="K920" s="5">
        <v>301</v>
      </c>
      <c r="L920" s="5">
        <f t="shared" si="32"/>
        <v>439</v>
      </c>
      <c r="M920" s="1" t="s">
        <v>83</v>
      </c>
      <c r="N920" s="5">
        <v>439</v>
      </c>
      <c r="O920" s="1" t="s">
        <v>1674</v>
      </c>
      <c r="P920" s="99">
        <v>108032</v>
      </c>
    </row>
    <row r="921" spans="1:19" x14ac:dyDescent="0.2">
      <c r="A921" s="8" t="str">
        <f>"S"&amp;B922&amp;MID(C922,1,2)&amp;"00"&amp;MID(C922,4,3)&amp;"**C"</f>
        <v>SMEDIR00071**C</v>
      </c>
      <c r="B921" s="1" t="s">
        <v>75</v>
      </c>
      <c r="C921" s="1" t="s">
        <v>316</v>
      </c>
      <c r="D921" s="4">
        <v>9.2100000000000009</v>
      </c>
      <c r="E921" s="4">
        <v>9.56</v>
      </c>
      <c r="F921" s="1">
        <v>5</v>
      </c>
      <c r="G921" s="5">
        <v>61</v>
      </c>
      <c r="H921" s="5">
        <v>0</v>
      </c>
      <c r="I921" s="5">
        <v>0</v>
      </c>
      <c r="J921" s="5">
        <v>0</v>
      </c>
      <c r="K921" s="5">
        <v>0</v>
      </c>
      <c r="L921" s="5">
        <f t="shared" si="32"/>
        <v>61</v>
      </c>
      <c r="M921" s="1" t="s">
        <v>76</v>
      </c>
      <c r="N921" s="5">
        <v>61</v>
      </c>
      <c r="O921" s="1" t="s">
        <v>1647</v>
      </c>
      <c r="P921" s="99">
        <v>102626</v>
      </c>
      <c r="R921" s="104" t="s">
        <v>1608</v>
      </c>
    </row>
    <row r="922" spans="1:19" x14ac:dyDescent="0.2">
      <c r="A922" s="8" t="str">
        <f t="shared" ref="A922:A985" si="34">"S"&amp;B922&amp;MID(C922,1,2)&amp;"00"&amp;MID(C922,4,3)&amp;"**C"</f>
        <v>SMEDIR00071**C</v>
      </c>
      <c r="B922" s="1" t="s">
        <v>75</v>
      </c>
      <c r="C922" s="1" t="s">
        <v>316</v>
      </c>
      <c r="D922" s="4">
        <v>9.56</v>
      </c>
      <c r="E922" s="4">
        <v>15.78</v>
      </c>
      <c r="F922" s="1" t="s">
        <v>317</v>
      </c>
      <c r="G922" s="5">
        <v>1095</v>
      </c>
      <c r="H922" s="5">
        <v>0</v>
      </c>
      <c r="I922" s="5">
        <v>0</v>
      </c>
      <c r="J922" s="5">
        <v>0</v>
      </c>
      <c r="K922" s="5">
        <v>0</v>
      </c>
      <c r="L922" s="5">
        <f t="shared" si="32"/>
        <v>1095</v>
      </c>
      <c r="M922" s="1" t="s">
        <v>76</v>
      </c>
      <c r="N922" s="5">
        <v>1095</v>
      </c>
      <c r="O922" s="1" t="s">
        <v>1647</v>
      </c>
      <c r="P922" s="99">
        <v>102626</v>
      </c>
      <c r="R922" s="104" t="s">
        <v>1608</v>
      </c>
    </row>
    <row r="923" spans="1:19" hidden="1" x14ac:dyDescent="0.2">
      <c r="A923" s="8" t="str">
        <f t="shared" si="34"/>
        <v>SMEDIR00071**C</v>
      </c>
      <c r="B923" s="1" t="s">
        <v>75</v>
      </c>
      <c r="C923" s="1" t="s">
        <v>316</v>
      </c>
      <c r="D923" s="4">
        <v>15.78</v>
      </c>
      <c r="E923" s="4">
        <v>26.68</v>
      </c>
      <c r="F923" s="1" t="s">
        <v>317</v>
      </c>
      <c r="G923" s="5">
        <v>1874</v>
      </c>
      <c r="H923" s="5">
        <v>0</v>
      </c>
      <c r="I923" s="5">
        <v>0</v>
      </c>
      <c r="J923" s="5">
        <v>0</v>
      </c>
      <c r="K923" s="5">
        <v>0</v>
      </c>
      <c r="L923" s="5">
        <f t="shared" si="32"/>
        <v>1874</v>
      </c>
      <c r="M923" s="1" t="s">
        <v>76</v>
      </c>
      <c r="N923" s="1">
        <v>1918</v>
      </c>
      <c r="O923" s="1" t="s">
        <v>1647</v>
      </c>
      <c r="P923" s="99">
        <v>102626</v>
      </c>
      <c r="Q923" s="96">
        <v>118791</v>
      </c>
      <c r="S923" s="96" t="s">
        <v>1677</v>
      </c>
    </row>
    <row r="924" spans="1:19" hidden="1" x14ac:dyDescent="0.2">
      <c r="A924" s="8" t="str">
        <f t="shared" si="34"/>
        <v>SMEDIR00071**C</v>
      </c>
      <c r="B924" s="1" t="s">
        <v>75</v>
      </c>
      <c r="C924" s="1" t="s">
        <v>316</v>
      </c>
      <c r="D924" s="4">
        <v>16.850000000000001</v>
      </c>
      <c r="E924" s="4">
        <v>16.860000000000003</v>
      </c>
      <c r="F924" s="1" t="s">
        <v>319</v>
      </c>
      <c r="G924" s="5">
        <v>0</v>
      </c>
      <c r="H924" s="5">
        <v>0</v>
      </c>
      <c r="I924" s="5">
        <v>0</v>
      </c>
      <c r="J924" s="5">
        <v>129</v>
      </c>
      <c r="K924" s="5">
        <v>36</v>
      </c>
      <c r="L924" s="5">
        <f t="shared" si="32"/>
        <v>165</v>
      </c>
      <c r="M924" s="1" t="s">
        <v>629</v>
      </c>
      <c r="N924" s="1">
        <v>165</v>
      </c>
      <c r="O924" s="1" t="s">
        <v>1647</v>
      </c>
      <c r="P924" s="99">
        <v>102626</v>
      </c>
      <c r="Q924" s="96">
        <v>118791</v>
      </c>
      <c r="S924" s="96" t="s">
        <v>1677</v>
      </c>
    </row>
    <row r="925" spans="1:19" hidden="1" x14ac:dyDescent="0.2">
      <c r="A925" s="8" t="str">
        <f t="shared" si="34"/>
        <v>SMEDIR00071**C</v>
      </c>
      <c r="B925" s="1" t="s">
        <v>75</v>
      </c>
      <c r="C925" s="1" t="s">
        <v>316</v>
      </c>
      <c r="D925" s="4">
        <v>18.5</v>
      </c>
      <c r="E925" s="4">
        <v>18.510000000000002</v>
      </c>
      <c r="F925" s="1" t="s">
        <v>319</v>
      </c>
      <c r="G925" s="5">
        <v>0</v>
      </c>
      <c r="H925" s="5">
        <v>0</v>
      </c>
      <c r="I925" s="5">
        <v>0</v>
      </c>
      <c r="J925" s="5">
        <v>87</v>
      </c>
      <c r="K925" s="5">
        <v>0</v>
      </c>
      <c r="L925" s="5">
        <f t="shared" si="32"/>
        <v>87</v>
      </c>
      <c r="M925" s="1" t="s">
        <v>78</v>
      </c>
      <c r="N925" s="1">
        <v>87</v>
      </c>
      <c r="O925" s="1" t="s">
        <v>1647</v>
      </c>
      <c r="P925" s="99">
        <v>102626</v>
      </c>
      <c r="Q925" s="96">
        <v>118791</v>
      </c>
      <c r="S925" s="96" t="s">
        <v>1677</v>
      </c>
    </row>
    <row r="926" spans="1:19" hidden="1" x14ac:dyDescent="0.2">
      <c r="A926" s="8" t="str">
        <f t="shared" si="34"/>
        <v>SMEDIR00071**C</v>
      </c>
      <c r="B926" s="1" t="s">
        <v>75</v>
      </c>
      <c r="C926" s="1" t="s">
        <v>316</v>
      </c>
      <c r="D926" s="4">
        <v>20.9</v>
      </c>
      <c r="E926" s="4">
        <v>20.91</v>
      </c>
      <c r="F926" s="1" t="s">
        <v>319</v>
      </c>
      <c r="G926" s="5">
        <v>0</v>
      </c>
      <c r="H926" s="5">
        <v>0</v>
      </c>
      <c r="I926" s="5">
        <v>0</v>
      </c>
      <c r="J926" s="5">
        <v>134</v>
      </c>
      <c r="K926" s="5">
        <v>18</v>
      </c>
      <c r="L926" s="5">
        <f t="shared" si="32"/>
        <v>152</v>
      </c>
      <c r="M926" s="1" t="s">
        <v>79</v>
      </c>
      <c r="N926" s="1">
        <v>152</v>
      </c>
      <c r="O926" s="1" t="s">
        <v>1647</v>
      </c>
      <c r="P926" s="99">
        <v>102626</v>
      </c>
      <c r="Q926" s="96">
        <v>118791</v>
      </c>
      <c r="S926" s="96" t="s">
        <v>1677</v>
      </c>
    </row>
    <row r="927" spans="1:19" hidden="1" x14ac:dyDescent="0.2">
      <c r="A927" s="8" t="str">
        <f t="shared" si="34"/>
        <v>SMEDIR00071**C</v>
      </c>
      <c r="B927" s="1" t="s">
        <v>75</v>
      </c>
      <c r="C927" s="1" t="s">
        <v>316</v>
      </c>
      <c r="D927" s="4">
        <v>22.06</v>
      </c>
      <c r="E927" s="4">
        <v>22.07</v>
      </c>
      <c r="F927" s="1" t="s">
        <v>319</v>
      </c>
      <c r="G927" s="5">
        <v>0</v>
      </c>
      <c r="H927" s="5">
        <v>0</v>
      </c>
      <c r="I927" s="5">
        <v>0</v>
      </c>
      <c r="J927" s="5">
        <v>61</v>
      </c>
      <c r="K927" s="5">
        <v>10</v>
      </c>
      <c r="L927" s="5">
        <f t="shared" si="32"/>
        <v>71</v>
      </c>
      <c r="M927" s="1" t="s">
        <v>80</v>
      </c>
      <c r="N927" s="1">
        <v>71</v>
      </c>
      <c r="O927" s="1" t="s">
        <v>1647</v>
      </c>
      <c r="P927" s="99">
        <v>102626</v>
      </c>
      <c r="Q927" s="96">
        <v>118791</v>
      </c>
      <c r="S927" s="96" t="s">
        <v>1677</v>
      </c>
    </row>
    <row r="928" spans="1:19" hidden="1" x14ac:dyDescent="0.2">
      <c r="A928" s="8" t="str">
        <f t="shared" si="34"/>
        <v>SMEDIR00071**C</v>
      </c>
      <c r="B928" s="1" t="s">
        <v>75</v>
      </c>
      <c r="C928" s="1" t="s">
        <v>316</v>
      </c>
      <c r="D928" s="4">
        <v>22.9</v>
      </c>
      <c r="E928" s="4">
        <v>22.91</v>
      </c>
      <c r="F928" s="1" t="s">
        <v>319</v>
      </c>
      <c r="G928" s="5">
        <v>0</v>
      </c>
      <c r="H928" s="5">
        <v>0</v>
      </c>
      <c r="I928" s="5">
        <v>0</v>
      </c>
      <c r="J928" s="5">
        <v>58</v>
      </c>
      <c r="K928" s="5">
        <v>10</v>
      </c>
      <c r="L928" s="5">
        <f t="shared" si="32"/>
        <v>68</v>
      </c>
      <c r="M928" s="1" t="s">
        <v>81</v>
      </c>
      <c r="N928" s="1">
        <v>68</v>
      </c>
      <c r="O928" s="1" t="s">
        <v>1647</v>
      </c>
      <c r="P928" s="99">
        <v>102626</v>
      </c>
      <c r="Q928" s="96">
        <v>118791</v>
      </c>
      <c r="S928" s="96" t="s">
        <v>1677</v>
      </c>
    </row>
    <row r="929" spans="1:19" hidden="1" x14ac:dyDescent="0.2">
      <c r="A929" s="8" t="str">
        <f t="shared" si="34"/>
        <v>SMEDIR00071**C</v>
      </c>
      <c r="B929" s="1" t="s">
        <v>75</v>
      </c>
      <c r="C929" s="1" t="s">
        <v>316</v>
      </c>
      <c r="D929" s="4">
        <v>24.02</v>
      </c>
      <c r="E929" s="4">
        <v>24.03</v>
      </c>
      <c r="F929" s="1" t="s">
        <v>319</v>
      </c>
      <c r="G929" s="5">
        <v>0</v>
      </c>
      <c r="H929" s="5">
        <v>0</v>
      </c>
      <c r="I929" s="5">
        <v>0</v>
      </c>
      <c r="J929" s="5">
        <v>110</v>
      </c>
      <c r="K929" s="5">
        <v>24</v>
      </c>
      <c r="L929" s="5">
        <f t="shared" si="32"/>
        <v>134</v>
      </c>
      <c r="M929" s="1" t="s">
        <v>82</v>
      </c>
      <c r="N929" s="1">
        <v>134</v>
      </c>
      <c r="O929" s="1" t="s">
        <v>1647</v>
      </c>
      <c r="P929" s="99">
        <v>102626</v>
      </c>
      <c r="Q929" s="96">
        <v>118791</v>
      </c>
      <c r="S929" s="96" t="s">
        <v>1677</v>
      </c>
    </row>
    <row r="930" spans="1:19" x14ac:dyDescent="0.2">
      <c r="A930" s="8" t="str">
        <f t="shared" si="34"/>
        <v>SMEDIR00076**C</v>
      </c>
      <c r="B930" s="1" t="s">
        <v>75</v>
      </c>
      <c r="C930" s="1" t="s">
        <v>84</v>
      </c>
      <c r="D930" s="4">
        <v>0</v>
      </c>
      <c r="E930" s="4">
        <v>0.72</v>
      </c>
      <c r="F930" s="1" t="s">
        <v>319</v>
      </c>
      <c r="G930" s="5">
        <v>0</v>
      </c>
      <c r="H930" s="5">
        <v>48</v>
      </c>
      <c r="I930" s="5">
        <v>0</v>
      </c>
      <c r="J930" s="5">
        <v>0</v>
      </c>
      <c r="K930" s="5">
        <v>0</v>
      </c>
      <c r="L930" s="5">
        <f t="shared" si="32"/>
        <v>48</v>
      </c>
      <c r="M930" s="1" t="s">
        <v>85</v>
      </c>
      <c r="N930" s="1">
        <v>0</v>
      </c>
      <c r="O930" s="1" t="s">
        <v>1647</v>
      </c>
      <c r="P930" s="99">
        <v>102626</v>
      </c>
      <c r="R930" s="104" t="s">
        <v>1608</v>
      </c>
    </row>
    <row r="931" spans="1:19" x14ac:dyDescent="0.2">
      <c r="A931" s="8" t="str">
        <f t="shared" si="34"/>
        <v>SMEDIR00076**C</v>
      </c>
      <c r="B931" s="1" t="s">
        <v>75</v>
      </c>
      <c r="C931" s="1" t="s">
        <v>84</v>
      </c>
      <c r="D931" s="4">
        <v>0.72</v>
      </c>
      <c r="E931" s="4">
        <v>7.6</v>
      </c>
      <c r="F931" s="1" t="s">
        <v>317</v>
      </c>
      <c r="G931" s="5">
        <v>606</v>
      </c>
      <c r="H931" s="5">
        <v>0</v>
      </c>
      <c r="I931" s="5">
        <v>0</v>
      </c>
      <c r="J931" s="5">
        <v>0</v>
      </c>
      <c r="K931" s="5">
        <v>0</v>
      </c>
      <c r="L931" s="5">
        <f t="shared" si="32"/>
        <v>606</v>
      </c>
      <c r="M931" s="1" t="s">
        <v>85</v>
      </c>
      <c r="N931" s="1">
        <v>606</v>
      </c>
      <c r="O931" s="1" t="s">
        <v>1647</v>
      </c>
      <c r="P931" s="99">
        <v>102626</v>
      </c>
      <c r="R931" s="104" t="s">
        <v>1608</v>
      </c>
    </row>
    <row r="932" spans="1:19" x14ac:dyDescent="0.2">
      <c r="A932" s="8" t="str">
        <f t="shared" si="34"/>
        <v>SMEDIR00076**C</v>
      </c>
      <c r="B932" s="1" t="s">
        <v>75</v>
      </c>
      <c r="C932" s="1" t="s">
        <v>84</v>
      </c>
      <c r="D932" s="4">
        <v>2.3199999999999998</v>
      </c>
      <c r="E932" s="4">
        <v>2.3299999999999996</v>
      </c>
      <c r="F932" s="1" t="s">
        <v>319</v>
      </c>
      <c r="G932" s="5">
        <v>0</v>
      </c>
      <c r="H932" s="5">
        <v>0</v>
      </c>
      <c r="I932" s="5">
        <v>0</v>
      </c>
      <c r="J932" s="5">
        <v>24</v>
      </c>
      <c r="K932" s="5">
        <v>37</v>
      </c>
      <c r="L932" s="5">
        <f t="shared" si="32"/>
        <v>61</v>
      </c>
      <c r="M932" s="1" t="s">
        <v>79</v>
      </c>
      <c r="N932" s="1">
        <v>61</v>
      </c>
      <c r="O932" s="1" t="s">
        <v>1647</v>
      </c>
      <c r="P932" s="99">
        <v>102626</v>
      </c>
      <c r="R932" s="104" t="s">
        <v>1608</v>
      </c>
    </row>
    <row r="933" spans="1:19" x14ac:dyDescent="0.2">
      <c r="A933" s="8" t="str">
        <f t="shared" si="34"/>
        <v>SMEDIR00076**C</v>
      </c>
      <c r="B933" s="1" t="s">
        <v>75</v>
      </c>
      <c r="C933" s="1" t="s">
        <v>84</v>
      </c>
      <c r="D933" s="4">
        <v>5.41</v>
      </c>
      <c r="E933" s="4">
        <v>5.42</v>
      </c>
      <c r="F933" s="1" t="s">
        <v>319</v>
      </c>
      <c r="G933" s="5">
        <v>0</v>
      </c>
      <c r="H933" s="5">
        <v>0</v>
      </c>
      <c r="I933" s="5">
        <v>0</v>
      </c>
      <c r="J933" s="5">
        <v>22</v>
      </c>
      <c r="K933" s="5">
        <v>17</v>
      </c>
      <c r="L933" s="5">
        <f t="shared" si="32"/>
        <v>39</v>
      </c>
      <c r="M933" s="1" t="s">
        <v>87</v>
      </c>
      <c r="N933" s="1">
        <v>39</v>
      </c>
      <c r="O933" s="1" t="s">
        <v>1647</v>
      </c>
      <c r="P933" s="99">
        <v>102626</v>
      </c>
      <c r="R933" s="104" t="s">
        <v>1608</v>
      </c>
    </row>
    <row r="934" spans="1:19" hidden="1" x14ac:dyDescent="0.2">
      <c r="A934" s="8" t="str">
        <f t="shared" si="34"/>
        <v>SMEDIR00076**C</v>
      </c>
      <c r="B934" s="1" t="s">
        <v>75</v>
      </c>
      <c r="C934" s="1" t="s">
        <v>84</v>
      </c>
      <c r="D934" s="4">
        <v>7</v>
      </c>
      <c r="E934" s="4">
        <v>7.78</v>
      </c>
      <c r="F934" s="1" t="s">
        <v>317</v>
      </c>
      <c r="G934" s="5">
        <v>102</v>
      </c>
      <c r="H934" s="5">
        <v>0</v>
      </c>
      <c r="I934" s="5">
        <v>0</v>
      </c>
      <c r="J934" s="5">
        <v>0</v>
      </c>
      <c r="K934" s="5">
        <v>0</v>
      </c>
      <c r="L934" s="5">
        <f t="shared" si="32"/>
        <v>102</v>
      </c>
      <c r="M934" s="1" t="s">
        <v>413</v>
      </c>
      <c r="N934" s="1">
        <v>102</v>
      </c>
      <c r="O934" s="1" t="s">
        <v>1674</v>
      </c>
      <c r="P934" s="99">
        <v>108032</v>
      </c>
    </row>
    <row r="935" spans="1:19" hidden="1" x14ac:dyDescent="0.2">
      <c r="A935" s="8" t="str">
        <f t="shared" si="34"/>
        <v>SMEDIR00076**C</v>
      </c>
      <c r="B935" s="1" t="s">
        <v>75</v>
      </c>
      <c r="C935" s="1" t="s">
        <v>84</v>
      </c>
      <c r="D935" s="4">
        <v>7.72</v>
      </c>
      <c r="E935" s="4">
        <v>7.7299999999999995</v>
      </c>
      <c r="F935" s="1" t="s">
        <v>319</v>
      </c>
      <c r="G935" s="5">
        <v>78</v>
      </c>
      <c r="H935" s="5">
        <v>0</v>
      </c>
      <c r="I935" s="5">
        <v>15</v>
      </c>
      <c r="J935" s="5">
        <v>0</v>
      </c>
      <c r="K935" s="5">
        <v>0</v>
      </c>
      <c r="L935" s="5">
        <f t="shared" si="32"/>
        <v>93</v>
      </c>
      <c r="M935" s="1" t="s">
        <v>6</v>
      </c>
      <c r="N935" s="1">
        <v>93</v>
      </c>
      <c r="O935" s="1" t="s">
        <v>1674</v>
      </c>
      <c r="P935" s="99">
        <v>108032</v>
      </c>
    </row>
    <row r="936" spans="1:19" hidden="1" x14ac:dyDescent="0.2">
      <c r="A936" s="8" t="str">
        <f t="shared" si="34"/>
        <v>SMEDIR00076**C</v>
      </c>
      <c r="B936" s="1" t="s">
        <v>75</v>
      </c>
      <c r="C936" s="1" t="s">
        <v>84</v>
      </c>
      <c r="D936" s="4">
        <v>7.78</v>
      </c>
      <c r="E936" s="4">
        <v>11.76</v>
      </c>
      <c r="F936" s="1" t="s">
        <v>317</v>
      </c>
      <c r="G936" s="5">
        <v>562</v>
      </c>
      <c r="H936" s="5">
        <v>0</v>
      </c>
      <c r="I936" s="5">
        <v>0</v>
      </c>
      <c r="J936" s="5">
        <v>0</v>
      </c>
      <c r="K936" s="5">
        <v>0</v>
      </c>
      <c r="L936" s="5">
        <f t="shared" si="32"/>
        <v>562</v>
      </c>
      <c r="M936" s="1" t="s">
        <v>413</v>
      </c>
      <c r="N936" s="1">
        <v>562</v>
      </c>
      <c r="O936" s="1" t="s">
        <v>1674</v>
      </c>
      <c r="P936" s="99">
        <v>108032</v>
      </c>
    </row>
    <row r="937" spans="1:19" hidden="1" x14ac:dyDescent="0.2">
      <c r="A937" s="8" t="str">
        <f t="shared" si="34"/>
        <v>SMEDIR00076**C</v>
      </c>
      <c r="B937" s="1" t="s">
        <v>75</v>
      </c>
      <c r="C937" s="1" t="s">
        <v>84</v>
      </c>
      <c r="D937" s="4">
        <v>9.76</v>
      </c>
      <c r="E937" s="4">
        <v>9.77</v>
      </c>
      <c r="F937" s="1" t="s">
        <v>319</v>
      </c>
      <c r="G937" s="5">
        <v>77</v>
      </c>
      <c r="H937" s="5">
        <v>0</v>
      </c>
      <c r="I937" s="5">
        <v>14</v>
      </c>
      <c r="J937" s="5">
        <v>0</v>
      </c>
      <c r="K937" s="5">
        <v>0</v>
      </c>
      <c r="L937" s="5">
        <f t="shared" si="32"/>
        <v>91</v>
      </c>
      <c r="M937" s="1" t="s">
        <v>88</v>
      </c>
      <c r="N937" s="1">
        <v>91</v>
      </c>
      <c r="O937" s="1" t="s">
        <v>1674</v>
      </c>
      <c r="P937" s="99">
        <v>108032</v>
      </c>
    </row>
    <row r="938" spans="1:19" hidden="1" x14ac:dyDescent="0.2">
      <c r="A938" s="8" t="str">
        <f t="shared" si="34"/>
        <v>SMEDIR00076**C</v>
      </c>
      <c r="B938" s="1" t="s">
        <v>75</v>
      </c>
      <c r="C938" s="1" t="s">
        <v>84</v>
      </c>
      <c r="D938" s="4">
        <v>11.71</v>
      </c>
      <c r="E938" s="4">
        <v>11.72</v>
      </c>
      <c r="F938" s="1" t="s">
        <v>319</v>
      </c>
      <c r="G938" s="5">
        <v>76</v>
      </c>
      <c r="H938" s="5">
        <v>0</v>
      </c>
      <c r="I938" s="5">
        <v>15</v>
      </c>
      <c r="J938" s="5">
        <v>0</v>
      </c>
      <c r="K938" s="5">
        <v>0</v>
      </c>
      <c r="L938" s="5">
        <f t="shared" si="32"/>
        <v>91</v>
      </c>
      <c r="M938" s="1" t="s">
        <v>86</v>
      </c>
      <c r="N938" s="1">
        <v>91</v>
      </c>
      <c r="O938" s="1" t="s">
        <v>1674</v>
      </c>
      <c r="P938" s="99">
        <v>108032</v>
      </c>
    </row>
    <row r="939" spans="1:19" hidden="1" x14ac:dyDescent="0.2">
      <c r="A939" s="8" t="str">
        <f t="shared" si="34"/>
        <v>SMEDIR00271**C</v>
      </c>
      <c r="B939" s="1" t="s">
        <v>75</v>
      </c>
      <c r="C939" s="1" t="s">
        <v>89</v>
      </c>
      <c r="D939" s="4">
        <v>0</v>
      </c>
      <c r="E939" s="4">
        <v>0.35</v>
      </c>
      <c r="F939" s="1" t="s">
        <v>317</v>
      </c>
      <c r="G939" s="5">
        <v>0</v>
      </c>
      <c r="H939" s="5">
        <v>0</v>
      </c>
      <c r="I939" s="5">
        <v>0</v>
      </c>
      <c r="J939" s="5">
        <v>16</v>
      </c>
      <c r="K939" s="5">
        <v>16</v>
      </c>
      <c r="L939" s="5">
        <f t="shared" si="32"/>
        <v>32</v>
      </c>
      <c r="M939" s="1" t="s">
        <v>91</v>
      </c>
      <c r="N939" s="1">
        <v>32</v>
      </c>
      <c r="O939" s="1" t="s">
        <v>1675</v>
      </c>
      <c r="P939" s="96">
        <v>79753</v>
      </c>
    </row>
    <row r="940" spans="1:19" hidden="1" x14ac:dyDescent="0.2">
      <c r="A940" s="8" t="str">
        <f t="shared" si="34"/>
        <v>SMEDIR00271**C</v>
      </c>
      <c r="B940" s="1" t="s">
        <v>75</v>
      </c>
      <c r="C940" s="1" t="s">
        <v>89</v>
      </c>
      <c r="D940" s="4">
        <v>0</v>
      </c>
      <c r="E940" s="4">
        <v>0.35</v>
      </c>
      <c r="F940" s="1" t="s">
        <v>319</v>
      </c>
      <c r="G940" s="5">
        <v>0</v>
      </c>
      <c r="H940" s="5">
        <v>0</v>
      </c>
      <c r="I940" s="5">
        <v>0</v>
      </c>
      <c r="J940" s="5">
        <v>63</v>
      </c>
      <c r="K940" s="5">
        <v>22</v>
      </c>
      <c r="L940" s="5">
        <f t="shared" si="32"/>
        <v>85</v>
      </c>
      <c r="M940" s="1" t="s">
        <v>90</v>
      </c>
      <c r="N940" s="1">
        <v>85</v>
      </c>
      <c r="O940" s="1" t="s">
        <v>1675</v>
      </c>
      <c r="P940" s="96">
        <v>79753</v>
      </c>
    </row>
    <row r="941" spans="1:19" hidden="1" x14ac:dyDescent="0.2">
      <c r="A941" s="8" t="str">
        <f t="shared" si="34"/>
        <v>SMEDIR00271**C</v>
      </c>
      <c r="B941" s="1" t="s">
        <v>75</v>
      </c>
      <c r="C941" s="1" t="s">
        <v>89</v>
      </c>
      <c r="D941" s="4">
        <v>0.35</v>
      </c>
      <c r="E941" s="4">
        <v>6.58</v>
      </c>
      <c r="F941" s="1" t="s">
        <v>317</v>
      </c>
      <c r="G941" s="5">
        <v>576</v>
      </c>
      <c r="H941" s="5">
        <v>0</v>
      </c>
      <c r="I941" s="5">
        <v>0</v>
      </c>
      <c r="J941" s="5">
        <v>0</v>
      </c>
      <c r="K941" s="5">
        <v>0</v>
      </c>
      <c r="L941" s="5">
        <f t="shared" si="32"/>
        <v>576</v>
      </c>
      <c r="M941" s="1" t="s">
        <v>511</v>
      </c>
      <c r="N941" s="1">
        <v>576</v>
      </c>
      <c r="O941" s="1" t="s">
        <v>1675</v>
      </c>
      <c r="P941" s="96">
        <v>79753</v>
      </c>
    </row>
    <row r="942" spans="1:19" hidden="1" x14ac:dyDescent="0.2">
      <c r="A942" s="8" t="str">
        <f t="shared" si="34"/>
        <v>SMEDIR00271**C</v>
      </c>
      <c r="B942" s="1" t="s">
        <v>75</v>
      </c>
      <c r="C942" s="1" t="s">
        <v>89</v>
      </c>
      <c r="D942" s="4">
        <v>3.52</v>
      </c>
      <c r="E942" s="4">
        <v>3.53</v>
      </c>
      <c r="F942" s="1" t="s">
        <v>4</v>
      </c>
      <c r="G942" s="5">
        <v>0</v>
      </c>
      <c r="H942" s="5">
        <v>0</v>
      </c>
      <c r="I942" s="5">
        <v>0</v>
      </c>
      <c r="J942" s="5">
        <v>97</v>
      </c>
      <c r="K942" s="5">
        <v>55</v>
      </c>
      <c r="L942" s="5">
        <f t="shared" si="32"/>
        <v>152</v>
      </c>
      <c r="M942" s="1" t="s">
        <v>88</v>
      </c>
      <c r="N942" s="1">
        <v>152</v>
      </c>
      <c r="O942" s="1" t="s">
        <v>1675</v>
      </c>
      <c r="P942" s="96">
        <v>79753</v>
      </c>
    </row>
    <row r="943" spans="1:19" x14ac:dyDescent="0.2">
      <c r="A943" s="8" t="str">
        <f t="shared" si="34"/>
        <v>SMEDSR00003**C</v>
      </c>
      <c r="B943" s="1" t="s">
        <v>75</v>
      </c>
      <c r="C943" s="1" t="s">
        <v>321</v>
      </c>
      <c r="D943" s="4">
        <v>0</v>
      </c>
      <c r="E943" s="4">
        <v>0.8</v>
      </c>
      <c r="F943" s="1" t="s">
        <v>322</v>
      </c>
      <c r="G943" s="5">
        <v>0</v>
      </c>
      <c r="H943" s="5">
        <v>0</v>
      </c>
      <c r="I943" s="5">
        <v>53</v>
      </c>
      <c r="J943" s="5">
        <v>0</v>
      </c>
      <c r="K943" s="5">
        <v>0</v>
      </c>
      <c r="L943" s="5">
        <f t="shared" si="32"/>
        <v>53</v>
      </c>
      <c r="M943" s="1" t="s">
        <v>323</v>
      </c>
      <c r="N943" s="1">
        <v>53</v>
      </c>
      <c r="O943" s="1" t="s">
        <v>1647</v>
      </c>
      <c r="P943" s="99">
        <v>102626</v>
      </c>
      <c r="R943" s="104" t="s">
        <v>1608</v>
      </c>
    </row>
    <row r="944" spans="1:19" x14ac:dyDescent="0.2">
      <c r="A944" s="8" t="str">
        <f t="shared" si="34"/>
        <v>SMEDSR00003**C</v>
      </c>
      <c r="B944" s="1" t="s">
        <v>75</v>
      </c>
      <c r="C944" s="1" t="s">
        <v>321</v>
      </c>
      <c r="D944" s="4">
        <v>0.8</v>
      </c>
      <c r="E944" s="4">
        <v>1.07</v>
      </c>
      <c r="F944" s="1" t="s">
        <v>329</v>
      </c>
      <c r="G944" s="5">
        <v>0</v>
      </c>
      <c r="H944" s="5">
        <v>0</v>
      </c>
      <c r="I944" s="5">
        <v>36</v>
      </c>
      <c r="J944" s="5">
        <v>0</v>
      </c>
      <c r="K944" s="5">
        <v>0</v>
      </c>
      <c r="L944" s="5">
        <f t="shared" ref="L944:L1007" si="35">SUM(G944:K944)</f>
        <v>36</v>
      </c>
      <c r="M944" s="1" t="s">
        <v>343</v>
      </c>
      <c r="N944" s="1">
        <v>36</v>
      </c>
      <c r="O944" s="1" t="s">
        <v>1647</v>
      </c>
      <c r="P944" s="99">
        <v>102626</v>
      </c>
      <c r="R944" s="104" t="s">
        <v>1608</v>
      </c>
    </row>
    <row r="945" spans="1:18" x14ac:dyDescent="0.2">
      <c r="A945" s="8" t="str">
        <f t="shared" si="34"/>
        <v>SMEDSR00003**C</v>
      </c>
      <c r="B945" s="1" t="s">
        <v>75</v>
      </c>
      <c r="C945" s="1" t="s">
        <v>321</v>
      </c>
      <c r="D945" s="4">
        <v>1.07</v>
      </c>
      <c r="E945" s="4">
        <v>1.8</v>
      </c>
      <c r="F945" s="1" t="s">
        <v>322</v>
      </c>
      <c r="G945" s="5">
        <v>0</v>
      </c>
      <c r="H945" s="5">
        <v>0</v>
      </c>
      <c r="I945" s="5">
        <v>48</v>
      </c>
      <c r="J945" s="5">
        <v>0</v>
      </c>
      <c r="K945" s="5">
        <v>0</v>
      </c>
      <c r="L945" s="5">
        <f t="shared" si="35"/>
        <v>48</v>
      </c>
      <c r="M945" s="1" t="s">
        <v>323</v>
      </c>
      <c r="N945" s="1">
        <v>48</v>
      </c>
      <c r="O945" s="1" t="s">
        <v>1647</v>
      </c>
      <c r="P945" s="99">
        <v>102626</v>
      </c>
      <c r="R945" s="104" t="s">
        <v>1608</v>
      </c>
    </row>
    <row r="946" spans="1:18" hidden="1" x14ac:dyDescent="0.2">
      <c r="A946" s="8" t="str">
        <f t="shared" si="34"/>
        <v>SMEDSR00003**C</v>
      </c>
      <c r="B946" s="1" t="s">
        <v>75</v>
      </c>
      <c r="C946" s="1" t="s">
        <v>321</v>
      </c>
      <c r="D946" s="4">
        <v>3.75</v>
      </c>
      <c r="E946" s="4">
        <v>4.17</v>
      </c>
      <c r="F946" s="1">
        <v>10</v>
      </c>
      <c r="G946" s="5">
        <v>0</v>
      </c>
      <c r="H946" s="5">
        <v>0</v>
      </c>
      <c r="I946" s="5">
        <v>14</v>
      </c>
      <c r="J946" s="5">
        <v>8</v>
      </c>
      <c r="K946" s="5">
        <v>0</v>
      </c>
      <c r="L946" s="5">
        <f t="shared" si="35"/>
        <v>22</v>
      </c>
      <c r="M946" s="1" t="s">
        <v>666</v>
      </c>
      <c r="N946" s="1">
        <v>22</v>
      </c>
      <c r="O946" s="1" t="s">
        <v>1674</v>
      </c>
      <c r="P946" s="99">
        <v>108032</v>
      </c>
    </row>
    <row r="947" spans="1:18" hidden="1" x14ac:dyDescent="0.2">
      <c r="A947" s="8" t="str">
        <f t="shared" si="34"/>
        <v>SMEDSR00003**C</v>
      </c>
      <c r="B947" s="1" t="s">
        <v>75</v>
      </c>
      <c r="C947" s="1" t="s">
        <v>321</v>
      </c>
      <c r="D947" s="4">
        <v>4.17</v>
      </c>
      <c r="E947" s="4">
        <v>6.8</v>
      </c>
      <c r="F947" s="1" t="s">
        <v>322</v>
      </c>
      <c r="G947" s="5">
        <v>0</v>
      </c>
      <c r="H947" s="5">
        <v>0</v>
      </c>
      <c r="I947" s="5">
        <v>172</v>
      </c>
      <c r="J947" s="5">
        <v>0</v>
      </c>
      <c r="K947" s="5">
        <v>0</v>
      </c>
      <c r="L947" s="5">
        <f t="shared" si="35"/>
        <v>172</v>
      </c>
      <c r="M947" s="1" t="s">
        <v>323</v>
      </c>
      <c r="N947" s="1">
        <v>172</v>
      </c>
      <c r="O947" s="1" t="s">
        <v>1674</v>
      </c>
      <c r="P947" s="99">
        <v>108032</v>
      </c>
    </row>
    <row r="948" spans="1:18" hidden="1" x14ac:dyDescent="0.2">
      <c r="A948" s="8" t="str">
        <f t="shared" si="34"/>
        <v>SMEDSR00003**C</v>
      </c>
      <c r="B948" s="1" t="s">
        <v>75</v>
      </c>
      <c r="C948" s="1" t="s">
        <v>321</v>
      </c>
      <c r="D948" s="4">
        <v>6.8</v>
      </c>
      <c r="E948" s="4">
        <v>7.14</v>
      </c>
      <c r="F948" s="1">
        <v>8</v>
      </c>
      <c r="G948" s="5">
        <v>0</v>
      </c>
      <c r="H948" s="5">
        <v>0</v>
      </c>
      <c r="I948" s="5">
        <v>22</v>
      </c>
      <c r="J948" s="5">
        <v>0</v>
      </c>
      <c r="K948" s="5">
        <v>0</v>
      </c>
      <c r="L948" s="5">
        <f t="shared" si="35"/>
        <v>22</v>
      </c>
      <c r="M948" s="1" t="s">
        <v>92</v>
      </c>
      <c r="N948" s="1">
        <v>22</v>
      </c>
      <c r="O948" s="1" t="s">
        <v>1674</v>
      </c>
      <c r="P948" s="99">
        <v>108032</v>
      </c>
    </row>
    <row r="949" spans="1:18" hidden="1" x14ac:dyDescent="0.2">
      <c r="A949" s="8" t="str">
        <f t="shared" si="34"/>
        <v>SMEDSR00003**C</v>
      </c>
      <c r="B949" s="1" t="s">
        <v>75</v>
      </c>
      <c r="C949" s="1" t="s">
        <v>321</v>
      </c>
      <c r="D949" s="4">
        <v>7.14</v>
      </c>
      <c r="E949" s="4">
        <v>8.39</v>
      </c>
      <c r="F949" s="1" t="s">
        <v>322</v>
      </c>
      <c r="G949" s="5">
        <v>0</v>
      </c>
      <c r="H949" s="5">
        <v>0</v>
      </c>
      <c r="I949" s="5">
        <v>82</v>
      </c>
      <c r="J949" s="5">
        <v>0</v>
      </c>
      <c r="K949" s="5">
        <v>0</v>
      </c>
      <c r="L949" s="5">
        <f t="shared" si="35"/>
        <v>82</v>
      </c>
      <c r="M949" s="1" t="s">
        <v>323</v>
      </c>
      <c r="N949" s="1">
        <v>82</v>
      </c>
      <c r="O949" s="1" t="s">
        <v>1674</v>
      </c>
      <c r="P949" s="99">
        <v>108032</v>
      </c>
    </row>
    <row r="950" spans="1:18" hidden="1" x14ac:dyDescent="0.2">
      <c r="A950" s="8" t="str">
        <f t="shared" si="34"/>
        <v>SMEDSR00003**C</v>
      </c>
      <c r="B950" s="1" t="s">
        <v>75</v>
      </c>
      <c r="C950" s="1" t="s">
        <v>321</v>
      </c>
      <c r="D950" s="4">
        <v>8.39</v>
      </c>
      <c r="E950" s="4">
        <v>8.73</v>
      </c>
      <c r="F950" s="1">
        <v>8</v>
      </c>
      <c r="G950" s="5">
        <v>0</v>
      </c>
      <c r="H950" s="5">
        <v>0</v>
      </c>
      <c r="I950" s="5">
        <v>22</v>
      </c>
      <c r="J950" s="5">
        <v>0</v>
      </c>
      <c r="K950" s="5">
        <v>0</v>
      </c>
      <c r="L950" s="5">
        <f t="shared" si="35"/>
        <v>22</v>
      </c>
      <c r="M950" s="1" t="s">
        <v>93</v>
      </c>
      <c r="N950" s="1">
        <v>22</v>
      </c>
      <c r="O950" s="1" t="s">
        <v>1674</v>
      </c>
      <c r="P950" s="99">
        <v>108032</v>
      </c>
    </row>
    <row r="951" spans="1:18" hidden="1" x14ac:dyDescent="0.2">
      <c r="A951" s="8" t="str">
        <f t="shared" si="34"/>
        <v>SMEDSR00003**C</v>
      </c>
      <c r="B951" s="1" t="s">
        <v>75</v>
      </c>
      <c r="C951" s="1" t="s">
        <v>321</v>
      </c>
      <c r="D951" s="4">
        <v>8.73</v>
      </c>
      <c r="E951" s="4">
        <v>8.8800000000000008</v>
      </c>
      <c r="F951" s="1" t="s">
        <v>322</v>
      </c>
      <c r="G951" s="5">
        <v>0</v>
      </c>
      <c r="H951" s="5">
        <v>0</v>
      </c>
      <c r="I951" s="5">
        <v>10</v>
      </c>
      <c r="J951" s="5">
        <v>0</v>
      </c>
      <c r="K951" s="5">
        <v>0</v>
      </c>
      <c r="L951" s="5">
        <f t="shared" si="35"/>
        <v>10</v>
      </c>
      <c r="M951" s="1" t="s">
        <v>323</v>
      </c>
      <c r="N951" s="1">
        <v>10</v>
      </c>
      <c r="O951" s="1" t="s">
        <v>1674</v>
      </c>
      <c r="P951" s="99">
        <v>108032</v>
      </c>
    </row>
    <row r="952" spans="1:18" hidden="1" x14ac:dyDescent="0.2">
      <c r="A952" s="8" t="str">
        <f t="shared" si="34"/>
        <v>SMEDSR00003**C</v>
      </c>
      <c r="B952" s="1" t="s">
        <v>75</v>
      </c>
      <c r="C952" s="1" t="s">
        <v>321</v>
      </c>
      <c r="D952" s="4">
        <v>8.8800000000000008</v>
      </c>
      <c r="E952" s="4">
        <v>9.2200000000000006</v>
      </c>
      <c r="F952" s="1">
        <v>8</v>
      </c>
      <c r="G952" s="5">
        <v>0</v>
      </c>
      <c r="H952" s="5">
        <v>0</v>
      </c>
      <c r="I952" s="5">
        <v>22</v>
      </c>
      <c r="J952" s="5">
        <v>0</v>
      </c>
      <c r="K952" s="5">
        <v>0</v>
      </c>
      <c r="L952" s="5">
        <f t="shared" si="35"/>
        <v>22</v>
      </c>
      <c r="M952" s="1" t="s">
        <v>637</v>
      </c>
      <c r="N952" s="1">
        <v>22</v>
      </c>
      <c r="O952" s="1" t="s">
        <v>1674</v>
      </c>
      <c r="P952" s="99">
        <v>108032</v>
      </c>
    </row>
    <row r="953" spans="1:18" hidden="1" x14ac:dyDescent="0.2">
      <c r="A953" s="8" t="str">
        <f t="shared" si="34"/>
        <v>SMEDSR00003**C</v>
      </c>
      <c r="B953" s="1" t="s">
        <v>75</v>
      </c>
      <c r="C953" s="1" t="s">
        <v>321</v>
      </c>
      <c r="D953" s="4">
        <v>9.2200000000000006</v>
      </c>
      <c r="E953" s="4">
        <v>9.8699999999999992</v>
      </c>
      <c r="F953" s="1" t="s">
        <v>322</v>
      </c>
      <c r="G953" s="5">
        <v>0</v>
      </c>
      <c r="H953" s="5">
        <v>0</v>
      </c>
      <c r="I953" s="5">
        <v>41</v>
      </c>
      <c r="J953" s="5">
        <v>0</v>
      </c>
      <c r="K953" s="5">
        <v>0</v>
      </c>
      <c r="L953" s="5">
        <f t="shared" si="35"/>
        <v>41</v>
      </c>
      <c r="M953" s="1" t="s">
        <v>323</v>
      </c>
      <c r="N953" s="1">
        <v>41</v>
      </c>
      <c r="O953" s="1" t="s">
        <v>1674</v>
      </c>
      <c r="P953" s="99">
        <v>108032</v>
      </c>
    </row>
    <row r="954" spans="1:18" hidden="1" x14ac:dyDescent="0.2">
      <c r="A954" s="8" t="str">
        <f t="shared" si="34"/>
        <v>SMEDSR00003**C</v>
      </c>
      <c r="B954" s="1" t="s">
        <v>75</v>
      </c>
      <c r="C954" s="1" t="s">
        <v>321</v>
      </c>
      <c r="D954" s="4">
        <v>12.77</v>
      </c>
      <c r="E954" s="4">
        <v>12.93</v>
      </c>
      <c r="F954" s="1" t="s">
        <v>322</v>
      </c>
      <c r="G954" s="5">
        <v>0</v>
      </c>
      <c r="H954" s="5">
        <v>0</v>
      </c>
      <c r="I954" s="5">
        <v>13</v>
      </c>
      <c r="J954" s="5">
        <v>0</v>
      </c>
      <c r="K954" s="5">
        <v>0</v>
      </c>
      <c r="L954" s="5">
        <f t="shared" si="35"/>
        <v>13</v>
      </c>
      <c r="M954" s="1" t="s">
        <v>323</v>
      </c>
      <c r="N954" s="1">
        <v>13</v>
      </c>
      <c r="O954" s="1" t="s">
        <v>1660</v>
      </c>
      <c r="P954" s="3">
        <v>105561</v>
      </c>
    </row>
    <row r="955" spans="1:18" hidden="1" x14ac:dyDescent="0.2">
      <c r="A955" s="8" t="str">
        <f t="shared" si="34"/>
        <v>SMEDSR00003**C</v>
      </c>
      <c r="B955" s="1" t="s">
        <v>75</v>
      </c>
      <c r="C955" s="1" t="s">
        <v>321</v>
      </c>
      <c r="D955" s="4">
        <v>12.93</v>
      </c>
      <c r="E955" s="4">
        <v>13.25</v>
      </c>
      <c r="F955" s="1" t="s">
        <v>39</v>
      </c>
      <c r="G955" s="5">
        <v>16</v>
      </c>
      <c r="H955" s="5">
        <v>0</v>
      </c>
      <c r="I955" s="5">
        <v>22</v>
      </c>
      <c r="J955" s="5">
        <v>8</v>
      </c>
      <c r="K955" s="5">
        <v>0</v>
      </c>
      <c r="L955" s="5">
        <f t="shared" si="35"/>
        <v>46</v>
      </c>
      <c r="M955" s="1" t="s">
        <v>642</v>
      </c>
      <c r="N955" s="1">
        <v>46</v>
      </c>
      <c r="O955" s="1" t="s">
        <v>1660</v>
      </c>
      <c r="P955" s="3">
        <v>105561</v>
      </c>
    </row>
    <row r="956" spans="1:18" hidden="1" x14ac:dyDescent="0.2">
      <c r="A956" s="8" t="str">
        <f t="shared" si="34"/>
        <v>SMEDSR00003**C</v>
      </c>
      <c r="B956" s="1" t="s">
        <v>75</v>
      </c>
      <c r="C956" s="1" t="s">
        <v>321</v>
      </c>
      <c r="D956" s="4">
        <v>13.25</v>
      </c>
      <c r="E956" s="4">
        <v>14.32</v>
      </c>
      <c r="F956" s="1" t="s">
        <v>322</v>
      </c>
      <c r="G956" s="5">
        <v>0</v>
      </c>
      <c r="H956" s="5">
        <v>0</v>
      </c>
      <c r="I956" s="5">
        <v>71</v>
      </c>
      <c r="J956" s="5">
        <v>0</v>
      </c>
      <c r="K956" s="5">
        <v>0</v>
      </c>
      <c r="L956" s="5">
        <f t="shared" si="35"/>
        <v>71</v>
      </c>
      <c r="M956" s="1" t="s">
        <v>323</v>
      </c>
      <c r="N956" s="1">
        <v>71</v>
      </c>
      <c r="O956" s="1" t="s">
        <v>1660</v>
      </c>
      <c r="P956" s="3">
        <v>105561</v>
      </c>
    </row>
    <row r="957" spans="1:18" hidden="1" x14ac:dyDescent="0.2">
      <c r="A957" s="8" t="str">
        <f t="shared" si="34"/>
        <v>SMEDSR00003**C</v>
      </c>
      <c r="B957" s="1" t="s">
        <v>75</v>
      </c>
      <c r="C957" s="1" t="s">
        <v>321</v>
      </c>
      <c r="D957" s="4">
        <v>14.32</v>
      </c>
      <c r="E957" s="4">
        <v>14.75</v>
      </c>
      <c r="F957" s="1" t="s">
        <v>329</v>
      </c>
      <c r="G957" s="5">
        <v>0</v>
      </c>
      <c r="H957" s="5">
        <v>0</v>
      </c>
      <c r="I957" s="5">
        <v>51</v>
      </c>
      <c r="J957" s="5">
        <v>0</v>
      </c>
      <c r="K957" s="5">
        <v>0</v>
      </c>
      <c r="L957" s="5">
        <f t="shared" si="35"/>
        <v>51</v>
      </c>
      <c r="M957" s="1" t="s">
        <v>343</v>
      </c>
      <c r="N957" s="1">
        <v>51</v>
      </c>
      <c r="O957" s="1" t="s">
        <v>1660</v>
      </c>
      <c r="P957" s="3">
        <v>105561</v>
      </c>
    </row>
    <row r="958" spans="1:18" hidden="1" x14ac:dyDescent="0.2">
      <c r="A958" s="8" t="str">
        <f t="shared" si="34"/>
        <v>SMEDSR00003**C</v>
      </c>
      <c r="B958" s="1" t="s">
        <v>75</v>
      </c>
      <c r="C958" s="1" t="s">
        <v>321</v>
      </c>
      <c r="D958" s="4">
        <v>14.75</v>
      </c>
      <c r="E958" s="4">
        <v>15.11</v>
      </c>
      <c r="F958" s="1" t="s">
        <v>39</v>
      </c>
      <c r="G958" s="5">
        <v>16</v>
      </c>
      <c r="H958" s="5">
        <v>0</v>
      </c>
      <c r="I958" s="5">
        <v>22</v>
      </c>
      <c r="J958" s="5">
        <v>11</v>
      </c>
      <c r="K958" s="5">
        <v>0</v>
      </c>
      <c r="L958" s="5">
        <f t="shared" si="35"/>
        <v>49</v>
      </c>
      <c r="M958" s="1" t="s">
        <v>94</v>
      </c>
      <c r="N958" s="1">
        <v>49</v>
      </c>
      <c r="O958" s="1" t="s">
        <v>1660</v>
      </c>
      <c r="P958" s="3">
        <v>105561</v>
      </c>
    </row>
    <row r="959" spans="1:18" hidden="1" x14ac:dyDescent="0.2">
      <c r="A959" s="8" t="str">
        <f t="shared" si="34"/>
        <v>SMEDSR00003**C</v>
      </c>
      <c r="B959" s="1" t="s">
        <v>75</v>
      </c>
      <c r="C959" s="1" t="s">
        <v>321</v>
      </c>
      <c r="D959" s="4">
        <v>15.11</v>
      </c>
      <c r="E959" s="4">
        <v>16.61</v>
      </c>
      <c r="F959" s="1" t="s">
        <v>322</v>
      </c>
      <c r="G959" s="5">
        <v>0</v>
      </c>
      <c r="H959" s="5">
        <v>0</v>
      </c>
      <c r="I959" s="5">
        <v>102</v>
      </c>
      <c r="J959" s="5">
        <v>0</v>
      </c>
      <c r="K959" s="5">
        <v>0</v>
      </c>
      <c r="L959" s="5">
        <f t="shared" si="35"/>
        <v>102</v>
      </c>
      <c r="M959" s="1" t="s">
        <v>323</v>
      </c>
      <c r="N959" s="1">
        <v>102</v>
      </c>
      <c r="O959" s="1" t="s">
        <v>1674</v>
      </c>
      <c r="P959" s="99">
        <v>108032</v>
      </c>
    </row>
    <row r="960" spans="1:18" hidden="1" x14ac:dyDescent="0.2">
      <c r="A960" s="8" t="str">
        <f t="shared" si="34"/>
        <v>SMEDSR00003**C</v>
      </c>
      <c r="B960" s="1" t="s">
        <v>75</v>
      </c>
      <c r="C960" s="1" t="s">
        <v>321</v>
      </c>
      <c r="D960" s="4">
        <v>16.61</v>
      </c>
      <c r="E960" s="4">
        <v>17.48</v>
      </c>
      <c r="F960" s="1" t="s">
        <v>423</v>
      </c>
      <c r="G960" s="5">
        <v>0</v>
      </c>
      <c r="H960" s="5">
        <v>0</v>
      </c>
      <c r="I960" s="5">
        <v>18</v>
      </c>
      <c r="J960" s="5">
        <v>113</v>
      </c>
      <c r="K960" s="5">
        <v>22</v>
      </c>
      <c r="L960" s="5">
        <f t="shared" si="35"/>
        <v>153</v>
      </c>
      <c r="M960" s="1" t="s">
        <v>643</v>
      </c>
      <c r="N960" s="1">
        <v>153</v>
      </c>
      <c r="O960" s="1" t="s">
        <v>1674</v>
      </c>
      <c r="P960" s="99">
        <v>108032</v>
      </c>
    </row>
    <row r="961" spans="1:16" hidden="1" x14ac:dyDescent="0.2">
      <c r="A961" s="8" t="str">
        <f t="shared" si="34"/>
        <v>SMEDSR00003**C</v>
      </c>
      <c r="B961" s="1" t="s">
        <v>75</v>
      </c>
      <c r="C961" s="1" t="s">
        <v>321</v>
      </c>
      <c r="D961" s="4">
        <v>17.48</v>
      </c>
      <c r="E961" s="4">
        <v>17.8</v>
      </c>
      <c r="F961" s="1" t="s">
        <v>322</v>
      </c>
      <c r="G961" s="5">
        <v>0</v>
      </c>
      <c r="H961" s="5">
        <v>0</v>
      </c>
      <c r="I961" s="5">
        <v>21</v>
      </c>
      <c r="J961" s="5">
        <v>0</v>
      </c>
      <c r="K961" s="5">
        <v>0</v>
      </c>
      <c r="L961" s="5">
        <f t="shared" si="35"/>
        <v>21</v>
      </c>
      <c r="M961" s="1" t="s">
        <v>323</v>
      </c>
      <c r="N961" s="1">
        <v>21</v>
      </c>
      <c r="O961" s="1" t="s">
        <v>1674</v>
      </c>
      <c r="P961" s="99">
        <v>108032</v>
      </c>
    </row>
    <row r="962" spans="1:16" hidden="1" x14ac:dyDescent="0.2">
      <c r="A962" s="8" t="str">
        <f t="shared" si="34"/>
        <v>SMEDSR00003**C</v>
      </c>
      <c r="B962" s="1" t="s">
        <v>75</v>
      </c>
      <c r="C962" s="1" t="s">
        <v>321</v>
      </c>
      <c r="D962" s="4">
        <v>17.8</v>
      </c>
      <c r="E962" s="4">
        <v>18.3</v>
      </c>
      <c r="F962" s="10" t="s">
        <v>757</v>
      </c>
      <c r="G962" s="5">
        <v>0</v>
      </c>
      <c r="H962" s="5">
        <v>0</v>
      </c>
      <c r="I962" s="5">
        <v>39</v>
      </c>
      <c r="J962" s="5">
        <v>4</v>
      </c>
      <c r="K962" s="5">
        <v>0</v>
      </c>
      <c r="L962" s="5">
        <f t="shared" si="35"/>
        <v>43</v>
      </c>
      <c r="M962" s="1" t="s">
        <v>96</v>
      </c>
      <c r="N962" s="1">
        <v>39</v>
      </c>
      <c r="O962" s="1" t="s">
        <v>1660</v>
      </c>
      <c r="P962" s="3">
        <v>105561</v>
      </c>
    </row>
    <row r="963" spans="1:16" hidden="1" x14ac:dyDescent="0.2">
      <c r="A963" s="8" t="str">
        <f t="shared" si="34"/>
        <v>SMEDSR00003**C</v>
      </c>
      <c r="B963" s="1" t="s">
        <v>75</v>
      </c>
      <c r="C963" s="1" t="s">
        <v>321</v>
      </c>
      <c r="D963" s="4">
        <v>18.3</v>
      </c>
      <c r="E963" s="4">
        <v>19.420000000000002</v>
      </c>
      <c r="F963" s="1" t="s">
        <v>322</v>
      </c>
      <c r="G963" s="5">
        <v>0</v>
      </c>
      <c r="H963" s="5">
        <v>0</v>
      </c>
      <c r="I963" s="5">
        <v>90</v>
      </c>
      <c r="J963" s="5">
        <v>0</v>
      </c>
      <c r="K963" s="5">
        <v>0</v>
      </c>
      <c r="L963" s="5">
        <f t="shared" si="35"/>
        <v>90</v>
      </c>
      <c r="M963" s="1" t="s">
        <v>323</v>
      </c>
      <c r="N963" s="1">
        <v>90</v>
      </c>
      <c r="O963" s="1" t="s">
        <v>1660</v>
      </c>
      <c r="P963" s="3">
        <v>105561</v>
      </c>
    </row>
    <row r="964" spans="1:16" hidden="1" x14ac:dyDescent="0.2">
      <c r="A964" s="8" t="str">
        <f t="shared" si="34"/>
        <v>SMEDSR00003**C</v>
      </c>
      <c r="B964" s="1" t="s">
        <v>75</v>
      </c>
      <c r="C964" s="1" t="s">
        <v>321</v>
      </c>
      <c r="D964" s="4">
        <v>19.420000000000002</v>
      </c>
      <c r="E964" s="4">
        <v>19.63</v>
      </c>
      <c r="F964" s="1" t="s">
        <v>334</v>
      </c>
      <c r="G964" s="5">
        <v>16</v>
      </c>
      <c r="H964" s="5">
        <v>0</v>
      </c>
      <c r="I964" s="5">
        <v>11</v>
      </c>
      <c r="J964" s="5">
        <v>0</v>
      </c>
      <c r="K964" s="5">
        <v>0</v>
      </c>
      <c r="L964" s="5">
        <f t="shared" si="35"/>
        <v>27</v>
      </c>
      <c r="M964" s="1" t="s">
        <v>97</v>
      </c>
      <c r="N964" s="1">
        <v>27</v>
      </c>
      <c r="O964" s="1" t="s">
        <v>1660</v>
      </c>
      <c r="P964" s="3">
        <v>105561</v>
      </c>
    </row>
    <row r="965" spans="1:16" hidden="1" x14ac:dyDescent="0.2">
      <c r="A965" s="8" t="str">
        <f t="shared" si="34"/>
        <v>SMEDSR00003**C</v>
      </c>
      <c r="B965" s="1" t="s">
        <v>75</v>
      </c>
      <c r="C965" s="1" t="s">
        <v>321</v>
      </c>
      <c r="D965" s="4">
        <v>19.63</v>
      </c>
      <c r="E965" s="4">
        <v>19.84</v>
      </c>
      <c r="F965" s="1" t="s">
        <v>334</v>
      </c>
      <c r="G965" s="5">
        <v>13</v>
      </c>
      <c r="H965" s="5">
        <v>0</v>
      </c>
      <c r="I965" s="5">
        <v>29</v>
      </c>
      <c r="J965" s="5">
        <v>0</v>
      </c>
      <c r="K965" s="5">
        <v>0</v>
      </c>
      <c r="L965" s="5">
        <f t="shared" si="35"/>
        <v>42</v>
      </c>
      <c r="M965" s="1" t="s">
        <v>98</v>
      </c>
      <c r="N965" s="1">
        <v>42</v>
      </c>
      <c r="O965" s="1" t="s">
        <v>1660</v>
      </c>
      <c r="P965" s="3">
        <v>105561</v>
      </c>
    </row>
    <row r="966" spans="1:16" hidden="1" x14ac:dyDescent="0.2">
      <c r="A966" s="8" t="str">
        <f t="shared" si="34"/>
        <v>SMEDSR00003**C</v>
      </c>
      <c r="B966" s="1" t="s">
        <v>75</v>
      </c>
      <c r="C966" s="1" t="s">
        <v>321</v>
      </c>
      <c r="D966" s="4">
        <v>19.84</v>
      </c>
      <c r="E966" s="4">
        <v>20.66</v>
      </c>
      <c r="F966" s="1" t="s">
        <v>322</v>
      </c>
      <c r="G966" s="5">
        <v>0</v>
      </c>
      <c r="H966" s="5">
        <v>0</v>
      </c>
      <c r="I966" s="5">
        <v>42</v>
      </c>
      <c r="J966" s="5">
        <v>0</v>
      </c>
      <c r="K966" s="5">
        <v>0</v>
      </c>
      <c r="L966" s="5">
        <f t="shared" si="35"/>
        <v>42</v>
      </c>
      <c r="M966" s="1" t="s">
        <v>323</v>
      </c>
      <c r="N966" s="1">
        <v>42</v>
      </c>
      <c r="O966" s="1" t="s">
        <v>1660</v>
      </c>
      <c r="P966" s="3">
        <v>105561</v>
      </c>
    </row>
    <row r="967" spans="1:16" hidden="1" x14ac:dyDescent="0.2">
      <c r="A967" s="8" t="str">
        <f t="shared" si="34"/>
        <v>SMEDSR00003**C</v>
      </c>
      <c r="B967" s="1" t="s">
        <v>75</v>
      </c>
      <c r="C967" s="1" t="s">
        <v>321</v>
      </c>
      <c r="D967" s="4">
        <v>20.66</v>
      </c>
      <c r="E967" s="4">
        <v>21</v>
      </c>
      <c r="F967" s="1" t="s">
        <v>324</v>
      </c>
      <c r="G967" s="5">
        <v>0</v>
      </c>
      <c r="H967" s="5">
        <v>0</v>
      </c>
      <c r="I967" s="5">
        <v>22</v>
      </c>
      <c r="J967" s="5">
        <v>0</v>
      </c>
      <c r="K967" s="5">
        <v>0</v>
      </c>
      <c r="L967" s="5">
        <f t="shared" si="35"/>
        <v>22</v>
      </c>
      <c r="M967" s="1" t="s">
        <v>99</v>
      </c>
      <c r="N967" s="1">
        <v>22</v>
      </c>
      <c r="O967" s="1" t="s">
        <v>1660</v>
      </c>
      <c r="P967" s="3">
        <v>105561</v>
      </c>
    </row>
    <row r="968" spans="1:16" hidden="1" x14ac:dyDescent="0.2">
      <c r="A968" s="8" t="str">
        <f t="shared" si="34"/>
        <v>SMEDSR00003**C</v>
      </c>
      <c r="B968" s="1" t="s">
        <v>75</v>
      </c>
      <c r="C968" s="1" t="s">
        <v>321</v>
      </c>
      <c r="D968" s="4">
        <v>21</v>
      </c>
      <c r="E968" s="4">
        <v>22.12</v>
      </c>
      <c r="F968" s="1" t="s">
        <v>322</v>
      </c>
      <c r="G968" s="5">
        <v>0</v>
      </c>
      <c r="H968" s="5">
        <v>0</v>
      </c>
      <c r="I968" s="5">
        <v>72</v>
      </c>
      <c r="J968" s="5">
        <v>0</v>
      </c>
      <c r="K968" s="5">
        <v>0</v>
      </c>
      <c r="L968" s="5">
        <f t="shared" si="35"/>
        <v>72</v>
      </c>
      <c r="M968" s="1" t="s">
        <v>323</v>
      </c>
      <c r="N968" s="1">
        <v>72</v>
      </c>
      <c r="O968" s="1" t="s">
        <v>1660</v>
      </c>
      <c r="P968" s="3">
        <v>105561</v>
      </c>
    </row>
    <row r="969" spans="1:16" hidden="1" x14ac:dyDescent="0.2">
      <c r="A969" s="8" t="str">
        <f t="shared" si="34"/>
        <v>SMEDSR00003**C</v>
      </c>
      <c r="B969" s="1" t="s">
        <v>75</v>
      </c>
      <c r="C969" s="1" t="s">
        <v>321</v>
      </c>
      <c r="D969" s="4">
        <v>22.12</v>
      </c>
      <c r="E969" s="4">
        <v>22.52</v>
      </c>
      <c r="F969" s="1" t="s">
        <v>334</v>
      </c>
      <c r="G969" s="5">
        <v>32</v>
      </c>
      <c r="H969" s="5">
        <v>0</v>
      </c>
      <c r="I969" s="5">
        <v>22</v>
      </c>
      <c r="J969" s="5">
        <v>0</v>
      </c>
      <c r="K969" s="5">
        <v>0</v>
      </c>
      <c r="L969" s="5">
        <f t="shared" si="35"/>
        <v>54</v>
      </c>
      <c r="M969" s="1" t="s">
        <v>100</v>
      </c>
      <c r="N969" s="1">
        <v>54</v>
      </c>
      <c r="O969" s="1" t="s">
        <v>1660</v>
      </c>
      <c r="P969" s="3">
        <v>105561</v>
      </c>
    </row>
    <row r="970" spans="1:16" hidden="1" x14ac:dyDescent="0.2">
      <c r="A970" s="8" t="str">
        <f t="shared" si="34"/>
        <v>SMEDSR00003**C</v>
      </c>
      <c r="B970" s="1" t="s">
        <v>75</v>
      </c>
      <c r="C970" s="1" t="s">
        <v>321</v>
      </c>
      <c r="D970" s="4">
        <v>22.52</v>
      </c>
      <c r="E970" s="4">
        <v>24.81</v>
      </c>
      <c r="F970" s="1" t="s">
        <v>322</v>
      </c>
      <c r="G970" s="5">
        <v>0</v>
      </c>
      <c r="H970" s="5">
        <v>0</v>
      </c>
      <c r="I970" s="5">
        <v>151</v>
      </c>
      <c r="J970" s="5">
        <v>0</v>
      </c>
      <c r="K970" s="5">
        <v>0</v>
      </c>
      <c r="L970" s="5">
        <f t="shared" si="35"/>
        <v>151</v>
      </c>
      <c r="M970" s="1" t="s">
        <v>323</v>
      </c>
      <c r="N970" s="1">
        <v>151</v>
      </c>
      <c r="O970" s="1" t="s">
        <v>1660</v>
      </c>
      <c r="P970" s="3">
        <v>105561</v>
      </c>
    </row>
    <row r="971" spans="1:16" hidden="1" x14ac:dyDescent="0.2">
      <c r="A971" s="8" t="str">
        <f t="shared" si="34"/>
        <v>SMEDSR00018**C</v>
      </c>
      <c r="B971" s="1" t="s">
        <v>75</v>
      </c>
      <c r="C971" s="1" t="s">
        <v>577</v>
      </c>
      <c r="D971" s="4">
        <v>0</v>
      </c>
      <c r="E971" s="4">
        <v>2.41</v>
      </c>
      <c r="F971" s="1" t="s">
        <v>322</v>
      </c>
      <c r="G971" s="5">
        <v>0</v>
      </c>
      <c r="H971" s="5">
        <v>0</v>
      </c>
      <c r="I971" s="5">
        <v>172</v>
      </c>
      <c r="J971" s="5">
        <v>0</v>
      </c>
      <c r="K971" s="5">
        <v>0</v>
      </c>
      <c r="L971" s="5">
        <f t="shared" si="35"/>
        <v>172</v>
      </c>
      <c r="M971" s="1" t="s">
        <v>323</v>
      </c>
      <c r="N971" s="1">
        <v>172</v>
      </c>
      <c r="O971" s="1" t="s">
        <v>1674</v>
      </c>
      <c r="P971" s="99">
        <v>108032</v>
      </c>
    </row>
    <row r="972" spans="1:16" hidden="1" x14ac:dyDescent="0.2">
      <c r="A972" s="8" t="str">
        <f t="shared" si="34"/>
        <v>SMEDSR00018**C</v>
      </c>
      <c r="B972" s="1" t="s">
        <v>75</v>
      </c>
      <c r="C972" s="1" t="s">
        <v>577</v>
      </c>
      <c r="D972" s="4">
        <v>2.41</v>
      </c>
      <c r="E972" s="4">
        <v>2.89</v>
      </c>
      <c r="F972" s="1" t="s">
        <v>334</v>
      </c>
      <c r="G972" s="5">
        <v>32</v>
      </c>
      <c r="H972" s="5">
        <v>0</v>
      </c>
      <c r="I972" s="5">
        <v>22</v>
      </c>
      <c r="J972" s="5">
        <v>0</v>
      </c>
      <c r="K972" s="5">
        <v>0</v>
      </c>
      <c r="L972" s="5">
        <f t="shared" si="35"/>
        <v>54</v>
      </c>
      <c r="M972" s="1" t="s">
        <v>107</v>
      </c>
      <c r="N972" s="1">
        <v>54</v>
      </c>
      <c r="O972" s="1" t="s">
        <v>1674</v>
      </c>
      <c r="P972" s="99">
        <v>108032</v>
      </c>
    </row>
    <row r="973" spans="1:16" hidden="1" x14ac:dyDescent="0.2">
      <c r="A973" s="8" t="str">
        <f t="shared" si="34"/>
        <v>SMEDSR00018**C</v>
      </c>
      <c r="B973" s="1" t="s">
        <v>75</v>
      </c>
      <c r="C973" s="1" t="s">
        <v>577</v>
      </c>
      <c r="D973" s="4">
        <v>2.89</v>
      </c>
      <c r="E973" s="4">
        <v>7.58</v>
      </c>
      <c r="F973" s="1" t="s">
        <v>322</v>
      </c>
      <c r="G973" s="5">
        <v>0</v>
      </c>
      <c r="H973" s="5">
        <v>0</v>
      </c>
      <c r="I973" s="5">
        <v>328</v>
      </c>
      <c r="J973" s="5">
        <v>0</v>
      </c>
      <c r="K973" s="5">
        <v>0</v>
      </c>
      <c r="L973" s="5">
        <f t="shared" si="35"/>
        <v>328</v>
      </c>
      <c r="M973" s="1" t="s">
        <v>323</v>
      </c>
      <c r="N973" s="1">
        <v>328</v>
      </c>
      <c r="O973" s="1" t="s">
        <v>1674</v>
      </c>
      <c r="P973" s="99">
        <v>108032</v>
      </c>
    </row>
    <row r="974" spans="1:16" hidden="1" x14ac:dyDescent="0.2">
      <c r="A974" s="8" t="str">
        <f t="shared" si="34"/>
        <v>SMEDSR00018**C</v>
      </c>
      <c r="B974" s="1" t="s">
        <v>75</v>
      </c>
      <c r="C974" s="1" t="s">
        <v>577</v>
      </c>
      <c r="D974" s="4">
        <v>7.58</v>
      </c>
      <c r="E974" s="4">
        <v>7.98</v>
      </c>
      <c r="F974" s="1" t="s">
        <v>334</v>
      </c>
      <c r="G974" s="5">
        <v>32</v>
      </c>
      <c r="H974" s="5">
        <v>0</v>
      </c>
      <c r="I974" s="5">
        <v>22</v>
      </c>
      <c r="J974" s="5">
        <v>0</v>
      </c>
      <c r="K974" s="5">
        <v>0</v>
      </c>
      <c r="L974" s="5">
        <f t="shared" si="35"/>
        <v>54</v>
      </c>
      <c r="M974" s="1" t="s">
        <v>108</v>
      </c>
      <c r="N974" s="1">
        <v>54</v>
      </c>
      <c r="O974" s="1" t="s">
        <v>1674</v>
      </c>
      <c r="P974" s="99">
        <v>108032</v>
      </c>
    </row>
    <row r="975" spans="1:16" hidden="1" x14ac:dyDescent="0.2">
      <c r="A975" s="8" t="str">
        <f t="shared" si="34"/>
        <v>SMEDSR00018**C</v>
      </c>
      <c r="B975" s="1" t="s">
        <v>75</v>
      </c>
      <c r="C975" s="1" t="s">
        <v>577</v>
      </c>
      <c r="D975" s="4">
        <v>7.98</v>
      </c>
      <c r="E975" s="4">
        <v>9.1</v>
      </c>
      <c r="F975" s="1" t="s">
        <v>322</v>
      </c>
      <c r="G975" s="5">
        <v>0</v>
      </c>
      <c r="H975" s="5">
        <v>0</v>
      </c>
      <c r="I975" s="5">
        <v>74</v>
      </c>
      <c r="J975" s="5">
        <v>0</v>
      </c>
      <c r="K975" s="5">
        <v>0</v>
      </c>
      <c r="L975" s="5">
        <f t="shared" si="35"/>
        <v>74</v>
      </c>
      <c r="M975" s="1" t="s">
        <v>323</v>
      </c>
      <c r="N975" s="1">
        <v>74</v>
      </c>
      <c r="O975" s="1" t="s">
        <v>1674</v>
      </c>
      <c r="P975" s="99">
        <v>108032</v>
      </c>
    </row>
    <row r="976" spans="1:16" hidden="1" x14ac:dyDescent="0.2">
      <c r="A976" s="8" t="str">
        <f t="shared" si="34"/>
        <v>SMEDSR00018**C</v>
      </c>
      <c r="B976" s="1" t="s">
        <v>75</v>
      </c>
      <c r="C976" s="1" t="s">
        <v>577</v>
      </c>
      <c r="D976" s="4">
        <v>9.1</v>
      </c>
      <c r="E976" s="4">
        <v>9.5299999999999994</v>
      </c>
      <c r="F976" s="1" t="s">
        <v>322</v>
      </c>
      <c r="G976" s="5">
        <v>0</v>
      </c>
      <c r="H976" s="5">
        <v>0</v>
      </c>
      <c r="I976" s="5">
        <v>28</v>
      </c>
      <c r="J976" s="5">
        <v>0</v>
      </c>
      <c r="K976" s="5">
        <v>0</v>
      </c>
      <c r="L976" s="5">
        <f t="shared" si="35"/>
        <v>28</v>
      </c>
      <c r="M976" s="1" t="s">
        <v>323</v>
      </c>
      <c r="N976" s="1">
        <v>28</v>
      </c>
      <c r="O976" s="1" t="s">
        <v>1660</v>
      </c>
      <c r="P976" s="3">
        <v>105561</v>
      </c>
    </row>
    <row r="977" spans="1:19" hidden="1" x14ac:dyDescent="0.2">
      <c r="A977" s="8" t="str">
        <f t="shared" si="34"/>
        <v>SMEDSR00018**C</v>
      </c>
      <c r="B977" s="1" t="s">
        <v>75</v>
      </c>
      <c r="C977" s="1" t="s">
        <v>577</v>
      </c>
      <c r="D977" s="4">
        <v>13.23</v>
      </c>
      <c r="E977" s="4">
        <v>13.66</v>
      </c>
      <c r="F977" s="1" t="s">
        <v>322</v>
      </c>
      <c r="G977" s="5">
        <v>0</v>
      </c>
      <c r="H977" s="5">
        <v>0</v>
      </c>
      <c r="I977" s="5">
        <v>27</v>
      </c>
      <c r="J977" s="5">
        <v>0</v>
      </c>
      <c r="K977" s="5">
        <v>0</v>
      </c>
      <c r="L977" s="5">
        <f t="shared" si="35"/>
        <v>27</v>
      </c>
      <c r="M977" s="1" t="s">
        <v>323</v>
      </c>
      <c r="N977" s="1">
        <v>27</v>
      </c>
      <c r="O977" s="1" t="s">
        <v>1545</v>
      </c>
      <c r="Q977" s="96">
        <v>92953</v>
      </c>
      <c r="S977" s="96" t="s">
        <v>1643</v>
      </c>
    </row>
    <row r="978" spans="1:19" hidden="1" x14ac:dyDescent="0.2">
      <c r="A978" s="8" t="str">
        <f t="shared" si="34"/>
        <v>SMEDSR00018**C</v>
      </c>
      <c r="B978" s="1" t="s">
        <v>75</v>
      </c>
      <c r="C978" s="1" t="s">
        <v>577</v>
      </c>
      <c r="D978" s="4">
        <v>13.66</v>
      </c>
      <c r="E978" s="4">
        <v>14.17</v>
      </c>
      <c r="F978" s="1" t="s">
        <v>424</v>
      </c>
      <c r="G978" s="5">
        <v>0</v>
      </c>
      <c r="H978" s="5">
        <v>0</v>
      </c>
      <c r="I978" s="5">
        <v>68</v>
      </c>
      <c r="J978" s="5">
        <v>0</v>
      </c>
      <c r="K978" s="5">
        <v>0</v>
      </c>
      <c r="L978" s="5">
        <f t="shared" si="35"/>
        <v>68</v>
      </c>
      <c r="M978" s="1" t="s">
        <v>32</v>
      </c>
      <c r="N978" s="1">
        <v>68</v>
      </c>
      <c r="O978" s="1" t="s">
        <v>1545</v>
      </c>
      <c r="Q978" s="96">
        <v>92953</v>
      </c>
      <c r="S978" s="96" t="s">
        <v>1643</v>
      </c>
    </row>
    <row r="979" spans="1:19" hidden="1" x14ac:dyDescent="0.2">
      <c r="A979" s="8" t="str">
        <f t="shared" si="34"/>
        <v>SMEDSR00018**C</v>
      </c>
      <c r="B979" s="1" t="s">
        <v>75</v>
      </c>
      <c r="C979" s="1" t="s">
        <v>577</v>
      </c>
      <c r="D979" s="4">
        <v>14.17</v>
      </c>
      <c r="E979" s="4">
        <v>14.3</v>
      </c>
      <c r="F979" s="1" t="s">
        <v>401</v>
      </c>
      <c r="G979" s="5">
        <v>0</v>
      </c>
      <c r="H979" s="5">
        <v>0</v>
      </c>
      <c r="I979" s="5">
        <v>12</v>
      </c>
      <c r="J979" s="5">
        <v>14</v>
      </c>
      <c r="K979" s="5">
        <v>0</v>
      </c>
      <c r="L979" s="5">
        <f t="shared" si="35"/>
        <v>26</v>
      </c>
      <c r="M979" s="1" t="s">
        <v>101</v>
      </c>
      <c r="N979" s="1">
        <v>26</v>
      </c>
      <c r="O979" s="1" t="s">
        <v>1545</v>
      </c>
      <c r="Q979" s="96">
        <v>92953</v>
      </c>
      <c r="S979" s="96" t="s">
        <v>1643</v>
      </c>
    </row>
    <row r="980" spans="1:19" hidden="1" x14ac:dyDescent="0.2">
      <c r="A980" s="8" t="str">
        <f t="shared" si="34"/>
        <v>SMEDSR00018**C</v>
      </c>
      <c r="B980" s="1" t="s">
        <v>75</v>
      </c>
      <c r="C980" s="1" t="s">
        <v>577</v>
      </c>
      <c r="D980" s="4">
        <v>14.3</v>
      </c>
      <c r="E980" s="4">
        <v>14.47</v>
      </c>
      <c r="F980" s="1" t="s">
        <v>424</v>
      </c>
      <c r="G980" s="5">
        <v>0</v>
      </c>
      <c r="H980" s="5">
        <v>0</v>
      </c>
      <c r="I980" s="5">
        <v>22</v>
      </c>
      <c r="J980" s="5">
        <v>0</v>
      </c>
      <c r="K980" s="5">
        <v>0</v>
      </c>
      <c r="L980" s="5">
        <f t="shared" si="35"/>
        <v>22</v>
      </c>
      <c r="M980" s="1" t="s">
        <v>32</v>
      </c>
      <c r="N980" s="1">
        <v>22</v>
      </c>
      <c r="O980" s="1" t="s">
        <v>1545</v>
      </c>
      <c r="Q980" s="96">
        <v>92953</v>
      </c>
      <c r="S980" s="96" t="s">
        <v>1643</v>
      </c>
    </row>
    <row r="981" spans="1:19" hidden="1" x14ac:dyDescent="0.2">
      <c r="A981" s="8" t="str">
        <f t="shared" si="34"/>
        <v>SMEDSR00018**C</v>
      </c>
      <c r="B981" s="1" t="s">
        <v>75</v>
      </c>
      <c r="C981" s="1" t="s">
        <v>577</v>
      </c>
      <c r="D981" s="4">
        <v>14.45</v>
      </c>
      <c r="E981" s="4">
        <v>15.03</v>
      </c>
      <c r="F981" s="1" t="s">
        <v>102</v>
      </c>
      <c r="G981" s="5">
        <v>0</v>
      </c>
      <c r="H981" s="5">
        <v>0</v>
      </c>
      <c r="I981" s="5">
        <v>64</v>
      </c>
      <c r="J981" s="5">
        <v>4</v>
      </c>
      <c r="K981" s="5">
        <v>0</v>
      </c>
      <c r="L981" s="5">
        <f t="shared" si="35"/>
        <v>68</v>
      </c>
      <c r="M981" s="1" t="s">
        <v>103</v>
      </c>
      <c r="N981" s="1">
        <v>68</v>
      </c>
      <c r="O981" s="1" t="s">
        <v>1545</v>
      </c>
      <c r="Q981" s="96">
        <v>92953</v>
      </c>
      <c r="S981" s="96" t="s">
        <v>1643</v>
      </c>
    </row>
    <row r="982" spans="1:19" hidden="1" x14ac:dyDescent="0.2">
      <c r="A982" s="8" t="str">
        <f t="shared" si="34"/>
        <v>SMEDSR00018**C</v>
      </c>
      <c r="B982" s="1" t="s">
        <v>75</v>
      </c>
      <c r="C982" s="1" t="s">
        <v>577</v>
      </c>
      <c r="D982" s="4">
        <v>14.47</v>
      </c>
      <c r="E982" s="4">
        <v>14.72</v>
      </c>
      <c r="F982" s="1" t="s">
        <v>401</v>
      </c>
      <c r="G982" s="5">
        <v>0</v>
      </c>
      <c r="H982" s="5">
        <v>0</v>
      </c>
      <c r="I982" s="5">
        <v>24</v>
      </c>
      <c r="J982" s="5">
        <v>30</v>
      </c>
      <c r="K982" s="5">
        <v>0</v>
      </c>
      <c r="L982" s="5">
        <f t="shared" si="35"/>
        <v>54</v>
      </c>
      <c r="M982" s="1" t="s">
        <v>104</v>
      </c>
      <c r="N982" s="1">
        <v>54</v>
      </c>
      <c r="O982" s="1" t="s">
        <v>1545</v>
      </c>
      <c r="Q982" s="96">
        <v>92953</v>
      </c>
      <c r="S982" s="96" t="s">
        <v>1643</v>
      </c>
    </row>
    <row r="983" spans="1:19" hidden="1" x14ac:dyDescent="0.2">
      <c r="A983" s="8" t="str">
        <f t="shared" si="34"/>
        <v>SMEDSR00018**C</v>
      </c>
      <c r="B983" s="1" t="s">
        <v>75</v>
      </c>
      <c r="C983" s="1" t="s">
        <v>577</v>
      </c>
      <c r="D983" s="4">
        <v>14.72</v>
      </c>
      <c r="E983" s="4">
        <v>14.96</v>
      </c>
      <c r="F983" s="1" t="s">
        <v>424</v>
      </c>
      <c r="G983" s="5">
        <v>0</v>
      </c>
      <c r="H983" s="5">
        <v>0</v>
      </c>
      <c r="I983" s="5">
        <v>64</v>
      </c>
      <c r="J983" s="5">
        <v>0</v>
      </c>
      <c r="K983" s="5">
        <v>0</v>
      </c>
      <c r="L983" s="5">
        <f t="shared" si="35"/>
        <v>64</v>
      </c>
      <c r="M983" s="1" t="s">
        <v>32</v>
      </c>
      <c r="N983" s="1">
        <v>64</v>
      </c>
      <c r="O983" s="1" t="s">
        <v>1545</v>
      </c>
      <c r="Q983" s="96">
        <v>92953</v>
      </c>
      <c r="S983" s="96" t="s">
        <v>1643</v>
      </c>
    </row>
    <row r="984" spans="1:19" hidden="1" x14ac:dyDescent="0.2">
      <c r="A984" s="8" t="str">
        <f t="shared" si="34"/>
        <v>SMEDSR00018**C</v>
      </c>
      <c r="B984" s="1" t="s">
        <v>75</v>
      </c>
      <c r="C984" s="1" t="s">
        <v>577</v>
      </c>
      <c r="D984" s="4">
        <v>14.96</v>
      </c>
      <c r="E984" s="4">
        <v>15.99</v>
      </c>
      <c r="F984" s="1" t="s">
        <v>105</v>
      </c>
      <c r="G984" s="5">
        <v>302</v>
      </c>
      <c r="H984" s="5">
        <v>0</v>
      </c>
      <c r="I984" s="5">
        <v>29</v>
      </c>
      <c r="J984" s="5">
        <v>182</v>
      </c>
      <c r="K984" s="5">
        <v>173</v>
      </c>
      <c r="L984" s="5">
        <f t="shared" si="35"/>
        <v>686</v>
      </c>
      <c r="M984" s="1" t="s">
        <v>656</v>
      </c>
      <c r="N984" s="1">
        <v>686</v>
      </c>
      <c r="O984" s="1" t="s">
        <v>1662</v>
      </c>
      <c r="P984" s="99">
        <v>105458</v>
      </c>
      <c r="Q984" s="99">
        <v>116653</v>
      </c>
      <c r="S984" s="96" t="s">
        <v>1677</v>
      </c>
    </row>
    <row r="985" spans="1:19" hidden="1" x14ac:dyDescent="0.2">
      <c r="A985" s="8" t="str">
        <f t="shared" si="34"/>
        <v>SMEDSR00018**C</v>
      </c>
      <c r="B985" s="1" t="s">
        <v>75</v>
      </c>
      <c r="C985" s="1" t="s">
        <v>577</v>
      </c>
      <c r="D985" s="4">
        <v>15.99</v>
      </c>
      <c r="E985" s="4">
        <v>16.52</v>
      </c>
      <c r="F985" s="1" t="s">
        <v>106</v>
      </c>
      <c r="G985" s="5">
        <v>0</v>
      </c>
      <c r="H985" s="5">
        <v>0</v>
      </c>
      <c r="I985" s="5">
        <v>0</v>
      </c>
      <c r="J985" s="5">
        <v>68</v>
      </c>
      <c r="K985" s="5">
        <v>0</v>
      </c>
      <c r="L985" s="5">
        <f t="shared" si="35"/>
        <v>68</v>
      </c>
      <c r="M985" s="1" t="s">
        <v>1479</v>
      </c>
      <c r="N985" s="1">
        <v>68</v>
      </c>
      <c r="O985" s="1" t="s">
        <v>1662</v>
      </c>
      <c r="P985" s="99">
        <v>105458</v>
      </c>
      <c r="Q985" s="99"/>
    </row>
    <row r="986" spans="1:19" hidden="1" x14ac:dyDescent="0.2">
      <c r="A986" s="8" t="str">
        <f t="shared" ref="A986:A1049" si="36">"S"&amp;B986&amp;MID(C986,1,2)&amp;"00"&amp;MID(C986,4,3)&amp;"**C"</f>
        <v>SMEDSR00018**C</v>
      </c>
      <c r="B986" s="1" t="s">
        <v>75</v>
      </c>
      <c r="C986" s="1" t="s">
        <v>577</v>
      </c>
      <c r="D986" s="4">
        <v>15.99</v>
      </c>
      <c r="E986" s="4">
        <v>20.78</v>
      </c>
      <c r="F986" s="1" t="s">
        <v>106</v>
      </c>
      <c r="G986" s="5">
        <v>0</v>
      </c>
      <c r="H986" s="5">
        <v>0</v>
      </c>
      <c r="I986" s="5">
        <v>0</v>
      </c>
      <c r="J986" s="5">
        <v>545</v>
      </c>
      <c r="K986" s="5">
        <v>0</v>
      </c>
      <c r="L986" s="5">
        <f t="shared" si="35"/>
        <v>545</v>
      </c>
      <c r="M986" s="1" t="s">
        <v>657</v>
      </c>
      <c r="N986" s="1">
        <v>545</v>
      </c>
      <c r="O986" s="1" t="s">
        <v>1662</v>
      </c>
      <c r="P986" s="96">
        <v>102028</v>
      </c>
    </row>
    <row r="987" spans="1:19" hidden="1" x14ac:dyDescent="0.2">
      <c r="A987" s="8" t="str">
        <f t="shared" si="36"/>
        <v>SMEDSR00018**C</v>
      </c>
      <c r="B987" s="1" t="s">
        <v>75</v>
      </c>
      <c r="C987" s="1" t="s">
        <v>577</v>
      </c>
      <c r="D987" s="4">
        <v>20.78</v>
      </c>
      <c r="E987" s="4">
        <v>21.13</v>
      </c>
      <c r="F987" s="1" t="s">
        <v>1492</v>
      </c>
      <c r="G987" s="1">
        <v>16</v>
      </c>
      <c r="H987" s="1">
        <v>0</v>
      </c>
      <c r="I987" s="1">
        <v>48</v>
      </c>
      <c r="J987" s="1">
        <v>54</v>
      </c>
      <c r="K987" s="1">
        <v>0</v>
      </c>
      <c r="L987" s="1">
        <f t="shared" si="35"/>
        <v>118</v>
      </c>
      <c r="M987" s="1" t="s">
        <v>1493</v>
      </c>
      <c r="N987" s="3">
        <v>45</v>
      </c>
      <c r="O987" s="1" t="s">
        <v>1662</v>
      </c>
      <c r="P987" s="96">
        <v>102028</v>
      </c>
    </row>
    <row r="988" spans="1:19" x14ac:dyDescent="0.2">
      <c r="A988" s="8" t="str">
        <f t="shared" si="36"/>
        <v>SMEDSR00057**C</v>
      </c>
      <c r="B988" s="1" t="s">
        <v>75</v>
      </c>
      <c r="C988" s="1" t="s">
        <v>21</v>
      </c>
      <c r="D988" s="4">
        <v>0</v>
      </c>
      <c r="E988" s="4">
        <v>3.24</v>
      </c>
      <c r="F988" s="1" t="s">
        <v>118</v>
      </c>
      <c r="G988" s="5">
        <v>32</v>
      </c>
      <c r="H988" s="5">
        <v>0</v>
      </c>
      <c r="I988" s="5">
        <v>220</v>
      </c>
      <c r="J988" s="5">
        <v>16</v>
      </c>
      <c r="K988" s="5">
        <v>18</v>
      </c>
      <c r="L988" s="5">
        <f t="shared" si="35"/>
        <v>286</v>
      </c>
      <c r="M988" s="1" t="s">
        <v>119</v>
      </c>
      <c r="N988" s="1">
        <v>286</v>
      </c>
      <c r="O988" s="1" t="s">
        <v>1647</v>
      </c>
      <c r="P988" s="99">
        <v>102626</v>
      </c>
      <c r="R988" s="104" t="s">
        <v>1608</v>
      </c>
    </row>
    <row r="989" spans="1:19" hidden="1" x14ac:dyDescent="0.2">
      <c r="A989" s="8" t="str">
        <f t="shared" si="36"/>
        <v>SMEDSR00057**C</v>
      </c>
      <c r="B989" s="1" t="s">
        <v>75</v>
      </c>
      <c r="C989" s="1" t="s">
        <v>21</v>
      </c>
      <c r="D989" s="4">
        <v>3.24</v>
      </c>
      <c r="E989" s="4">
        <v>4.5599999999999996</v>
      </c>
      <c r="F989" s="1" t="s">
        <v>322</v>
      </c>
      <c r="G989" s="5">
        <v>0</v>
      </c>
      <c r="H989" s="5">
        <v>0</v>
      </c>
      <c r="I989" s="5">
        <v>83</v>
      </c>
      <c r="J989" s="5">
        <v>0</v>
      </c>
      <c r="K989" s="5">
        <v>0</v>
      </c>
      <c r="L989" s="5">
        <f t="shared" si="35"/>
        <v>83</v>
      </c>
      <c r="M989" s="1" t="s">
        <v>323</v>
      </c>
      <c r="N989" s="1">
        <v>83</v>
      </c>
      <c r="O989" s="1" t="s">
        <v>1674</v>
      </c>
      <c r="P989" s="99">
        <v>108032</v>
      </c>
    </row>
    <row r="990" spans="1:19" hidden="1" x14ac:dyDescent="0.2">
      <c r="A990" s="8" t="str">
        <f t="shared" si="36"/>
        <v>SMEDSR00057**C</v>
      </c>
      <c r="B990" s="1" t="s">
        <v>75</v>
      </c>
      <c r="C990" s="1" t="s">
        <v>21</v>
      </c>
      <c r="D990" s="4">
        <v>4.5599999999999996</v>
      </c>
      <c r="E990" s="4">
        <v>5.17</v>
      </c>
      <c r="F990" s="1" t="s">
        <v>329</v>
      </c>
      <c r="G990" s="5">
        <v>0</v>
      </c>
      <c r="H990" s="5">
        <v>0</v>
      </c>
      <c r="I990" s="5">
        <v>28</v>
      </c>
      <c r="J990" s="5">
        <v>0</v>
      </c>
      <c r="K990" s="5">
        <v>0</v>
      </c>
      <c r="L990" s="5">
        <f t="shared" si="35"/>
        <v>28</v>
      </c>
      <c r="M990" s="1" t="s">
        <v>343</v>
      </c>
      <c r="N990" s="1">
        <v>28</v>
      </c>
      <c r="O990" s="1" t="s">
        <v>1674</v>
      </c>
      <c r="P990" s="99">
        <v>108032</v>
      </c>
    </row>
    <row r="991" spans="1:19" hidden="1" x14ac:dyDescent="0.2">
      <c r="A991" s="8" t="str">
        <f t="shared" si="36"/>
        <v>SMEDSR00057**C</v>
      </c>
      <c r="B991" s="1" t="s">
        <v>75</v>
      </c>
      <c r="C991" s="1" t="s">
        <v>21</v>
      </c>
      <c r="D991" s="4">
        <v>5.17</v>
      </c>
      <c r="E991" s="4">
        <v>5.84</v>
      </c>
      <c r="F991" s="1" t="s">
        <v>322</v>
      </c>
      <c r="G991" s="5">
        <v>0</v>
      </c>
      <c r="H991" s="5">
        <v>0</v>
      </c>
      <c r="I991" s="5">
        <v>44</v>
      </c>
      <c r="J991" s="5">
        <v>0</v>
      </c>
      <c r="K991" s="5">
        <v>0</v>
      </c>
      <c r="L991" s="5">
        <f t="shared" si="35"/>
        <v>44</v>
      </c>
      <c r="M991" s="1" t="s">
        <v>323</v>
      </c>
      <c r="N991" s="1">
        <v>44</v>
      </c>
      <c r="O991" s="1" t="s">
        <v>1674</v>
      </c>
      <c r="P991" s="99">
        <v>108032</v>
      </c>
    </row>
    <row r="992" spans="1:19" hidden="1" x14ac:dyDescent="0.2">
      <c r="A992" s="8" t="str">
        <f t="shared" si="36"/>
        <v>SMEDSR00057**C</v>
      </c>
      <c r="B992" s="1" t="s">
        <v>75</v>
      </c>
      <c r="C992" s="1" t="s">
        <v>21</v>
      </c>
      <c r="D992" s="4">
        <v>5.84</v>
      </c>
      <c r="E992" s="4">
        <v>6.16</v>
      </c>
      <c r="F992" s="1" t="s">
        <v>334</v>
      </c>
      <c r="G992" s="5">
        <v>32</v>
      </c>
      <c r="H992" s="5">
        <v>0</v>
      </c>
      <c r="I992" s="5">
        <v>22</v>
      </c>
      <c r="J992" s="5">
        <v>0</v>
      </c>
      <c r="K992" s="5">
        <v>0</v>
      </c>
      <c r="L992" s="5">
        <f t="shared" si="35"/>
        <v>54</v>
      </c>
      <c r="M992" s="1" t="s">
        <v>120</v>
      </c>
      <c r="N992" s="1">
        <v>54</v>
      </c>
      <c r="O992" s="1" t="s">
        <v>1674</v>
      </c>
      <c r="P992" s="99">
        <v>108032</v>
      </c>
    </row>
    <row r="993" spans="1:19" hidden="1" x14ac:dyDescent="0.2">
      <c r="A993" s="8" t="str">
        <f t="shared" si="36"/>
        <v>SMEDSR00057**C</v>
      </c>
      <c r="B993" s="1" t="s">
        <v>75</v>
      </c>
      <c r="C993" s="1" t="s">
        <v>21</v>
      </c>
      <c r="D993" s="4">
        <v>6.16</v>
      </c>
      <c r="E993" s="4">
        <v>6.54</v>
      </c>
      <c r="F993" s="1" t="s">
        <v>329</v>
      </c>
      <c r="G993" s="5">
        <v>0</v>
      </c>
      <c r="H993" s="5">
        <v>0</v>
      </c>
      <c r="I993" s="5">
        <v>58</v>
      </c>
      <c r="J993" s="5">
        <v>0</v>
      </c>
      <c r="K993" s="5">
        <v>0</v>
      </c>
      <c r="L993" s="5">
        <f t="shared" si="35"/>
        <v>58</v>
      </c>
      <c r="M993" s="1" t="s">
        <v>343</v>
      </c>
      <c r="N993" s="1">
        <v>58</v>
      </c>
      <c r="O993" s="1" t="s">
        <v>1674</v>
      </c>
      <c r="P993" s="99">
        <v>108032</v>
      </c>
    </row>
    <row r="994" spans="1:19" hidden="1" x14ac:dyDescent="0.2">
      <c r="A994" s="8" t="str">
        <f t="shared" si="36"/>
        <v>SMEDSR00057**C</v>
      </c>
      <c r="B994" s="1" t="s">
        <v>75</v>
      </c>
      <c r="C994" s="1" t="s">
        <v>21</v>
      </c>
      <c r="D994" s="4">
        <v>6.54</v>
      </c>
      <c r="E994" s="4">
        <v>9.8699999999999992</v>
      </c>
      <c r="F994" s="1" t="s">
        <v>322</v>
      </c>
      <c r="G994" s="5">
        <v>0</v>
      </c>
      <c r="H994" s="5">
        <v>0</v>
      </c>
      <c r="I994" s="5">
        <v>220</v>
      </c>
      <c r="J994" s="5">
        <v>0</v>
      </c>
      <c r="K994" s="5">
        <v>0</v>
      </c>
      <c r="L994" s="5">
        <f t="shared" si="35"/>
        <v>220</v>
      </c>
      <c r="M994" s="1" t="s">
        <v>323</v>
      </c>
      <c r="N994" s="1">
        <v>220</v>
      </c>
      <c r="O994" s="1" t="s">
        <v>1674</v>
      </c>
      <c r="P994" s="99">
        <v>108032</v>
      </c>
    </row>
    <row r="995" spans="1:19" hidden="1" x14ac:dyDescent="0.2">
      <c r="A995" s="8" t="str">
        <f t="shared" si="36"/>
        <v>SMEDSR00057**C</v>
      </c>
      <c r="B995" s="1" t="s">
        <v>75</v>
      </c>
      <c r="C995" s="1" t="s">
        <v>21</v>
      </c>
      <c r="D995" s="4">
        <v>9.8699999999999992</v>
      </c>
      <c r="E995" s="4">
        <v>10.19</v>
      </c>
      <c r="F995" s="1" t="s">
        <v>324</v>
      </c>
      <c r="G995" s="5">
        <v>0</v>
      </c>
      <c r="H995" s="5">
        <v>0</v>
      </c>
      <c r="I995" s="5">
        <v>22</v>
      </c>
      <c r="J995" s="5">
        <v>0</v>
      </c>
      <c r="K995" s="5">
        <v>0</v>
      </c>
      <c r="L995" s="5">
        <f t="shared" si="35"/>
        <v>22</v>
      </c>
      <c r="M995" s="1" t="s">
        <v>597</v>
      </c>
      <c r="N995" s="1">
        <v>22</v>
      </c>
      <c r="O995" s="1" t="s">
        <v>1674</v>
      </c>
      <c r="P995" s="99">
        <v>108032</v>
      </c>
    </row>
    <row r="996" spans="1:19" hidden="1" x14ac:dyDescent="0.2">
      <c r="A996" s="8" t="str">
        <f t="shared" si="36"/>
        <v>SMEDSR00057**C</v>
      </c>
      <c r="B996" s="1" t="s">
        <v>75</v>
      </c>
      <c r="C996" s="1" t="s">
        <v>21</v>
      </c>
      <c r="D996" s="4">
        <v>10.19</v>
      </c>
      <c r="E996" s="4">
        <v>10.89</v>
      </c>
      <c r="F996" s="1" t="s">
        <v>322</v>
      </c>
      <c r="G996" s="5">
        <v>0</v>
      </c>
      <c r="H996" s="5">
        <v>0</v>
      </c>
      <c r="I996" s="5">
        <v>73</v>
      </c>
      <c r="J996" s="5">
        <v>0</v>
      </c>
      <c r="K996" s="5">
        <v>0</v>
      </c>
      <c r="L996" s="5">
        <f t="shared" si="35"/>
        <v>73</v>
      </c>
      <c r="M996" s="1" t="s">
        <v>323</v>
      </c>
      <c r="N996" s="1">
        <v>73</v>
      </c>
      <c r="O996" s="1" t="s">
        <v>1674</v>
      </c>
      <c r="P996" s="99">
        <v>108032</v>
      </c>
    </row>
    <row r="997" spans="1:19" hidden="1" x14ac:dyDescent="0.2">
      <c r="A997" s="8" t="str">
        <f t="shared" si="36"/>
        <v>SMEDSR00057**C</v>
      </c>
      <c r="B997" s="1" t="s">
        <v>75</v>
      </c>
      <c r="C997" s="1" t="s">
        <v>21</v>
      </c>
      <c r="D997" s="4">
        <v>16.739999999999998</v>
      </c>
      <c r="E997" s="4">
        <v>16.93</v>
      </c>
      <c r="F997" s="1" t="s">
        <v>334</v>
      </c>
      <c r="G997" s="5">
        <v>16</v>
      </c>
      <c r="H997" s="5">
        <v>0</v>
      </c>
      <c r="I997" s="5">
        <v>11</v>
      </c>
      <c r="J997" s="5">
        <v>0</v>
      </c>
      <c r="K997" s="5">
        <v>0</v>
      </c>
      <c r="L997" s="5">
        <f t="shared" si="35"/>
        <v>27</v>
      </c>
      <c r="M997" s="1" t="s">
        <v>626</v>
      </c>
      <c r="N997" s="1">
        <v>27</v>
      </c>
      <c r="O997" s="1" t="s">
        <v>1674</v>
      </c>
      <c r="P997" s="99">
        <v>108032</v>
      </c>
    </row>
    <row r="998" spans="1:19" hidden="1" x14ac:dyDescent="0.2">
      <c r="A998" s="8" t="str">
        <f t="shared" si="36"/>
        <v>SMEDSR00057**C</v>
      </c>
      <c r="B998" s="1" t="s">
        <v>75</v>
      </c>
      <c r="C998" s="1" t="s">
        <v>21</v>
      </c>
      <c r="D998" s="4">
        <v>16.93</v>
      </c>
      <c r="E998" s="4">
        <v>17.52</v>
      </c>
      <c r="F998" s="1" t="s">
        <v>322</v>
      </c>
      <c r="G998" s="5">
        <v>0</v>
      </c>
      <c r="H998" s="5">
        <v>0</v>
      </c>
      <c r="I998" s="5">
        <v>37</v>
      </c>
      <c r="J998" s="5">
        <v>0</v>
      </c>
      <c r="K998" s="5">
        <v>0</v>
      </c>
      <c r="L998" s="5">
        <f t="shared" si="35"/>
        <v>37</v>
      </c>
      <c r="M998" s="1" t="s">
        <v>323</v>
      </c>
      <c r="N998" s="1">
        <v>37</v>
      </c>
      <c r="O998" s="1" t="s">
        <v>1674</v>
      </c>
      <c r="P998" s="99">
        <v>108032</v>
      </c>
    </row>
    <row r="999" spans="1:19" hidden="1" x14ac:dyDescent="0.2">
      <c r="A999" s="8" t="str">
        <f t="shared" si="36"/>
        <v>SMEDSR00057**C</v>
      </c>
      <c r="B999" s="1" t="s">
        <v>75</v>
      </c>
      <c r="C999" s="1" t="s">
        <v>21</v>
      </c>
      <c r="D999" s="4">
        <v>17.52</v>
      </c>
      <c r="E999" s="4">
        <v>17.68</v>
      </c>
      <c r="F999" s="1" t="s">
        <v>324</v>
      </c>
      <c r="G999" s="5">
        <v>0</v>
      </c>
      <c r="H999" s="5">
        <v>0</v>
      </c>
      <c r="I999" s="5">
        <v>6</v>
      </c>
      <c r="J999" s="5">
        <v>0</v>
      </c>
      <c r="K999" s="5">
        <v>0</v>
      </c>
      <c r="L999" s="5">
        <f t="shared" si="35"/>
        <v>6</v>
      </c>
      <c r="M999" s="1" t="s">
        <v>1612</v>
      </c>
      <c r="N999" s="1">
        <v>11</v>
      </c>
      <c r="O999" s="1" t="s">
        <v>1674</v>
      </c>
      <c r="P999" s="99">
        <v>108032</v>
      </c>
    </row>
    <row r="1000" spans="1:19" hidden="1" x14ac:dyDescent="0.2">
      <c r="A1000" s="8" t="str">
        <f t="shared" si="36"/>
        <v>SMEDSR00057**C</v>
      </c>
      <c r="B1000" s="1" t="s">
        <v>75</v>
      </c>
      <c r="C1000" s="1" t="s">
        <v>21</v>
      </c>
      <c r="D1000" s="4">
        <v>17.68</v>
      </c>
      <c r="E1000" s="4">
        <v>17.84</v>
      </c>
      <c r="F1000" s="1" t="s">
        <v>334</v>
      </c>
      <c r="G1000" s="5">
        <v>0</v>
      </c>
      <c r="H1000" s="5">
        <v>0</v>
      </c>
      <c r="I1000" s="5">
        <v>12</v>
      </c>
      <c r="J1000" s="5">
        <v>0</v>
      </c>
      <c r="K1000" s="5">
        <v>0</v>
      </c>
      <c r="L1000" s="5">
        <f t="shared" si="35"/>
        <v>12</v>
      </c>
      <c r="M1000" s="1" t="s">
        <v>1613</v>
      </c>
      <c r="N1000" s="1">
        <v>27</v>
      </c>
      <c r="O1000" s="1" t="s">
        <v>1674</v>
      </c>
      <c r="P1000" s="99">
        <v>108032</v>
      </c>
    </row>
    <row r="1001" spans="1:19" hidden="1" x14ac:dyDescent="0.2">
      <c r="A1001" s="8" t="str">
        <f t="shared" si="36"/>
        <v>SMEDSR00057**C</v>
      </c>
      <c r="B1001" s="1" t="s">
        <v>75</v>
      </c>
      <c r="C1001" s="1" t="s">
        <v>21</v>
      </c>
      <c r="D1001" s="4">
        <v>17.84</v>
      </c>
      <c r="E1001" s="4">
        <v>18.350000000000001</v>
      </c>
      <c r="F1001" s="1" t="s">
        <v>322</v>
      </c>
      <c r="G1001" s="5">
        <v>0</v>
      </c>
      <c r="H1001" s="5">
        <v>0</v>
      </c>
      <c r="I1001" s="5">
        <v>33</v>
      </c>
      <c r="J1001" s="5">
        <v>0</v>
      </c>
      <c r="K1001" s="5">
        <v>0</v>
      </c>
      <c r="L1001" s="5">
        <f t="shared" si="35"/>
        <v>33</v>
      </c>
      <c r="M1001" s="1" t="s">
        <v>323</v>
      </c>
      <c r="N1001" s="1">
        <v>33</v>
      </c>
      <c r="O1001" s="1" t="s">
        <v>1617</v>
      </c>
      <c r="P1001" s="99">
        <v>101469</v>
      </c>
      <c r="Q1001" s="96">
        <v>116653</v>
      </c>
      <c r="S1001" s="96" t="s">
        <v>1677</v>
      </c>
    </row>
    <row r="1002" spans="1:19" hidden="1" x14ac:dyDescent="0.2">
      <c r="A1002" s="8" t="str">
        <f t="shared" si="36"/>
        <v>SMEDSR00057**C</v>
      </c>
      <c r="B1002" s="1" t="s">
        <v>75</v>
      </c>
      <c r="C1002" s="1" t="s">
        <v>21</v>
      </c>
      <c r="D1002" s="4">
        <v>18.350000000000001</v>
      </c>
      <c r="E1002" s="4">
        <v>18.71</v>
      </c>
      <c r="F1002" s="1" t="s">
        <v>327</v>
      </c>
      <c r="G1002" s="5">
        <v>0</v>
      </c>
      <c r="H1002" s="5">
        <v>0</v>
      </c>
      <c r="I1002" s="5">
        <v>72</v>
      </c>
      <c r="J1002" s="5">
        <v>0</v>
      </c>
      <c r="K1002" s="5">
        <v>0</v>
      </c>
      <c r="L1002" s="5">
        <f t="shared" si="35"/>
        <v>72</v>
      </c>
      <c r="M1002" s="1" t="s">
        <v>445</v>
      </c>
      <c r="N1002" s="1">
        <v>72</v>
      </c>
      <c r="O1002" s="1" t="s">
        <v>1617</v>
      </c>
      <c r="P1002" s="99">
        <v>101469</v>
      </c>
      <c r="Q1002" s="96">
        <v>116653</v>
      </c>
      <c r="S1002" s="96" t="s">
        <v>1677</v>
      </c>
    </row>
    <row r="1003" spans="1:19" hidden="1" x14ac:dyDescent="0.2">
      <c r="A1003" s="8" t="str">
        <f t="shared" si="36"/>
        <v>SMEDSR00057**C</v>
      </c>
      <c r="B1003" s="1" t="s">
        <v>75</v>
      </c>
      <c r="C1003" s="1" t="s">
        <v>21</v>
      </c>
      <c r="D1003" s="4">
        <v>18.71</v>
      </c>
      <c r="E1003" s="4">
        <v>20.67</v>
      </c>
      <c r="F1003" s="1" t="s">
        <v>322</v>
      </c>
      <c r="G1003" s="5">
        <v>0</v>
      </c>
      <c r="H1003" s="5">
        <v>0</v>
      </c>
      <c r="I1003" s="5">
        <v>129</v>
      </c>
      <c r="J1003" s="5">
        <v>0</v>
      </c>
      <c r="K1003" s="5">
        <v>0</v>
      </c>
      <c r="L1003" s="5">
        <f t="shared" si="35"/>
        <v>129</v>
      </c>
      <c r="M1003" s="1" t="s">
        <v>323</v>
      </c>
      <c r="N1003" s="1">
        <v>129</v>
      </c>
      <c r="O1003" s="1" t="s">
        <v>1617</v>
      </c>
      <c r="P1003" s="99">
        <v>101469</v>
      </c>
      <c r="Q1003" s="96">
        <v>116653</v>
      </c>
      <c r="S1003" s="96" t="s">
        <v>1677</v>
      </c>
    </row>
    <row r="1004" spans="1:19" hidden="1" x14ac:dyDescent="0.2">
      <c r="A1004" s="8" t="str">
        <f t="shared" si="36"/>
        <v>SMEDSR00083**C</v>
      </c>
      <c r="B1004" s="79" t="s">
        <v>75</v>
      </c>
      <c r="C1004" s="79" t="s">
        <v>42</v>
      </c>
      <c r="D1004" s="81">
        <v>0</v>
      </c>
      <c r="E1004" s="81">
        <v>0.3</v>
      </c>
      <c r="F1004" s="79" t="s">
        <v>327</v>
      </c>
      <c r="G1004" s="82">
        <v>0</v>
      </c>
      <c r="H1004" s="82">
        <v>0</v>
      </c>
      <c r="I1004" s="82">
        <v>42</v>
      </c>
      <c r="J1004" s="82">
        <v>0</v>
      </c>
      <c r="K1004" s="82">
        <v>0</v>
      </c>
      <c r="L1004" s="82">
        <f t="shared" si="35"/>
        <v>42</v>
      </c>
      <c r="M1004" s="1" t="s">
        <v>445</v>
      </c>
      <c r="N1004" s="79">
        <v>42</v>
      </c>
      <c r="O1004" s="1" t="s">
        <v>1674</v>
      </c>
      <c r="P1004" s="99">
        <v>108032</v>
      </c>
    </row>
    <row r="1005" spans="1:19" hidden="1" x14ac:dyDescent="0.2">
      <c r="A1005" s="8" t="str">
        <f t="shared" si="36"/>
        <v>SMEDSR00083**C</v>
      </c>
      <c r="B1005" s="79" t="s">
        <v>75</v>
      </c>
      <c r="C1005" s="79" t="s">
        <v>42</v>
      </c>
      <c r="D1005" s="83">
        <v>0.3</v>
      </c>
      <c r="E1005" s="81">
        <v>1.1200000000000001</v>
      </c>
      <c r="F1005" s="80" t="s">
        <v>568</v>
      </c>
      <c r="G1005" s="82">
        <v>43</v>
      </c>
      <c r="H1005" s="82">
        <v>0</v>
      </c>
      <c r="I1005" s="82">
        <v>80</v>
      </c>
      <c r="J1005" s="82">
        <v>116</v>
      </c>
      <c r="K1005" s="82">
        <v>0</v>
      </c>
      <c r="L1005" s="84">
        <f t="shared" si="35"/>
        <v>239</v>
      </c>
      <c r="M1005" s="1" t="s">
        <v>663</v>
      </c>
      <c r="N1005" s="79">
        <v>239</v>
      </c>
      <c r="O1005" s="1" t="s">
        <v>1675</v>
      </c>
      <c r="P1005" s="96">
        <v>116947</v>
      </c>
    </row>
    <row r="1006" spans="1:19" hidden="1" x14ac:dyDescent="0.2">
      <c r="A1006" s="8" t="str">
        <f t="shared" si="36"/>
        <v>SMEDSR00083**C</v>
      </c>
      <c r="B1006" s="79" t="s">
        <v>75</v>
      </c>
      <c r="C1006" s="79" t="s">
        <v>42</v>
      </c>
      <c r="D1006" s="81">
        <v>1.1200000000000001</v>
      </c>
      <c r="E1006" s="81">
        <v>2.31</v>
      </c>
      <c r="F1006" s="79" t="s">
        <v>322</v>
      </c>
      <c r="G1006" s="82">
        <v>0</v>
      </c>
      <c r="H1006" s="82">
        <v>0</v>
      </c>
      <c r="I1006" s="82">
        <v>79</v>
      </c>
      <c r="J1006" s="82">
        <v>0</v>
      </c>
      <c r="K1006" s="82">
        <v>0</v>
      </c>
      <c r="L1006" s="84">
        <f t="shared" si="35"/>
        <v>79</v>
      </c>
      <c r="M1006" s="1" t="s">
        <v>323</v>
      </c>
      <c r="N1006" s="79">
        <v>79</v>
      </c>
      <c r="O1006" s="1" t="s">
        <v>1675</v>
      </c>
      <c r="P1006" s="96">
        <v>116947</v>
      </c>
    </row>
    <row r="1007" spans="1:19" hidden="1" x14ac:dyDescent="0.2">
      <c r="A1007" s="8" t="str">
        <f t="shared" si="36"/>
        <v>SMEDSR00083**C</v>
      </c>
      <c r="B1007" s="79" t="s">
        <v>75</v>
      </c>
      <c r="C1007" s="79" t="s">
        <v>42</v>
      </c>
      <c r="D1007" s="81">
        <v>2.31</v>
      </c>
      <c r="E1007" s="81">
        <v>2.44</v>
      </c>
      <c r="F1007" s="79" t="s">
        <v>329</v>
      </c>
      <c r="G1007" s="82">
        <v>0</v>
      </c>
      <c r="H1007" s="82">
        <v>0</v>
      </c>
      <c r="I1007" s="82">
        <v>25</v>
      </c>
      <c r="J1007" s="82">
        <v>0</v>
      </c>
      <c r="K1007" s="82">
        <v>0</v>
      </c>
      <c r="L1007" s="84">
        <f t="shared" si="35"/>
        <v>25</v>
      </c>
      <c r="M1007" s="1" t="s">
        <v>343</v>
      </c>
      <c r="N1007" s="79">
        <v>25</v>
      </c>
      <c r="O1007" s="1" t="s">
        <v>1675</v>
      </c>
      <c r="P1007" s="96">
        <v>116947</v>
      </c>
    </row>
    <row r="1008" spans="1:19" x14ac:dyDescent="0.2">
      <c r="A1008" s="8" t="str">
        <f t="shared" si="36"/>
        <v>SMEDSR00083**C</v>
      </c>
      <c r="B1008" s="1" t="s">
        <v>75</v>
      </c>
      <c r="C1008" s="1" t="s">
        <v>42</v>
      </c>
      <c r="D1008" s="4">
        <v>4.1399999999999997</v>
      </c>
      <c r="E1008" s="4">
        <v>4.3600000000000003</v>
      </c>
      <c r="F1008" s="1" t="s">
        <v>329</v>
      </c>
      <c r="G1008" s="5">
        <v>0</v>
      </c>
      <c r="H1008" s="5">
        <v>0</v>
      </c>
      <c r="I1008" s="5">
        <v>30</v>
      </c>
      <c r="J1008" s="5">
        <v>0</v>
      </c>
      <c r="K1008" s="5">
        <v>0</v>
      </c>
      <c r="L1008" s="5">
        <f t="shared" ref="L1008:L1071" si="37">SUM(G1008:K1008)</f>
        <v>30</v>
      </c>
      <c r="M1008" s="1" t="s">
        <v>343</v>
      </c>
      <c r="N1008" s="1">
        <v>30</v>
      </c>
      <c r="O1008" s="1" t="s">
        <v>1647</v>
      </c>
      <c r="P1008" s="99">
        <v>102626</v>
      </c>
      <c r="R1008" s="104" t="s">
        <v>1608</v>
      </c>
    </row>
    <row r="1009" spans="1:18" x14ac:dyDescent="0.2">
      <c r="A1009" s="8" t="str">
        <f t="shared" si="36"/>
        <v>SMEDSR00083**C</v>
      </c>
      <c r="B1009" s="1" t="s">
        <v>75</v>
      </c>
      <c r="C1009" s="1" t="s">
        <v>42</v>
      </c>
      <c r="D1009" s="4">
        <v>4.3600000000000003</v>
      </c>
      <c r="E1009" s="4">
        <v>4.4800000000000004</v>
      </c>
      <c r="F1009" s="1" t="s">
        <v>322</v>
      </c>
      <c r="G1009" s="5">
        <v>0</v>
      </c>
      <c r="H1009" s="5">
        <v>0</v>
      </c>
      <c r="I1009" s="5">
        <v>4</v>
      </c>
      <c r="J1009" s="5">
        <v>0</v>
      </c>
      <c r="K1009" s="5">
        <v>0</v>
      </c>
      <c r="L1009" s="5">
        <f t="shared" si="37"/>
        <v>4</v>
      </c>
      <c r="M1009" s="1" t="s">
        <v>323</v>
      </c>
      <c r="N1009" s="1">
        <v>4</v>
      </c>
      <c r="O1009" s="1" t="s">
        <v>1647</v>
      </c>
      <c r="P1009" s="99">
        <v>102626</v>
      </c>
      <c r="R1009" s="104" t="s">
        <v>1608</v>
      </c>
    </row>
    <row r="1010" spans="1:18" x14ac:dyDescent="0.2">
      <c r="A1010" s="8" t="str">
        <f t="shared" si="36"/>
        <v>SMEDSR00083**C</v>
      </c>
      <c r="B1010" s="1" t="s">
        <v>75</v>
      </c>
      <c r="C1010" s="1" t="s">
        <v>42</v>
      </c>
      <c r="D1010" s="4">
        <v>4.4800000000000004</v>
      </c>
      <c r="E1010" s="4">
        <v>4.71</v>
      </c>
      <c r="F1010" s="1" t="s">
        <v>329</v>
      </c>
      <c r="G1010" s="5">
        <v>0</v>
      </c>
      <c r="H1010" s="5">
        <v>0</v>
      </c>
      <c r="I1010" s="5">
        <v>32</v>
      </c>
      <c r="J1010" s="5">
        <v>0</v>
      </c>
      <c r="K1010" s="5">
        <v>0</v>
      </c>
      <c r="L1010" s="5">
        <f t="shared" si="37"/>
        <v>32</v>
      </c>
      <c r="M1010" s="1" t="s">
        <v>343</v>
      </c>
      <c r="N1010" s="1">
        <v>32</v>
      </c>
      <c r="O1010" s="1" t="s">
        <v>1647</v>
      </c>
      <c r="P1010" s="99">
        <v>102626</v>
      </c>
      <c r="R1010" s="104" t="s">
        <v>1608</v>
      </c>
    </row>
    <row r="1011" spans="1:18" x14ac:dyDescent="0.2">
      <c r="A1011" s="8" t="str">
        <f t="shared" si="36"/>
        <v>SMEDSR00083**C</v>
      </c>
      <c r="B1011" s="1" t="s">
        <v>75</v>
      </c>
      <c r="C1011" s="1" t="s">
        <v>42</v>
      </c>
      <c r="D1011" s="4">
        <v>4.71</v>
      </c>
      <c r="E1011" s="4">
        <v>5.82</v>
      </c>
      <c r="F1011" s="1" t="s">
        <v>322</v>
      </c>
      <c r="G1011" s="5">
        <v>0</v>
      </c>
      <c r="H1011" s="5">
        <v>0</v>
      </c>
      <c r="I1011" s="5">
        <v>70</v>
      </c>
      <c r="J1011" s="5">
        <v>0</v>
      </c>
      <c r="K1011" s="5">
        <v>0</v>
      </c>
      <c r="L1011" s="5">
        <f t="shared" si="37"/>
        <v>70</v>
      </c>
      <c r="M1011" s="1" t="s">
        <v>323</v>
      </c>
      <c r="N1011" s="1">
        <v>70</v>
      </c>
      <c r="O1011" s="1" t="s">
        <v>1647</v>
      </c>
      <c r="P1011" s="99">
        <v>102626</v>
      </c>
      <c r="R1011" s="104" t="s">
        <v>1608</v>
      </c>
    </row>
    <row r="1012" spans="1:18" x14ac:dyDescent="0.2">
      <c r="A1012" s="8" t="str">
        <f t="shared" si="36"/>
        <v>SMEDSR00083**C</v>
      </c>
      <c r="B1012" s="1" t="s">
        <v>75</v>
      </c>
      <c r="C1012" s="1" t="s">
        <v>42</v>
      </c>
      <c r="D1012" s="4">
        <v>5.82</v>
      </c>
      <c r="E1012" s="4">
        <v>6.07</v>
      </c>
      <c r="F1012" s="1" t="s">
        <v>329</v>
      </c>
      <c r="G1012" s="5">
        <v>0</v>
      </c>
      <c r="H1012" s="5">
        <v>0</v>
      </c>
      <c r="I1012" s="5">
        <v>35</v>
      </c>
      <c r="J1012" s="5">
        <v>0</v>
      </c>
      <c r="K1012" s="5">
        <v>0</v>
      </c>
      <c r="L1012" s="5">
        <f t="shared" si="37"/>
        <v>35</v>
      </c>
      <c r="M1012" s="1" t="s">
        <v>343</v>
      </c>
      <c r="N1012" s="1">
        <v>35</v>
      </c>
      <c r="O1012" s="1" t="s">
        <v>1647</v>
      </c>
      <c r="P1012" s="99">
        <v>102626</v>
      </c>
      <c r="R1012" s="104" t="s">
        <v>1608</v>
      </c>
    </row>
    <row r="1013" spans="1:18" x14ac:dyDescent="0.2">
      <c r="A1013" s="8" t="str">
        <f t="shared" si="36"/>
        <v>SMEDSR00083**C</v>
      </c>
      <c r="B1013" s="1" t="s">
        <v>75</v>
      </c>
      <c r="C1013" s="1" t="s">
        <v>42</v>
      </c>
      <c r="D1013" s="4">
        <v>6.07</v>
      </c>
      <c r="E1013" s="4">
        <v>7.99</v>
      </c>
      <c r="F1013" s="1" t="s">
        <v>322</v>
      </c>
      <c r="G1013" s="5">
        <v>0</v>
      </c>
      <c r="H1013" s="5">
        <v>0</v>
      </c>
      <c r="I1013" s="5">
        <v>125</v>
      </c>
      <c r="J1013" s="5">
        <v>0</v>
      </c>
      <c r="K1013" s="5">
        <v>0</v>
      </c>
      <c r="L1013" s="5">
        <f t="shared" si="37"/>
        <v>125</v>
      </c>
      <c r="M1013" s="1" t="s">
        <v>323</v>
      </c>
      <c r="N1013" s="1">
        <v>125</v>
      </c>
      <c r="O1013" s="1" t="s">
        <v>1647</v>
      </c>
      <c r="P1013" s="99">
        <v>102626</v>
      </c>
      <c r="R1013" s="104" t="s">
        <v>1608</v>
      </c>
    </row>
    <row r="1014" spans="1:18" x14ac:dyDescent="0.2">
      <c r="A1014" s="8" t="str">
        <f t="shared" si="36"/>
        <v>SMEDSR00083**C</v>
      </c>
      <c r="B1014" s="1" t="s">
        <v>75</v>
      </c>
      <c r="C1014" s="1" t="s">
        <v>42</v>
      </c>
      <c r="D1014" s="4">
        <v>7.99</v>
      </c>
      <c r="E1014" s="4">
        <v>8.33</v>
      </c>
      <c r="F1014" s="1" t="s">
        <v>324</v>
      </c>
      <c r="G1014" s="5">
        <v>0</v>
      </c>
      <c r="H1014" s="5">
        <v>0</v>
      </c>
      <c r="I1014" s="5">
        <v>22</v>
      </c>
      <c r="J1014" s="5">
        <v>0</v>
      </c>
      <c r="K1014" s="5">
        <v>0</v>
      </c>
      <c r="L1014" s="5">
        <f t="shared" si="37"/>
        <v>22</v>
      </c>
      <c r="M1014" s="1" t="s">
        <v>597</v>
      </c>
      <c r="N1014" s="1">
        <v>22</v>
      </c>
      <c r="O1014" s="1" t="s">
        <v>1647</v>
      </c>
      <c r="P1014" s="99">
        <v>102626</v>
      </c>
      <c r="R1014" s="104" t="s">
        <v>1608</v>
      </c>
    </row>
    <row r="1015" spans="1:18" x14ac:dyDescent="0.2">
      <c r="A1015" s="8" t="str">
        <f t="shared" si="36"/>
        <v>SMEDSR00083**C</v>
      </c>
      <c r="B1015" s="1" t="s">
        <v>75</v>
      </c>
      <c r="C1015" s="1" t="s">
        <v>42</v>
      </c>
      <c r="D1015" s="4">
        <v>8.33</v>
      </c>
      <c r="E1015" s="4">
        <v>12.68</v>
      </c>
      <c r="F1015" s="1" t="s">
        <v>322</v>
      </c>
      <c r="G1015" s="5">
        <v>0</v>
      </c>
      <c r="H1015" s="5">
        <v>0</v>
      </c>
      <c r="I1015" s="5">
        <v>284</v>
      </c>
      <c r="J1015" s="5">
        <v>0</v>
      </c>
      <c r="K1015" s="5">
        <v>0</v>
      </c>
      <c r="L1015" s="5">
        <f t="shared" si="37"/>
        <v>284</v>
      </c>
      <c r="M1015" s="1" t="s">
        <v>323</v>
      </c>
      <c r="N1015" s="1">
        <v>284</v>
      </c>
      <c r="O1015" s="1" t="s">
        <v>1647</v>
      </c>
      <c r="P1015" s="99">
        <v>102626</v>
      </c>
      <c r="R1015" s="104" t="s">
        <v>1608</v>
      </c>
    </row>
    <row r="1016" spans="1:18" x14ac:dyDescent="0.2">
      <c r="A1016" s="8" t="str">
        <f t="shared" si="36"/>
        <v>SMEDSR00083**C</v>
      </c>
      <c r="B1016" s="1" t="s">
        <v>75</v>
      </c>
      <c r="C1016" s="1" t="s">
        <v>42</v>
      </c>
      <c r="D1016" s="4">
        <v>12.68</v>
      </c>
      <c r="E1016" s="4">
        <v>12.88</v>
      </c>
      <c r="F1016" s="1" t="s">
        <v>334</v>
      </c>
      <c r="G1016" s="5">
        <v>16</v>
      </c>
      <c r="H1016" s="5">
        <v>0</v>
      </c>
      <c r="I1016" s="5">
        <v>11</v>
      </c>
      <c r="J1016" s="5">
        <v>0</v>
      </c>
      <c r="K1016" s="5">
        <v>0</v>
      </c>
      <c r="L1016" s="5">
        <f t="shared" si="37"/>
        <v>27</v>
      </c>
      <c r="M1016" s="1" t="s">
        <v>758</v>
      </c>
      <c r="N1016" s="1">
        <v>27</v>
      </c>
      <c r="O1016" s="1" t="s">
        <v>1647</v>
      </c>
      <c r="P1016" s="99">
        <v>102626</v>
      </c>
      <c r="R1016" s="104" t="s">
        <v>1608</v>
      </c>
    </row>
    <row r="1017" spans="1:18" hidden="1" x14ac:dyDescent="0.2">
      <c r="A1017" s="8" t="str">
        <f t="shared" si="36"/>
        <v>SMEDSR00083**C</v>
      </c>
      <c r="B1017" s="1" t="s">
        <v>75</v>
      </c>
      <c r="C1017" s="1" t="s">
        <v>42</v>
      </c>
      <c r="D1017" s="4">
        <v>12.96</v>
      </c>
      <c r="E1017" s="4">
        <v>13.16</v>
      </c>
      <c r="F1017" s="1" t="s">
        <v>334</v>
      </c>
      <c r="G1017" s="5">
        <v>16</v>
      </c>
      <c r="H1017" s="5">
        <v>0</v>
      </c>
      <c r="I1017" s="5">
        <v>11</v>
      </c>
      <c r="J1017" s="5">
        <v>0</v>
      </c>
      <c r="K1017" s="5">
        <v>0</v>
      </c>
      <c r="L1017" s="5">
        <f t="shared" si="37"/>
        <v>27</v>
      </c>
      <c r="M1017" s="1" t="s">
        <v>585</v>
      </c>
      <c r="N1017" s="1">
        <v>27</v>
      </c>
      <c r="O1017" s="1" t="s">
        <v>1660</v>
      </c>
      <c r="P1017" s="3">
        <v>105561</v>
      </c>
    </row>
    <row r="1018" spans="1:18" hidden="1" x14ac:dyDescent="0.2">
      <c r="A1018" s="8" t="str">
        <f t="shared" si="36"/>
        <v>SMEDSR00083**C</v>
      </c>
      <c r="B1018" s="1" t="s">
        <v>75</v>
      </c>
      <c r="C1018" s="1" t="s">
        <v>42</v>
      </c>
      <c r="D1018" s="4">
        <v>13.16</v>
      </c>
      <c r="E1018" s="4">
        <v>14.52</v>
      </c>
      <c r="F1018" s="1" t="s">
        <v>322</v>
      </c>
      <c r="G1018" s="5">
        <v>0</v>
      </c>
      <c r="H1018" s="5">
        <v>0</v>
      </c>
      <c r="I1018" s="5">
        <v>84</v>
      </c>
      <c r="J1018" s="5">
        <v>0</v>
      </c>
      <c r="K1018" s="5">
        <v>0</v>
      </c>
      <c r="L1018" s="5">
        <f t="shared" si="37"/>
        <v>84</v>
      </c>
      <c r="M1018" s="1" t="s">
        <v>323</v>
      </c>
      <c r="N1018" s="1">
        <v>84</v>
      </c>
      <c r="O1018" s="1" t="s">
        <v>1660</v>
      </c>
      <c r="P1018" s="3">
        <v>105561</v>
      </c>
    </row>
    <row r="1019" spans="1:18" hidden="1" x14ac:dyDescent="0.2">
      <c r="A1019" s="8" t="str">
        <f t="shared" si="36"/>
        <v>SMEDSR00083**C</v>
      </c>
      <c r="B1019" s="1" t="s">
        <v>75</v>
      </c>
      <c r="C1019" s="1" t="s">
        <v>42</v>
      </c>
      <c r="D1019" s="4">
        <v>14.52</v>
      </c>
      <c r="E1019" s="4">
        <v>14.76</v>
      </c>
      <c r="F1019" s="1" t="s">
        <v>329</v>
      </c>
      <c r="G1019" s="5">
        <v>0</v>
      </c>
      <c r="H1019" s="5">
        <v>0</v>
      </c>
      <c r="I1019" s="5">
        <v>39</v>
      </c>
      <c r="J1019" s="5">
        <v>0</v>
      </c>
      <c r="K1019" s="5">
        <v>0</v>
      </c>
      <c r="L1019" s="5">
        <f t="shared" si="37"/>
        <v>39</v>
      </c>
      <c r="M1019" s="1" t="s">
        <v>343</v>
      </c>
      <c r="N1019" s="1">
        <v>39</v>
      </c>
      <c r="O1019" s="1" t="s">
        <v>1660</v>
      </c>
      <c r="P1019" s="3">
        <v>105561</v>
      </c>
    </row>
    <row r="1020" spans="1:18" hidden="1" x14ac:dyDescent="0.2">
      <c r="A1020" s="8" t="str">
        <f t="shared" si="36"/>
        <v>SMEDSR00083**C</v>
      </c>
      <c r="B1020" s="1" t="s">
        <v>75</v>
      </c>
      <c r="C1020" s="1" t="s">
        <v>42</v>
      </c>
      <c r="D1020" s="4">
        <v>14.76</v>
      </c>
      <c r="E1020" s="4">
        <v>15.03</v>
      </c>
      <c r="F1020" s="1" t="s">
        <v>322</v>
      </c>
      <c r="G1020" s="5">
        <v>0</v>
      </c>
      <c r="H1020" s="5">
        <v>0</v>
      </c>
      <c r="I1020" s="5">
        <v>18</v>
      </c>
      <c r="J1020" s="5">
        <v>0</v>
      </c>
      <c r="K1020" s="5">
        <v>0</v>
      </c>
      <c r="L1020" s="5">
        <f t="shared" si="37"/>
        <v>18</v>
      </c>
      <c r="M1020" s="1" t="s">
        <v>323</v>
      </c>
      <c r="N1020" s="1">
        <v>18</v>
      </c>
      <c r="O1020" s="1" t="s">
        <v>1660</v>
      </c>
      <c r="P1020" s="3">
        <v>105561</v>
      </c>
    </row>
    <row r="1021" spans="1:18" hidden="1" x14ac:dyDescent="0.2">
      <c r="A1021" s="8" t="str">
        <f t="shared" si="36"/>
        <v>SMEDSR00083**C</v>
      </c>
      <c r="B1021" s="1" t="s">
        <v>75</v>
      </c>
      <c r="C1021" s="1" t="s">
        <v>42</v>
      </c>
      <c r="D1021" s="4">
        <v>15.03</v>
      </c>
      <c r="E1021" s="4">
        <v>15.05</v>
      </c>
      <c r="F1021" s="1" t="s">
        <v>329</v>
      </c>
      <c r="G1021" s="5">
        <v>0</v>
      </c>
      <c r="H1021" s="5">
        <v>0</v>
      </c>
      <c r="I1021" s="5">
        <v>3</v>
      </c>
      <c r="J1021" s="5">
        <v>0</v>
      </c>
      <c r="K1021" s="5">
        <v>0</v>
      </c>
      <c r="L1021" s="5">
        <f t="shared" si="37"/>
        <v>3</v>
      </c>
      <c r="M1021" s="1" t="s">
        <v>667</v>
      </c>
      <c r="N1021" s="1">
        <v>16</v>
      </c>
      <c r="O1021" s="1" t="s">
        <v>1660</v>
      </c>
      <c r="P1021" s="3">
        <v>105561</v>
      </c>
    </row>
    <row r="1022" spans="1:18" hidden="1" x14ac:dyDescent="0.2">
      <c r="A1022" s="8" t="str">
        <f t="shared" si="36"/>
        <v>SMEDSR00094**C</v>
      </c>
      <c r="B1022" s="1" t="s">
        <v>75</v>
      </c>
      <c r="C1022" s="1" t="s">
        <v>121</v>
      </c>
      <c r="D1022" s="4">
        <v>0</v>
      </c>
      <c r="E1022" s="4">
        <v>1.1599999999999999</v>
      </c>
      <c r="F1022" s="1" t="s">
        <v>322</v>
      </c>
      <c r="G1022" s="5">
        <v>0</v>
      </c>
      <c r="H1022" s="5">
        <v>0</v>
      </c>
      <c r="I1022" s="5">
        <v>77</v>
      </c>
      <c r="J1022" s="5">
        <v>0</v>
      </c>
      <c r="K1022" s="5">
        <v>0</v>
      </c>
      <c r="L1022" s="5">
        <f t="shared" si="37"/>
        <v>77</v>
      </c>
      <c r="M1022" s="1" t="s">
        <v>323</v>
      </c>
      <c r="N1022" s="1">
        <v>77</v>
      </c>
      <c r="O1022" s="1" t="s">
        <v>1674</v>
      </c>
      <c r="P1022" s="99">
        <v>108032</v>
      </c>
    </row>
    <row r="1023" spans="1:18" hidden="1" x14ac:dyDescent="0.2">
      <c r="A1023" s="8" t="str">
        <f t="shared" si="36"/>
        <v>SMEDSR00094**C</v>
      </c>
      <c r="B1023" s="1" t="s">
        <v>75</v>
      </c>
      <c r="C1023" s="1" t="s">
        <v>121</v>
      </c>
      <c r="D1023" s="4">
        <f>5.53-0.63</f>
        <v>4.9000000000000004</v>
      </c>
      <c r="E1023" s="4">
        <f>5.75-0.63</f>
        <v>5.12</v>
      </c>
      <c r="F1023" s="1" t="s">
        <v>327</v>
      </c>
      <c r="G1023" s="5">
        <v>0</v>
      </c>
      <c r="H1023" s="5">
        <v>0</v>
      </c>
      <c r="I1023" s="5">
        <v>47</v>
      </c>
      <c r="J1023" s="5">
        <v>0</v>
      </c>
      <c r="K1023" s="5">
        <v>0</v>
      </c>
      <c r="L1023" s="5">
        <f t="shared" si="37"/>
        <v>47</v>
      </c>
      <c r="M1023" s="1" t="s">
        <v>128</v>
      </c>
      <c r="N1023" s="1">
        <v>47</v>
      </c>
      <c r="O1023" s="1" t="s">
        <v>1674</v>
      </c>
      <c r="P1023" s="99">
        <v>108032</v>
      </c>
    </row>
    <row r="1024" spans="1:18" hidden="1" x14ac:dyDescent="0.2">
      <c r="A1024" s="8" t="str">
        <f t="shared" si="36"/>
        <v>SMEDSR00094**C</v>
      </c>
      <c r="B1024" s="1" t="s">
        <v>75</v>
      </c>
      <c r="C1024" s="1" t="s">
        <v>121</v>
      </c>
      <c r="D1024" s="4">
        <f>5.75-0.63</f>
        <v>5.12</v>
      </c>
      <c r="E1024" s="4">
        <f>8.37-0.63</f>
        <v>7.7399999999999993</v>
      </c>
      <c r="F1024" s="1" t="s">
        <v>322</v>
      </c>
      <c r="G1024" s="5">
        <v>0</v>
      </c>
      <c r="H1024" s="5">
        <v>0</v>
      </c>
      <c r="I1024" s="5">
        <v>175</v>
      </c>
      <c r="J1024" s="5">
        <v>0</v>
      </c>
      <c r="K1024" s="5">
        <v>0</v>
      </c>
      <c r="L1024" s="5">
        <f t="shared" si="37"/>
        <v>175</v>
      </c>
      <c r="M1024" s="1" t="s">
        <v>323</v>
      </c>
      <c r="N1024" s="1">
        <v>175</v>
      </c>
      <c r="O1024" s="1" t="s">
        <v>1662</v>
      </c>
      <c r="P1024" s="96">
        <v>105458</v>
      </c>
    </row>
    <row r="1025" spans="1:16" hidden="1" x14ac:dyDescent="0.2">
      <c r="A1025" s="8" t="str">
        <f t="shared" si="36"/>
        <v>SMEDSR00094**C</v>
      </c>
      <c r="B1025" s="1" t="s">
        <v>75</v>
      </c>
      <c r="C1025" s="1" t="s">
        <v>121</v>
      </c>
      <c r="D1025" s="4">
        <f>8.37-0.63</f>
        <v>7.7399999999999993</v>
      </c>
      <c r="E1025" s="4">
        <f>8.65-0.63</f>
        <v>8.02</v>
      </c>
      <c r="F1025" s="1" t="s">
        <v>334</v>
      </c>
      <c r="G1025" s="5">
        <v>16</v>
      </c>
      <c r="H1025" s="5">
        <v>0</v>
      </c>
      <c r="I1025" s="5">
        <v>11</v>
      </c>
      <c r="J1025" s="5">
        <v>0</v>
      </c>
      <c r="K1025" s="5">
        <v>0</v>
      </c>
      <c r="L1025" s="5">
        <f t="shared" si="37"/>
        <v>27</v>
      </c>
      <c r="M1025" s="1" t="s">
        <v>129</v>
      </c>
      <c r="N1025" s="1">
        <v>27</v>
      </c>
      <c r="O1025" s="1" t="s">
        <v>1662</v>
      </c>
      <c r="P1025" s="96">
        <v>105458</v>
      </c>
    </row>
    <row r="1026" spans="1:16" hidden="1" x14ac:dyDescent="0.2">
      <c r="A1026" s="8" t="str">
        <f t="shared" si="36"/>
        <v>SMEDSR00094**C</v>
      </c>
      <c r="B1026" s="1" t="s">
        <v>75</v>
      </c>
      <c r="C1026" s="1" t="s">
        <v>121</v>
      </c>
      <c r="D1026" s="4">
        <f>8.65-0.63</f>
        <v>8.02</v>
      </c>
      <c r="E1026" s="4">
        <f>8.85-0.63</f>
        <v>8.2199999999999989</v>
      </c>
      <c r="F1026" s="1" t="s">
        <v>334</v>
      </c>
      <c r="G1026" s="5">
        <v>16</v>
      </c>
      <c r="H1026" s="5">
        <v>0</v>
      </c>
      <c r="I1026" s="5">
        <v>11</v>
      </c>
      <c r="J1026" s="5">
        <v>0</v>
      </c>
      <c r="K1026" s="5">
        <v>0</v>
      </c>
      <c r="L1026" s="5">
        <f t="shared" si="37"/>
        <v>27</v>
      </c>
      <c r="M1026" s="1" t="s">
        <v>130</v>
      </c>
      <c r="N1026" s="1">
        <v>27</v>
      </c>
      <c r="O1026" s="1" t="s">
        <v>1662</v>
      </c>
      <c r="P1026" s="96">
        <v>105458</v>
      </c>
    </row>
    <row r="1027" spans="1:16" hidden="1" x14ac:dyDescent="0.2">
      <c r="A1027" s="8" t="str">
        <f t="shared" si="36"/>
        <v>SMEDSR00094**C</v>
      </c>
      <c r="B1027" s="1" t="s">
        <v>75</v>
      </c>
      <c r="C1027" s="1" t="s">
        <v>121</v>
      </c>
      <c r="D1027" s="4">
        <f>8.85-0.63</f>
        <v>8.2199999999999989</v>
      </c>
      <c r="E1027" s="4">
        <f>10.98-0.63</f>
        <v>10.35</v>
      </c>
      <c r="F1027" s="1" t="s">
        <v>322</v>
      </c>
      <c r="G1027" s="5">
        <v>0</v>
      </c>
      <c r="H1027" s="5">
        <v>0</v>
      </c>
      <c r="I1027" s="5">
        <v>142</v>
      </c>
      <c r="J1027" s="5">
        <v>0</v>
      </c>
      <c r="K1027" s="5">
        <v>0</v>
      </c>
      <c r="L1027" s="5">
        <f t="shared" si="37"/>
        <v>142</v>
      </c>
      <c r="M1027" s="1" t="s">
        <v>323</v>
      </c>
      <c r="N1027" s="1">
        <v>142</v>
      </c>
      <c r="O1027" s="1" t="s">
        <v>1662</v>
      </c>
      <c r="P1027" s="96">
        <v>105458</v>
      </c>
    </row>
    <row r="1028" spans="1:16" hidden="1" x14ac:dyDescent="0.2">
      <c r="A1028" s="8" t="str">
        <f t="shared" si="36"/>
        <v>SMEDSR00094**C</v>
      </c>
      <c r="B1028" s="1" t="s">
        <v>75</v>
      </c>
      <c r="C1028" s="1" t="s">
        <v>121</v>
      </c>
      <c r="D1028" s="4">
        <f>10.98-0.63</f>
        <v>10.35</v>
      </c>
      <c r="E1028" s="4">
        <f>11.18-0.63</f>
        <v>10.549999999999999</v>
      </c>
      <c r="F1028" s="1">
        <v>6</v>
      </c>
      <c r="G1028" s="5">
        <v>16</v>
      </c>
      <c r="H1028" s="5">
        <v>0</v>
      </c>
      <c r="I1028" s="5">
        <v>11</v>
      </c>
      <c r="J1028" s="5">
        <v>7</v>
      </c>
      <c r="K1028" s="5">
        <v>0</v>
      </c>
      <c r="L1028" s="5">
        <f t="shared" si="37"/>
        <v>34</v>
      </c>
      <c r="M1028" s="1" t="s">
        <v>122</v>
      </c>
      <c r="N1028" s="1">
        <v>27</v>
      </c>
      <c r="O1028" s="1" t="s">
        <v>1662</v>
      </c>
      <c r="P1028" s="96">
        <v>102028</v>
      </c>
    </row>
    <row r="1029" spans="1:16" hidden="1" x14ac:dyDescent="0.2">
      <c r="A1029" s="8" t="str">
        <f t="shared" si="36"/>
        <v>SMEDSR00094**C</v>
      </c>
      <c r="B1029" s="1" t="s">
        <v>75</v>
      </c>
      <c r="C1029" s="1" t="s">
        <v>121</v>
      </c>
      <c r="D1029" s="4">
        <f>11.18-0.63</f>
        <v>10.549999999999999</v>
      </c>
      <c r="E1029" s="4">
        <f>11.38-0.63</f>
        <v>10.75</v>
      </c>
      <c r="F1029" s="1" t="s">
        <v>334</v>
      </c>
      <c r="G1029" s="5">
        <v>16</v>
      </c>
      <c r="H1029" s="5">
        <v>0</v>
      </c>
      <c r="I1029" s="5">
        <v>11</v>
      </c>
      <c r="J1029" s="5">
        <v>0</v>
      </c>
      <c r="K1029" s="5">
        <v>0</v>
      </c>
      <c r="L1029" s="5">
        <f t="shared" si="37"/>
        <v>27</v>
      </c>
      <c r="M1029" s="1" t="s">
        <v>123</v>
      </c>
      <c r="N1029" s="1">
        <v>27</v>
      </c>
      <c r="O1029" s="1" t="s">
        <v>1662</v>
      </c>
      <c r="P1029" s="96">
        <v>102028</v>
      </c>
    </row>
    <row r="1030" spans="1:16" hidden="1" x14ac:dyDescent="0.2">
      <c r="A1030" s="8" t="str">
        <f t="shared" si="36"/>
        <v>SMEDSR00094**C</v>
      </c>
      <c r="B1030" s="1" t="s">
        <v>75</v>
      </c>
      <c r="C1030" s="1" t="s">
        <v>121</v>
      </c>
      <c r="D1030" s="4">
        <f>11.38-0.63</f>
        <v>10.75</v>
      </c>
      <c r="E1030" s="4">
        <v>11.75</v>
      </c>
      <c r="F1030" s="1" t="s">
        <v>322</v>
      </c>
      <c r="G1030" s="5">
        <v>0</v>
      </c>
      <c r="H1030" s="5">
        <v>0</v>
      </c>
      <c r="I1030" s="5">
        <v>66</v>
      </c>
      <c r="J1030" s="5">
        <v>0</v>
      </c>
      <c r="K1030" s="5">
        <v>0</v>
      </c>
      <c r="L1030" s="5">
        <f t="shared" si="37"/>
        <v>66</v>
      </c>
      <c r="M1030" s="1" t="s">
        <v>323</v>
      </c>
      <c r="N1030" s="1">
        <v>95</v>
      </c>
      <c r="O1030" s="1" t="s">
        <v>1674</v>
      </c>
      <c r="P1030" s="99">
        <v>108032</v>
      </c>
    </row>
    <row r="1031" spans="1:16" hidden="1" x14ac:dyDescent="0.2">
      <c r="A1031" s="8" t="str">
        <f t="shared" si="36"/>
        <v>SMEDSR00094**C</v>
      </c>
      <c r="B1031" s="1" t="s">
        <v>75</v>
      </c>
      <c r="C1031" s="1" t="s">
        <v>121</v>
      </c>
      <c r="D1031" s="4">
        <v>11.75</v>
      </c>
      <c r="E1031" s="4">
        <v>12.04</v>
      </c>
      <c r="F1031" s="1">
        <v>6</v>
      </c>
      <c r="G1031" s="5">
        <v>0</v>
      </c>
      <c r="H1031" s="5">
        <v>0</v>
      </c>
      <c r="I1031" s="5">
        <v>20</v>
      </c>
      <c r="J1031" s="5">
        <v>0</v>
      </c>
      <c r="K1031" s="5">
        <v>0</v>
      </c>
      <c r="L1031" s="5">
        <f t="shared" si="37"/>
        <v>20</v>
      </c>
      <c r="M1031" s="1" t="s">
        <v>1544</v>
      </c>
      <c r="N1031" s="1">
        <v>20</v>
      </c>
      <c r="O1031" s="1" t="s">
        <v>1674</v>
      </c>
      <c r="P1031" s="99">
        <v>108032</v>
      </c>
    </row>
    <row r="1032" spans="1:16" hidden="1" x14ac:dyDescent="0.2">
      <c r="A1032" s="8" t="str">
        <f t="shared" si="36"/>
        <v>SMEDSR00094**C</v>
      </c>
      <c r="B1032" s="1" t="s">
        <v>75</v>
      </c>
      <c r="C1032" s="1" t="s">
        <v>121</v>
      </c>
      <c r="D1032" s="4">
        <f>12.67-0.63</f>
        <v>12.04</v>
      </c>
      <c r="E1032" s="4">
        <f>13.49-0.63</f>
        <v>12.86</v>
      </c>
      <c r="F1032" s="1" t="s">
        <v>327</v>
      </c>
      <c r="G1032" s="5">
        <v>0</v>
      </c>
      <c r="H1032" s="5">
        <v>0</v>
      </c>
      <c r="I1032" s="5">
        <v>125</v>
      </c>
      <c r="J1032" s="5">
        <v>0</v>
      </c>
      <c r="K1032" s="5">
        <v>0</v>
      </c>
      <c r="L1032" s="5">
        <f t="shared" si="37"/>
        <v>125</v>
      </c>
      <c r="M1032" s="1" t="s">
        <v>124</v>
      </c>
      <c r="N1032" s="1">
        <v>125</v>
      </c>
      <c r="O1032" s="1" t="s">
        <v>1674</v>
      </c>
      <c r="P1032" s="99">
        <v>108032</v>
      </c>
    </row>
    <row r="1033" spans="1:16" hidden="1" x14ac:dyDescent="0.2">
      <c r="A1033" s="8" t="str">
        <f t="shared" si="36"/>
        <v>SMEDSR00094**C</v>
      </c>
      <c r="B1033" s="85" t="s">
        <v>75</v>
      </c>
      <c r="C1033" s="85" t="s">
        <v>121</v>
      </c>
      <c r="D1033" s="86">
        <f>13.49-0.63</f>
        <v>12.86</v>
      </c>
      <c r="E1033" s="86">
        <v>15.22</v>
      </c>
      <c r="F1033" s="85" t="s">
        <v>322</v>
      </c>
      <c r="G1033" s="87">
        <v>0</v>
      </c>
      <c r="H1033" s="87">
        <v>0</v>
      </c>
      <c r="I1033" s="87">
        <v>156</v>
      </c>
      <c r="J1033" s="87">
        <v>0</v>
      </c>
      <c r="K1033" s="87">
        <v>0</v>
      </c>
      <c r="L1033" s="87">
        <f t="shared" si="37"/>
        <v>156</v>
      </c>
      <c r="M1033" s="1" t="s">
        <v>323</v>
      </c>
      <c r="N1033" s="85">
        <v>156</v>
      </c>
      <c r="O1033" s="1" t="s">
        <v>1674</v>
      </c>
      <c r="P1033" s="99">
        <v>108032</v>
      </c>
    </row>
    <row r="1034" spans="1:16" hidden="1" x14ac:dyDescent="0.2">
      <c r="A1034" s="8" t="str">
        <f t="shared" si="36"/>
        <v>SMEDSR00094**C</v>
      </c>
      <c r="B1034" s="1" t="s">
        <v>75</v>
      </c>
      <c r="C1034" s="1" t="s">
        <v>121</v>
      </c>
      <c r="D1034" s="4">
        <f>18.38-0.63</f>
        <v>17.75</v>
      </c>
      <c r="E1034" s="4">
        <f>18.58-0.63</f>
        <v>17.95</v>
      </c>
      <c r="F1034" s="1" t="s">
        <v>334</v>
      </c>
      <c r="G1034" s="5">
        <v>16</v>
      </c>
      <c r="H1034" s="5">
        <v>0</v>
      </c>
      <c r="I1034" s="5">
        <v>11</v>
      </c>
      <c r="J1034" s="5">
        <v>0</v>
      </c>
      <c r="K1034" s="5">
        <v>0</v>
      </c>
      <c r="L1034" s="5">
        <f t="shared" si="37"/>
        <v>27</v>
      </c>
      <c r="M1034" s="1" t="s">
        <v>125</v>
      </c>
      <c r="N1034" s="1">
        <v>27</v>
      </c>
      <c r="O1034" s="1" t="s">
        <v>1674</v>
      </c>
      <c r="P1034" s="99">
        <v>108032</v>
      </c>
    </row>
    <row r="1035" spans="1:16" hidden="1" x14ac:dyDescent="0.2">
      <c r="A1035" s="8" t="str">
        <f t="shared" si="36"/>
        <v>SMEDSR00094**C</v>
      </c>
      <c r="B1035" s="1" t="s">
        <v>75</v>
      </c>
      <c r="C1035" s="1" t="s">
        <v>121</v>
      </c>
      <c r="D1035" s="4">
        <f>18.58-0.63</f>
        <v>17.95</v>
      </c>
      <c r="E1035" s="4">
        <f>19.37-0.63</f>
        <v>18.740000000000002</v>
      </c>
      <c r="F1035" s="1" t="s">
        <v>322</v>
      </c>
      <c r="G1035" s="5">
        <v>0</v>
      </c>
      <c r="H1035" s="5">
        <v>0</v>
      </c>
      <c r="I1035" s="5">
        <v>52</v>
      </c>
      <c r="J1035" s="5">
        <v>0</v>
      </c>
      <c r="K1035" s="5">
        <v>0</v>
      </c>
      <c r="L1035" s="5">
        <f t="shared" si="37"/>
        <v>52</v>
      </c>
      <c r="M1035" s="1" t="s">
        <v>323</v>
      </c>
      <c r="N1035" s="1">
        <v>52</v>
      </c>
      <c r="O1035" s="1" t="s">
        <v>1674</v>
      </c>
      <c r="P1035" s="99">
        <v>108032</v>
      </c>
    </row>
    <row r="1036" spans="1:16" hidden="1" x14ac:dyDescent="0.2">
      <c r="A1036" s="8" t="str">
        <f t="shared" si="36"/>
        <v>SMEDSR00094**C</v>
      </c>
      <c r="B1036" s="1" t="s">
        <v>75</v>
      </c>
      <c r="C1036" s="1" t="s">
        <v>121</v>
      </c>
      <c r="D1036" s="4">
        <f>19.37-0.63</f>
        <v>18.740000000000002</v>
      </c>
      <c r="E1036" s="4">
        <f>19.72-0.63</f>
        <v>19.09</v>
      </c>
      <c r="F1036" s="1" t="s">
        <v>355</v>
      </c>
      <c r="G1036" s="5">
        <v>16</v>
      </c>
      <c r="H1036" s="5">
        <v>0</v>
      </c>
      <c r="I1036" s="5">
        <v>30</v>
      </c>
      <c r="J1036" s="5">
        <v>0</v>
      </c>
      <c r="K1036" s="5">
        <v>0</v>
      </c>
      <c r="L1036" s="5">
        <f t="shared" si="37"/>
        <v>46</v>
      </c>
      <c r="M1036" s="1" t="s">
        <v>126</v>
      </c>
      <c r="N1036" s="1">
        <v>46</v>
      </c>
      <c r="O1036" s="1" t="s">
        <v>1674</v>
      </c>
      <c r="P1036" s="99">
        <v>108032</v>
      </c>
    </row>
    <row r="1037" spans="1:16" hidden="1" x14ac:dyDescent="0.2">
      <c r="A1037" s="8" t="str">
        <f t="shared" si="36"/>
        <v>SMEDSR00094**C</v>
      </c>
      <c r="B1037" s="1" t="s">
        <v>75</v>
      </c>
      <c r="C1037" s="1" t="s">
        <v>121</v>
      </c>
      <c r="D1037" s="4">
        <f>19.72-0.63</f>
        <v>19.09</v>
      </c>
      <c r="E1037" s="4">
        <f>19.8-0.63</f>
        <v>19.170000000000002</v>
      </c>
      <c r="F1037" s="1" t="s">
        <v>322</v>
      </c>
      <c r="G1037" s="5">
        <v>0</v>
      </c>
      <c r="H1037" s="5">
        <v>0</v>
      </c>
      <c r="I1037" s="5">
        <v>7</v>
      </c>
      <c r="J1037" s="5">
        <v>0</v>
      </c>
      <c r="K1037" s="5">
        <v>0</v>
      </c>
      <c r="L1037" s="5">
        <f t="shared" si="37"/>
        <v>7</v>
      </c>
      <c r="M1037" s="1" t="s">
        <v>323</v>
      </c>
      <c r="N1037" s="1">
        <v>7</v>
      </c>
      <c r="O1037" s="1" t="s">
        <v>1674</v>
      </c>
      <c r="P1037" s="99">
        <v>108032</v>
      </c>
    </row>
    <row r="1038" spans="1:16" hidden="1" x14ac:dyDescent="0.2">
      <c r="A1038" s="8" t="str">
        <f t="shared" si="36"/>
        <v>SMEDSR00094**C</v>
      </c>
      <c r="B1038" s="1" t="s">
        <v>75</v>
      </c>
      <c r="C1038" s="1" t="s">
        <v>121</v>
      </c>
      <c r="D1038" s="4">
        <f>19.8-0.63</f>
        <v>19.170000000000002</v>
      </c>
      <c r="E1038" s="4">
        <f>20.04-0.63</f>
        <v>19.41</v>
      </c>
      <c r="F1038" s="1" t="s">
        <v>329</v>
      </c>
      <c r="G1038" s="5">
        <v>0</v>
      </c>
      <c r="H1038" s="5">
        <v>0</v>
      </c>
      <c r="I1038" s="5">
        <v>36</v>
      </c>
      <c r="J1038" s="5">
        <v>0</v>
      </c>
      <c r="K1038" s="5">
        <v>0</v>
      </c>
      <c r="L1038" s="5">
        <f t="shared" si="37"/>
        <v>36</v>
      </c>
      <c r="M1038" s="1" t="s">
        <v>343</v>
      </c>
      <c r="N1038" s="1">
        <v>36</v>
      </c>
      <c r="O1038" s="1" t="s">
        <v>1674</v>
      </c>
      <c r="P1038" s="99">
        <v>108032</v>
      </c>
    </row>
    <row r="1039" spans="1:16" hidden="1" x14ac:dyDescent="0.2">
      <c r="A1039" s="8" t="str">
        <f t="shared" si="36"/>
        <v>SMEDSR00094**C</v>
      </c>
      <c r="B1039" s="1" t="s">
        <v>75</v>
      </c>
      <c r="C1039" s="1" t="s">
        <v>121</v>
      </c>
      <c r="D1039" s="4">
        <f>20.04-0.63</f>
        <v>19.41</v>
      </c>
      <c r="E1039" s="4">
        <f>21.61-0.63</f>
        <v>20.98</v>
      </c>
      <c r="F1039" s="1" t="s">
        <v>322</v>
      </c>
      <c r="G1039" s="5">
        <v>0</v>
      </c>
      <c r="H1039" s="5">
        <v>0</v>
      </c>
      <c r="I1039" s="5">
        <v>104</v>
      </c>
      <c r="J1039" s="5">
        <v>0</v>
      </c>
      <c r="K1039" s="5">
        <v>0</v>
      </c>
      <c r="L1039" s="5">
        <f t="shared" si="37"/>
        <v>104</v>
      </c>
      <c r="M1039" s="1" t="s">
        <v>323</v>
      </c>
      <c r="N1039" s="1">
        <v>104</v>
      </c>
      <c r="O1039" s="1" t="s">
        <v>1674</v>
      </c>
      <c r="P1039" s="99">
        <v>108032</v>
      </c>
    </row>
    <row r="1040" spans="1:16" hidden="1" x14ac:dyDescent="0.2">
      <c r="A1040" s="8" t="str">
        <f t="shared" si="36"/>
        <v>SMEDSR00094**C</v>
      </c>
      <c r="B1040" s="1" t="s">
        <v>75</v>
      </c>
      <c r="C1040" s="1" t="s">
        <v>121</v>
      </c>
      <c r="D1040" s="4">
        <f>21.61-0.63</f>
        <v>20.98</v>
      </c>
      <c r="E1040" s="4">
        <f>21.84-0.63</f>
        <v>21.21</v>
      </c>
      <c r="F1040" s="1" t="s">
        <v>327</v>
      </c>
      <c r="G1040" s="5">
        <v>0</v>
      </c>
      <c r="H1040" s="5">
        <v>0</v>
      </c>
      <c r="I1040" s="5">
        <v>39</v>
      </c>
      <c r="J1040" s="5">
        <v>0</v>
      </c>
      <c r="K1040" s="5">
        <v>0</v>
      </c>
      <c r="L1040" s="5">
        <f t="shared" si="37"/>
        <v>39</v>
      </c>
      <c r="M1040" s="1" t="s">
        <v>343</v>
      </c>
      <c r="N1040" s="1">
        <v>39</v>
      </c>
      <c r="O1040" s="1" t="s">
        <v>1674</v>
      </c>
      <c r="P1040" s="99">
        <v>108032</v>
      </c>
    </row>
    <row r="1041" spans="1:19" hidden="1" x14ac:dyDescent="0.2">
      <c r="A1041" s="8" t="str">
        <f t="shared" si="36"/>
        <v>SMEDSR00094**C</v>
      </c>
      <c r="B1041" s="1" t="s">
        <v>75</v>
      </c>
      <c r="C1041" s="1" t="s">
        <v>121</v>
      </c>
      <c r="D1041" s="4">
        <f>21.84-0.63</f>
        <v>21.21</v>
      </c>
      <c r="E1041" s="4">
        <f>22.01-0.63</f>
        <v>21.380000000000003</v>
      </c>
      <c r="F1041" s="1" t="s">
        <v>322</v>
      </c>
      <c r="G1041" s="5">
        <v>0</v>
      </c>
      <c r="H1041" s="5">
        <v>0</v>
      </c>
      <c r="I1041" s="5">
        <v>6</v>
      </c>
      <c r="J1041" s="5">
        <v>0</v>
      </c>
      <c r="K1041" s="5">
        <v>0</v>
      </c>
      <c r="L1041" s="5">
        <f t="shared" si="37"/>
        <v>6</v>
      </c>
      <c r="M1041" s="1" t="s">
        <v>323</v>
      </c>
      <c r="N1041" s="1">
        <v>6</v>
      </c>
      <c r="O1041" s="1" t="s">
        <v>1674</v>
      </c>
      <c r="P1041" s="99">
        <v>108032</v>
      </c>
    </row>
    <row r="1042" spans="1:19" hidden="1" x14ac:dyDescent="0.2">
      <c r="A1042" s="8" t="str">
        <f t="shared" si="36"/>
        <v>SMEDSR00094**C</v>
      </c>
      <c r="B1042" s="1" t="s">
        <v>75</v>
      </c>
      <c r="C1042" s="1" t="s">
        <v>121</v>
      </c>
      <c r="D1042" s="4">
        <f>22.01-0.63</f>
        <v>21.380000000000003</v>
      </c>
      <c r="E1042" s="4">
        <v>21.56</v>
      </c>
      <c r="F1042" s="1" t="s">
        <v>355</v>
      </c>
      <c r="G1042" s="5">
        <v>16</v>
      </c>
      <c r="H1042" s="5">
        <v>0</v>
      </c>
      <c r="I1042" s="5">
        <v>33</v>
      </c>
      <c r="J1042" s="5">
        <v>0</v>
      </c>
      <c r="K1042" s="5">
        <v>0</v>
      </c>
      <c r="L1042" s="5">
        <f t="shared" si="37"/>
        <v>49</v>
      </c>
      <c r="M1042" s="1" t="s">
        <v>127</v>
      </c>
      <c r="N1042" s="1">
        <v>49</v>
      </c>
      <c r="O1042" s="1" t="s">
        <v>1674</v>
      </c>
      <c r="P1042" s="99">
        <v>108032</v>
      </c>
    </row>
    <row r="1043" spans="1:19" hidden="1" x14ac:dyDescent="0.2">
      <c r="A1043" s="8" t="str">
        <f t="shared" si="36"/>
        <v>SMEDSR00162**C</v>
      </c>
      <c r="B1043" s="1" t="s">
        <v>75</v>
      </c>
      <c r="C1043" s="1" t="s">
        <v>607</v>
      </c>
      <c r="D1043" s="4">
        <v>0</v>
      </c>
      <c r="E1043" s="4">
        <v>1.97</v>
      </c>
      <c r="F1043" s="1" t="s">
        <v>322</v>
      </c>
      <c r="G1043" s="5">
        <v>0</v>
      </c>
      <c r="H1043" s="5">
        <v>0</v>
      </c>
      <c r="I1043" s="5">
        <v>128</v>
      </c>
      <c r="J1043" s="5">
        <v>0</v>
      </c>
      <c r="K1043" s="5">
        <v>0</v>
      </c>
      <c r="L1043" s="5">
        <f t="shared" si="37"/>
        <v>128</v>
      </c>
      <c r="M1043" s="1" t="s">
        <v>131</v>
      </c>
      <c r="N1043" s="1">
        <v>128</v>
      </c>
      <c r="O1043" s="1" t="s">
        <v>1662</v>
      </c>
      <c r="P1043" s="3">
        <v>94399</v>
      </c>
    </row>
    <row r="1044" spans="1:19" hidden="1" x14ac:dyDescent="0.2">
      <c r="A1044" s="8" t="str">
        <f t="shared" si="36"/>
        <v>SMEDSR00162**C</v>
      </c>
      <c r="B1044" s="1" t="s">
        <v>75</v>
      </c>
      <c r="C1044" s="1" t="s">
        <v>607</v>
      </c>
      <c r="D1044" s="4">
        <v>2.97</v>
      </c>
      <c r="E1044" s="4">
        <v>7.51</v>
      </c>
      <c r="F1044" s="1" t="s">
        <v>322</v>
      </c>
      <c r="G1044" s="5">
        <v>0</v>
      </c>
      <c r="H1044" s="5">
        <v>0</v>
      </c>
      <c r="I1044" s="5">
        <v>300</v>
      </c>
      <c r="J1044" s="5">
        <v>0</v>
      </c>
      <c r="K1044" s="5">
        <v>0</v>
      </c>
      <c r="L1044" s="5">
        <f t="shared" si="37"/>
        <v>300</v>
      </c>
      <c r="M1044" s="1" t="s">
        <v>323</v>
      </c>
      <c r="N1044" s="1">
        <v>300</v>
      </c>
      <c r="O1044" s="1" t="s">
        <v>1660</v>
      </c>
      <c r="P1044" s="3">
        <v>105561</v>
      </c>
      <c r="Q1044" s="96">
        <v>110134</v>
      </c>
      <c r="S1044" s="96" t="s">
        <v>1677</v>
      </c>
    </row>
    <row r="1045" spans="1:19" hidden="1" x14ac:dyDescent="0.2">
      <c r="A1045" s="8" t="str">
        <f t="shared" si="36"/>
        <v>SMEDSR00162**C</v>
      </c>
      <c r="B1045" s="1" t="s">
        <v>75</v>
      </c>
      <c r="C1045" s="1" t="s">
        <v>607</v>
      </c>
      <c r="D1045" s="4">
        <v>7.51</v>
      </c>
      <c r="E1045" s="4">
        <v>7.91</v>
      </c>
      <c r="F1045" s="1" t="s">
        <v>334</v>
      </c>
      <c r="G1045" s="5">
        <v>16</v>
      </c>
      <c r="H1045" s="5">
        <v>0</v>
      </c>
      <c r="I1045" s="5">
        <v>25</v>
      </c>
      <c r="J1045" s="5">
        <v>0</v>
      </c>
      <c r="K1045" s="5">
        <v>0</v>
      </c>
      <c r="L1045" s="5">
        <f t="shared" si="37"/>
        <v>41</v>
      </c>
      <c r="M1045" s="1" t="s">
        <v>107</v>
      </c>
      <c r="N1045" s="1">
        <v>54</v>
      </c>
      <c r="O1045" s="1" t="s">
        <v>1660</v>
      </c>
      <c r="P1045" s="3">
        <v>105561</v>
      </c>
      <c r="Q1045" s="96">
        <v>110134</v>
      </c>
      <c r="S1045" s="96" t="s">
        <v>1677</v>
      </c>
    </row>
    <row r="1046" spans="1:19" hidden="1" x14ac:dyDescent="0.2">
      <c r="A1046" s="8" t="str">
        <f t="shared" si="36"/>
        <v>SMEDSR00162**C</v>
      </c>
      <c r="B1046" s="1" t="s">
        <v>75</v>
      </c>
      <c r="C1046" s="1" t="s">
        <v>607</v>
      </c>
      <c r="D1046" s="4">
        <v>7.91</v>
      </c>
      <c r="E1046" s="4">
        <v>10.119999999999999</v>
      </c>
      <c r="F1046" s="1" t="s">
        <v>322</v>
      </c>
      <c r="G1046" s="5">
        <v>0</v>
      </c>
      <c r="H1046" s="5">
        <v>0</v>
      </c>
      <c r="I1046" s="5">
        <v>149</v>
      </c>
      <c r="J1046" s="5">
        <v>0</v>
      </c>
      <c r="K1046" s="5">
        <v>0</v>
      </c>
      <c r="L1046" s="5">
        <f t="shared" si="37"/>
        <v>149</v>
      </c>
      <c r="M1046" s="1" t="s">
        <v>323</v>
      </c>
      <c r="N1046" s="1">
        <v>143</v>
      </c>
      <c r="O1046" s="1" t="s">
        <v>1660</v>
      </c>
      <c r="P1046" s="3">
        <v>105561</v>
      </c>
      <c r="Q1046" s="96">
        <v>110134</v>
      </c>
      <c r="S1046" s="96" t="s">
        <v>1677</v>
      </c>
    </row>
    <row r="1047" spans="1:19" hidden="1" x14ac:dyDescent="0.2">
      <c r="A1047" s="8" t="str">
        <f t="shared" si="36"/>
        <v>SMEDSR00162**C</v>
      </c>
      <c r="B1047" s="1" t="s">
        <v>75</v>
      </c>
      <c r="C1047" s="1" t="s">
        <v>607</v>
      </c>
      <c r="D1047" s="4">
        <v>10.119999999999999</v>
      </c>
      <c r="E1047" s="4">
        <v>10.36</v>
      </c>
      <c r="F1047" s="1" t="s">
        <v>327</v>
      </c>
      <c r="G1047" s="5">
        <v>0</v>
      </c>
      <c r="H1047" s="5">
        <v>0</v>
      </c>
      <c r="I1047" s="5">
        <v>40</v>
      </c>
      <c r="J1047" s="5">
        <v>0</v>
      </c>
      <c r="K1047" s="5">
        <v>0</v>
      </c>
      <c r="L1047" s="5">
        <f t="shared" si="37"/>
        <v>40</v>
      </c>
      <c r="M1047" s="1" t="s">
        <v>347</v>
      </c>
      <c r="N1047" s="1">
        <v>40</v>
      </c>
      <c r="O1047" s="1" t="s">
        <v>1660</v>
      </c>
      <c r="P1047" s="3">
        <v>105561</v>
      </c>
      <c r="Q1047" s="96">
        <v>110134</v>
      </c>
      <c r="S1047" s="96" t="s">
        <v>1677</v>
      </c>
    </row>
    <row r="1048" spans="1:19" hidden="1" x14ac:dyDescent="0.2">
      <c r="A1048" s="8" t="str">
        <f t="shared" si="36"/>
        <v>SMEDSR00162**C</v>
      </c>
      <c r="B1048" s="1" t="s">
        <v>75</v>
      </c>
      <c r="C1048" s="1" t="s">
        <v>607</v>
      </c>
      <c r="D1048" s="4">
        <v>10.36</v>
      </c>
      <c r="E1048" s="4">
        <v>12.34</v>
      </c>
      <c r="F1048" s="1" t="s">
        <v>322</v>
      </c>
      <c r="G1048" s="5">
        <v>0</v>
      </c>
      <c r="H1048" s="5">
        <v>0</v>
      </c>
      <c r="I1048" s="5">
        <v>134</v>
      </c>
      <c r="J1048" s="5">
        <v>0</v>
      </c>
      <c r="K1048" s="5">
        <v>0</v>
      </c>
      <c r="L1048" s="5">
        <f t="shared" si="37"/>
        <v>134</v>
      </c>
      <c r="M1048" s="1" t="s">
        <v>323</v>
      </c>
      <c r="N1048" s="1">
        <v>134</v>
      </c>
      <c r="O1048" s="1" t="s">
        <v>1660</v>
      </c>
      <c r="P1048" s="3">
        <v>105561</v>
      </c>
      <c r="Q1048" s="96">
        <v>110134</v>
      </c>
      <c r="S1048" s="96" t="s">
        <v>1677</v>
      </c>
    </row>
    <row r="1049" spans="1:19" hidden="1" x14ac:dyDescent="0.2">
      <c r="A1049" s="8" t="str">
        <f t="shared" si="36"/>
        <v>SMEDSR00162**C</v>
      </c>
      <c r="B1049" s="1" t="s">
        <v>75</v>
      </c>
      <c r="C1049" s="1" t="s">
        <v>607</v>
      </c>
      <c r="D1049" s="4">
        <v>12.34</v>
      </c>
      <c r="E1049" s="4">
        <v>12.43</v>
      </c>
      <c r="F1049" s="1" t="s">
        <v>334</v>
      </c>
      <c r="G1049" s="5">
        <v>16</v>
      </c>
      <c r="H1049" s="5">
        <v>0</v>
      </c>
      <c r="I1049" s="5">
        <v>11</v>
      </c>
      <c r="J1049" s="5">
        <v>0</v>
      </c>
      <c r="K1049" s="5">
        <v>0</v>
      </c>
      <c r="L1049" s="5">
        <f t="shared" si="37"/>
        <v>27</v>
      </c>
      <c r="M1049" s="1" t="s">
        <v>132</v>
      </c>
      <c r="N1049" s="1">
        <v>27</v>
      </c>
      <c r="O1049" s="1" t="s">
        <v>1660</v>
      </c>
      <c r="P1049" s="3">
        <v>105561</v>
      </c>
      <c r="Q1049" s="96">
        <v>110134</v>
      </c>
      <c r="S1049" s="96" t="s">
        <v>1677</v>
      </c>
    </row>
    <row r="1050" spans="1:19" hidden="1" x14ac:dyDescent="0.2">
      <c r="A1050" s="8" t="str">
        <f t="shared" ref="A1050:A1113" si="38">"S"&amp;B1050&amp;MID(C1050,1,2)&amp;"00"&amp;MID(C1050,4,3)&amp;"**C"</f>
        <v>SMEDSR00162**C</v>
      </c>
      <c r="B1050" s="1" t="s">
        <v>75</v>
      </c>
      <c r="C1050" s="1" t="s">
        <v>607</v>
      </c>
      <c r="D1050" s="4">
        <v>13.01</v>
      </c>
      <c r="E1050" s="4">
        <v>13.21</v>
      </c>
      <c r="F1050" s="1" t="s">
        <v>334</v>
      </c>
      <c r="G1050" s="5">
        <v>16</v>
      </c>
      <c r="H1050" s="5">
        <v>0</v>
      </c>
      <c r="I1050" s="5">
        <v>11</v>
      </c>
      <c r="J1050" s="5">
        <v>0</v>
      </c>
      <c r="K1050" s="5">
        <v>0</v>
      </c>
      <c r="L1050" s="5">
        <f t="shared" si="37"/>
        <v>27</v>
      </c>
      <c r="M1050" s="1" t="s">
        <v>133</v>
      </c>
      <c r="N1050" s="1">
        <v>27</v>
      </c>
      <c r="O1050" s="1" t="s">
        <v>1662</v>
      </c>
      <c r="P1050" s="3">
        <v>105458</v>
      </c>
      <c r="Q1050" s="99"/>
    </row>
    <row r="1051" spans="1:19" hidden="1" x14ac:dyDescent="0.2">
      <c r="A1051" s="8" t="str">
        <f t="shared" si="38"/>
        <v>SMEDSR00162**C</v>
      </c>
      <c r="B1051" s="1" t="s">
        <v>75</v>
      </c>
      <c r="C1051" s="1" t="s">
        <v>607</v>
      </c>
      <c r="D1051" s="4">
        <v>13.21</v>
      </c>
      <c r="E1051" s="4">
        <v>14.82</v>
      </c>
      <c r="F1051" s="1" t="s">
        <v>322</v>
      </c>
      <c r="G1051" s="5">
        <v>0</v>
      </c>
      <c r="H1051" s="5">
        <v>0</v>
      </c>
      <c r="I1051" s="5">
        <v>107</v>
      </c>
      <c r="J1051" s="5">
        <v>10</v>
      </c>
      <c r="K1051" s="5">
        <v>0</v>
      </c>
      <c r="L1051" s="5">
        <f t="shared" si="37"/>
        <v>117</v>
      </c>
      <c r="M1051" s="1" t="s">
        <v>323</v>
      </c>
      <c r="N1051" s="1">
        <v>107</v>
      </c>
      <c r="O1051" s="1" t="s">
        <v>1662</v>
      </c>
      <c r="P1051" s="3">
        <v>105458</v>
      </c>
      <c r="Q1051" s="99"/>
    </row>
    <row r="1052" spans="1:19" hidden="1" x14ac:dyDescent="0.2">
      <c r="A1052" s="8" t="str">
        <f t="shared" si="38"/>
        <v>SMEDSR00162**C</v>
      </c>
      <c r="B1052" s="1" t="s">
        <v>75</v>
      </c>
      <c r="C1052" s="1" t="s">
        <v>607</v>
      </c>
      <c r="D1052" s="4">
        <v>14.82</v>
      </c>
      <c r="E1052" s="4">
        <v>15.14</v>
      </c>
      <c r="F1052" s="1" t="s">
        <v>334</v>
      </c>
      <c r="G1052" s="5">
        <v>32</v>
      </c>
      <c r="H1052" s="5">
        <v>0</v>
      </c>
      <c r="I1052" s="5">
        <v>22</v>
      </c>
      <c r="J1052" s="5">
        <v>0</v>
      </c>
      <c r="K1052" s="5">
        <v>0</v>
      </c>
      <c r="L1052" s="5">
        <f t="shared" si="37"/>
        <v>54</v>
      </c>
      <c r="M1052" s="1" t="s">
        <v>134</v>
      </c>
      <c r="N1052" s="1">
        <v>54</v>
      </c>
      <c r="O1052" s="1" t="s">
        <v>1662</v>
      </c>
      <c r="P1052" s="3">
        <v>105458</v>
      </c>
      <c r="Q1052" s="99"/>
    </row>
    <row r="1053" spans="1:19" hidden="1" x14ac:dyDescent="0.2">
      <c r="A1053" s="8" t="str">
        <f t="shared" si="38"/>
        <v>SMEDSR00162**C</v>
      </c>
      <c r="B1053" s="1" t="s">
        <v>75</v>
      </c>
      <c r="C1053" s="1" t="s">
        <v>607</v>
      </c>
      <c r="D1053" s="4">
        <v>15.14</v>
      </c>
      <c r="E1053" s="4">
        <v>16.62</v>
      </c>
      <c r="F1053" s="1" t="s">
        <v>322</v>
      </c>
      <c r="G1053" s="5">
        <v>0</v>
      </c>
      <c r="H1053" s="5">
        <v>0</v>
      </c>
      <c r="I1053" s="5">
        <f>(E1053-D1053)*66</f>
        <v>97.680000000000035</v>
      </c>
      <c r="J1053" s="5">
        <v>0</v>
      </c>
      <c r="K1053" s="5">
        <v>0</v>
      </c>
      <c r="L1053" s="5">
        <f t="shared" si="37"/>
        <v>97.680000000000035</v>
      </c>
      <c r="M1053" s="1" t="s">
        <v>323</v>
      </c>
      <c r="N1053" s="1">
        <v>98</v>
      </c>
      <c r="O1053" s="1" t="s">
        <v>1662</v>
      </c>
      <c r="P1053" s="3">
        <v>105458</v>
      </c>
      <c r="Q1053" s="99"/>
    </row>
    <row r="1054" spans="1:19" hidden="1" x14ac:dyDescent="0.2">
      <c r="A1054" s="8" t="str">
        <f t="shared" si="38"/>
        <v>SMEDSR00162**C</v>
      </c>
      <c r="B1054" s="1" t="s">
        <v>75</v>
      </c>
      <c r="C1054" s="1" t="s">
        <v>607</v>
      </c>
      <c r="D1054" s="4">
        <v>16.62</v>
      </c>
      <c r="E1054" s="4">
        <v>16.75</v>
      </c>
      <c r="F1054" s="1" t="s">
        <v>334</v>
      </c>
      <c r="G1054" s="5">
        <v>16</v>
      </c>
      <c r="H1054" s="5">
        <v>0</v>
      </c>
      <c r="I1054" s="5">
        <v>11</v>
      </c>
      <c r="J1054" s="5">
        <v>0</v>
      </c>
      <c r="K1054" s="5">
        <v>0</v>
      </c>
      <c r="L1054" s="5">
        <f t="shared" si="37"/>
        <v>27</v>
      </c>
      <c r="M1054" s="1" t="s">
        <v>135</v>
      </c>
      <c r="N1054" s="1">
        <v>27</v>
      </c>
      <c r="O1054" s="1" t="s">
        <v>1662</v>
      </c>
      <c r="P1054" s="3">
        <v>105458</v>
      </c>
      <c r="Q1054" s="99"/>
    </row>
    <row r="1055" spans="1:19" hidden="1" x14ac:dyDescent="0.2">
      <c r="A1055" s="8" t="str">
        <f t="shared" si="38"/>
        <v>SMEDSR00162**C</v>
      </c>
      <c r="B1055" s="1" t="s">
        <v>75</v>
      </c>
      <c r="C1055" s="1" t="s">
        <v>607</v>
      </c>
      <c r="D1055" s="4">
        <v>17.239999999999998</v>
      </c>
      <c r="E1055" s="4">
        <v>17.440000000000001</v>
      </c>
      <c r="F1055" s="1" t="s">
        <v>334</v>
      </c>
      <c r="G1055" s="5">
        <v>16</v>
      </c>
      <c r="H1055" s="5">
        <v>0</v>
      </c>
      <c r="I1055" s="5">
        <v>11</v>
      </c>
      <c r="J1055" s="5">
        <v>0</v>
      </c>
      <c r="K1055" s="5">
        <v>0</v>
      </c>
      <c r="L1055" s="5">
        <f t="shared" si="37"/>
        <v>27</v>
      </c>
      <c r="M1055" s="1" t="s">
        <v>136</v>
      </c>
      <c r="N1055" s="1">
        <v>27</v>
      </c>
      <c r="O1055" s="1" t="s">
        <v>1662</v>
      </c>
      <c r="P1055" s="3">
        <v>115158</v>
      </c>
      <c r="Q1055" s="3"/>
    </row>
    <row r="1056" spans="1:19" hidden="1" x14ac:dyDescent="0.2">
      <c r="A1056" s="8" t="str">
        <f t="shared" si="38"/>
        <v>SMEDSR00162**C</v>
      </c>
      <c r="B1056" s="1" t="s">
        <v>75</v>
      </c>
      <c r="C1056" s="1" t="s">
        <v>607</v>
      </c>
      <c r="D1056" s="4">
        <v>17.440000000000001</v>
      </c>
      <c r="E1056" s="4">
        <v>18.5</v>
      </c>
      <c r="F1056" s="1" t="s">
        <v>322</v>
      </c>
      <c r="G1056" s="5">
        <v>0</v>
      </c>
      <c r="H1056" s="5">
        <v>0</v>
      </c>
      <c r="I1056" s="5">
        <v>66</v>
      </c>
      <c r="J1056" s="5">
        <v>0</v>
      </c>
      <c r="K1056" s="5">
        <v>0</v>
      </c>
      <c r="L1056" s="5">
        <f t="shared" si="37"/>
        <v>66</v>
      </c>
      <c r="M1056" s="1" t="s">
        <v>323</v>
      </c>
      <c r="N1056" s="1">
        <v>66</v>
      </c>
      <c r="O1056" s="1" t="s">
        <v>1662</v>
      </c>
      <c r="P1056" s="3">
        <v>115158</v>
      </c>
      <c r="Q1056" s="3"/>
    </row>
    <row r="1057" spans="1:17" hidden="1" x14ac:dyDescent="0.2">
      <c r="A1057" s="8" t="str">
        <f t="shared" si="38"/>
        <v>SMEDSR00162**C</v>
      </c>
      <c r="B1057" s="1" t="s">
        <v>75</v>
      </c>
      <c r="C1057" s="1" t="s">
        <v>607</v>
      </c>
      <c r="D1057" s="4">
        <v>18.5</v>
      </c>
      <c r="E1057" s="4">
        <v>18.899999999999999</v>
      </c>
      <c r="F1057" s="1" t="s">
        <v>334</v>
      </c>
      <c r="G1057" s="5">
        <v>32</v>
      </c>
      <c r="H1057" s="5">
        <v>0</v>
      </c>
      <c r="I1057" s="5">
        <v>22</v>
      </c>
      <c r="J1057" s="5">
        <v>0</v>
      </c>
      <c r="K1057" s="5">
        <v>0</v>
      </c>
      <c r="L1057" s="5">
        <f t="shared" si="37"/>
        <v>54</v>
      </c>
      <c r="M1057" s="1" t="s">
        <v>108</v>
      </c>
      <c r="N1057" s="1">
        <v>54</v>
      </c>
      <c r="O1057" s="1" t="s">
        <v>1662</v>
      </c>
      <c r="P1057" s="3">
        <v>115158</v>
      </c>
      <c r="Q1057" s="3"/>
    </row>
    <row r="1058" spans="1:17" hidden="1" x14ac:dyDescent="0.2">
      <c r="A1058" s="8" t="str">
        <f t="shared" si="38"/>
        <v>SMEDSR00162**C</v>
      </c>
      <c r="B1058" s="1" t="s">
        <v>75</v>
      </c>
      <c r="C1058" s="1" t="s">
        <v>607</v>
      </c>
      <c r="D1058" s="4">
        <v>18.899999999999999</v>
      </c>
      <c r="E1058" s="4">
        <v>20.05</v>
      </c>
      <c r="F1058" s="1" t="s">
        <v>322</v>
      </c>
      <c r="G1058" s="5">
        <v>0</v>
      </c>
      <c r="H1058" s="5">
        <v>0</v>
      </c>
      <c r="I1058" s="5">
        <v>76</v>
      </c>
      <c r="J1058" s="5">
        <v>0</v>
      </c>
      <c r="K1058" s="5">
        <v>0</v>
      </c>
      <c r="L1058" s="5">
        <f t="shared" si="37"/>
        <v>76</v>
      </c>
      <c r="M1058" s="1" t="s">
        <v>323</v>
      </c>
      <c r="N1058" s="1">
        <v>76</v>
      </c>
      <c r="O1058" s="1" t="s">
        <v>1662</v>
      </c>
      <c r="P1058" s="3">
        <v>115158</v>
      </c>
      <c r="Q1058" s="3"/>
    </row>
    <row r="1059" spans="1:17" hidden="1" x14ac:dyDescent="0.2">
      <c r="A1059" s="8" t="str">
        <f t="shared" si="38"/>
        <v>SMEDSR00162**C</v>
      </c>
      <c r="B1059" s="1" t="s">
        <v>75</v>
      </c>
      <c r="C1059" s="1" t="s">
        <v>607</v>
      </c>
      <c r="D1059" s="4">
        <v>20.05</v>
      </c>
      <c r="E1059" s="4">
        <v>20.39</v>
      </c>
      <c r="F1059" s="1" t="s">
        <v>324</v>
      </c>
      <c r="G1059" s="5">
        <v>32</v>
      </c>
      <c r="H1059" s="5">
        <v>0</v>
      </c>
      <c r="I1059" s="5">
        <v>22</v>
      </c>
      <c r="J1059" s="5">
        <v>0</v>
      </c>
      <c r="K1059" s="5">
        <v>0</v>
      </c>
      <c r="L1059" s="5">
        <f t="shared" si="37"/>
        <v>54</v>
      </c>
      <c r="M1059" s="1" t="s">
        <v>137</v>
      </c>
      <c r="N1059" s="1">
        <v>54</v>
      </c>
      <c r="O1059" s="1" t="s">
        <v>1662</v>
      </c>
      <c r="P1059" s="3">
        <v>115158</v>
      </c>
      <c r="Q1059" s="3"/>
    </row>
    <row r="1060" spans="1:17" hidden="1" x14ac:dyDescent="0.2">
      <c r="A1060" s="8" t="str">
        <f t="shared" si="38"/>
        <v>SMEDSR00162**C</v>
      </c>
      <c r="B1060" s="1" t="s">
        <v>75</v>
      </c>
      <c r="C1060" s="1" t="s">
        <v>607</v>
      </c>
      <c r="D1060" s="4">
        <v>20.39</v>
      </c>
      <c r="E1060" s="4">
        <v>20.59</v>
      </c>
      <c r="F1060" s="1" t="s">
        <v>327</v>
      </c>
      <c r="G1060" s="5">
        <v>0</v>
      </c>
      <c r="H1060" s="5">
        <v>0</v>
      </c>
      <c r="I1060" s="5">
        <v>29</v>
      </c>
      <c r="J1060" s="5">
        <v>0</v>
      </c>
      <c r="K1060" s="5">
        <v>0</v>
      </c>
      <c r="L1060" s="5">
        <f t="shared" si="37"/>
        <v>29</v>
      </c>
      <c r="M1060" s="1" t="s">
        <v>138</v>
      </c>
      <c r="N1060" s="1">
        <v>29</v>
      </c>
      <c r="O1060" s="1" t="s">
        <v>1662</v>
      </c>
      <c r="P1060" s="3">
        <v>115158</v>
      </c>
      <c r="Q1060" s="3"/>
    </row>
    <row r="1061" spans="1:17" hidden="1" x14ac:dyDescent="0.2">
      <c r="A1061" s="8" t="str">
        <f t="shared" si="38"/>
        <v>SMEDSR00162**C</v>
      </c>
      <c r="B1061" s="1" t="s">
        <v>75</v>
      </c>
      <c r="C1061" s="1" t="s">
        <v>607</v>
      </c>
      <c r="D1061" s="4">
        <v>20.59</v>
      </c>
      <c r="E1061" s="4">
        <v>21.01</v>
      </c>
      <c r="F1061" s="1" t="s">
        <v>322</v>
      </c>
      <c r="G1061" s="5">
        <v>0</v>
      </c>
      <c r="H1061" s="5">
        <v>0</v>
      </c>
      <c r="I1061" s="5">
        <v>26</v>
      </c>
      <c r="J1061" s="5">
        <v>0</v>
      </c>
      <c r="K1061" s="5">
        <v>0</v>
      </c>
      <c r="L1061" s="5">
        <f t="shared" si="37"/>
        <v>26</v>
      </c>
      <c r="M1061" s="1" t="s">
        <v>323</v>
      </c>
      <c r="N1061" s="1">
        <v>26</v>
      </c>
      <c r="O1061" s="1" t="s">
        <v>1662</v>
      </c>
      <c r="P1061" s="3">
        <v>115158</v>
      </c>
      <c r="Q1061" s="3"/>
    </row>
    <row r="1062" spans="1:17" hidden="1" x14ac:dyDescent="0.2">
      <c r="A1062" s="8" t="str">
        <f t="shared" si="38"/>
        <v>SMEDSR00162**C</v>
      </c>
      <c r="B1062" s="1" t="s">
        <v>75</v>
      </c>
      <c r="C1062" s="1" t="s">
        <v>607</v>
      </c>
      <c r="D1062" s="4">
        <v>21.01</v>
      </c>
      <c r="E1062" s="4">
        <v>21.23</v>
      </c>
      <c r="F1062" s="1" t="s">
        <v>327</v>
      </c>
      <c r="G1062" s="5">
        <v>0</v>
      </c>
      <c r="H1062" s="5">
        <v>0</v>
      </c>
      <c r="I1062" s="5">
        <v>33</v>
      </c>
      <c r="J1062" s="5">
        <v>0</v>
      </c>
      <c r="K1062" s="5">
        <v>0</v>
      </c>
      <c r="L1062" s="5">
        <f t="shared" si="37"/>
        <v>33</v>
      </c>
      <c r="M1062" s="1" t="s">
        <v>139</v>
      </c>
      <c r="N1062" s="1">
        <v>33</v>
      </c>
      <c r="O1062" s="1" t="s">
        <v>1662</v>
      </c>
      <c r="P1062" s="3">
        <v>115158</v>
      </c>
      <c r="Q1062" s="3"/>
    </row>
    <row r="1063" spans="1:17" hidden="1" x14ac:dyDescent="0.2">
      <c r="A1063" s="8" t="str">
        <f t="shared" si="38"/>
        <v>SMEDSR00162**C</v>
      </c>
      <c r="B1063" s="1" t="s">
        <v>75</v>
      </c>
      <c r="C1063" s="1" t="s">
        <v>607</v>
      </c>
      <c r="D1063" s="4">
        <v>21.23</v>
      </c>
      <c r="E1063" s="4">
        <v>21.58</v>
      </c>
      <c r="F1063" s="1" t="s">
        <v>322</v>
      </c>
      <c r="G1063" s="5">
        <v>0</v>
      </c>
      <c r="H1063" s="5">
        <v>0</v>
      </c>
      <c r="I1063" s="5">
        <v>24</v>
      </c>
      <c r="J1063" s="5">
        <v>0</v>
      </c>
      <c r="K1063" s="5">
        <v>0</v>
      </c>
      <c r="L1063" s="5">
        <f t="shared" si="37"/>
        <v>24</v>
      </c>
      <c r="M1063" s="1" t="s">
        <v>323</v>
      </c>
      <c r="N1063" s="1">
        <v>24</v>
      </c>
      <c r="O1063" s="1" t="s">
        <v>1662</v>
      </c>
      <c r="P1063" s="3">
        <v>115158</v>
      </c>
      <c r="Q1063" s="3"/>
    </row>
    <row r="1064" spans="1:17" hidden="1" x14ac:dyDescent="0.2">
      <c r="A1064" s="8" t="str">
        <f t="shared" si="38"/>
        <v>SMEDSR00162**C</v>
      </c>
      <c r="B1064" s="1" t="s">
        <v>75</v>
      </c>
      <c r="C1064" s="1" t="s">
        <v>607</v>
      </c>
      <c r="D1064" s="4">
        <v>21.58</v>
      </c>
      <c r="E1064" s="4">
        <v>21.8</v>
      </c>
      <c r="F1064" s="1" t="s">
        <v>327</v>
      </c>
      <c r="G1064" s="5">
        <v>0</v>
      </c>
      <c r="H1064" s="5">
        <v>0</v>
      </c>
      <c r="I1064" s="5">
        <v>42</v>
      </c>
      <c r="J1064" s="5">
        <v>0</v>
      </c>
      <c r="K1064" s="5">
        <v>0</v>
      </c>
      <c r="L1064" s="5">
        <f t="shared" si="37"/>
        <v>42</v>
      </c>
      <c r="M1064" s="1" t="s">
        <v>139</v>
      </c>
      <c r="N1064" s="1">
        <v>42</v>
      </c>
      <c r="O1064" s="1" t="s">
        <v>1662</v>
      </c>
      <c r="P1064" s="3">
        <v>115158</v>
      </c>
      <c r="Q1064" s="3"/>
    </row>
    <row r="1065" spans="1:17" hidden="1" x14ac:dyDescent="0.2">
      <c r="A1065" s="8" t="str">
        <f t="shared" si="38"/>
        <v>SMEDSR00162**C</v>
      </c>
      <c r="B1065" s="1" t="s">
        <v>75</v>
      </c>
      <c r="C1065" s="1" t="s">
        <v>607</v>
      </c>
      <c r="D1065" s="4">
        <v>21.8</v>
      </c>
      <c r="E1065" s="4">
        <v>22</v>
      </c>
      <c r="F1065" s="1" t="s">
        <v>322</v>
      </c>
      <c r="G1065" s="5">
        <v>0</v>
      </c>
      <c r="H1065" s="5">
        <v>0</v>
      </c>
      <c r="I1065" s="5">
        <v>11</v>
      </c>
      <c r="J1065" s="5">
        <v>0</v>
      </c>
      <c r="K1065" s="5">
        <v>0</v>
      </c>
      <c r="L1065" s="5">
        <f t="shared" si="37"/>
        <v>11</v>
      </c>
      <c r="M1065" s="1" t="s">
        <v>323</v>
      </c>
      <c r="N1065" s="1">
        <v>11</v>
      </c>
      <c r="O1065" s="1" t="s">
        <v>1662</v>
      </c>
      <c r="P1065" s="3">
        <v>115158</v>
      </c>
      <c r="Q1065" s="3"/>
    </row>
    <row r="1066" spans="1:17" hidden="1" x14ac:dyDescent="0.2">
      <c r="A1066" s="8" t="str">
        <f t="shared" si="38"/>
        <v>SMEDSR00162**C</v>
      </c>
      <c r="B1066" s="1" t="s">
        <v>75</v>
      </c>
      <c r="C1066" s="1" t="s">
        <v>607</v>
      </c>
      <c r="D1066" s="4">
        <v>22</v>
      </c>
      <c r="E1066" s="4">
        <v>22.31</v>
      </c>
      <c r="F1066" s="1" t="s">
        <v>327</v>
      </c>
      <c r="G1066" s="5">
        <v>0</v>
      </c>
      <c r="H1066" s="5">
        <v>0</v>
      </c>
      <c r="I1066" s="5">
        <v>55</v>
      </c>
      <c r="J1066" s="5">
        <v>0</v>
      </c>
      <c r="K1066" s="5">
        <v>0</v>
      </c>
      <c r="L1066" s="5">
        <f t="shared" si="37"/>
        <v>55</v>
      </c>
      <c r="M1066" s="1" t="s">
        <v>140</v>
      </c>
      <c r="N1066" s="1">
        <v>55</v>
      </c>
      <c r="O1066" s="1" t="s">
        <v>1662</v>
      </c>
      <c r="P1066" s="3">
        <v>115158</v>
      </c>
      <c r="Q1066" s="3"/>
    </row>
    <row r="1067" spans="1:17" hidden="1" x14ac:dyDescent="0.2">
      <c r="A1067" s="8" t="str">
        <f t="shared" si="38"/>
        <v>SMEDSR00162**C</v>
      </c>
      <c r="B1067" s="1" t="s">
        <v>75</v>
      </c>
      <c r="C1067" s="1" t="s">
        <v>607</v>
      </c>
      <c r="D1067" s="4">
        <v>22.31</v>
      </c>
      <c r="E1067" s="4">
        <v>24.16</v>
      </c>
      <c r="F1067" s="1" t="s">
        <v>322</v>
      </c>
      <c r="G1067" s="5">
        <v>0</v>
      </c>
      <c r="H1067" s="5">
        <v>0</v>
      </c>
      <c r="I1067" s="5">
        <v>117</v>
      </c>
      <c r="J1067" s="5">
        <v>0</v>
      </c>
      <c r="K1067" s="5">
        <v>0</v>
      </c>
      <c r="L1067" s="5">
        <f t="shared" si="37"/>
        <v>117</v>
      </c>
      <c r="M1067" s="1" t="s">
        <v>323</v>
      </c>
      <c r="N1067" s="1">
        <v>117</v>
      </c>
      <c r="O1067" s="1" t="s">
        <v>1662</v>
      </c>
      <c r="P1067" s="3">
        <v>115158</v>
      </c>
      <c r="Q1067" s="3"/>
    </row>
    <row r="1068" spans="1:17" hidden="1" x14ac:dyDescent="0.2">
      <c r="A1068" s="8" t="str">
        <f t="shared" si="38"/>
        <v>SMEDSR00162**C</v>
      </c>
      <c r="B1068" s="1" t="s">
        <v>75</v>
      </c>
      <c r="C1068" s="1" t="s">
        <v>607</v>
      </c>
      <c r="D1068" s="4">
        <v>24.16</v>
      </c>
      <c r="E1068" s="4">
        <v>24.28</v>
      </c>
      <c r="F1068" s="1" t="s">
        <v>334</v>
      </c>
      <c r="G1068" s="5">
        <v>16</v>
      </c>
      <c r="H1068" s="5">
        <v>0</v>
      </c>
      <c r="I1068" s="5">
        <v>11</v>
      </c>
      <c r="J1068" s="5">
        <v>0</v>
      </c>
      <c r="K1068" s="5">
        <v>0</v>
      </c>
      <c r="L1068" s="5">
        <f t="shared" si="37"/>
        <v>27</v>
      </c>
      <c r="M1068" s="1" t="s">
        <v>668</v>
      </c>
      <c r="N1068" s="1">
        <v>27</v>
      </c>
      <c r="O1068" s="1" t="s">
        <v>1675</v>
      </c>
      <c r="P1068" s="96">
        <v>117722</v>
      </c>
    </row>
    <row r="1069" spans="1:17" hidden="1" x14ac:dyDescent="0.2">
      <c r="A1069" s="8" t="str">
        <f t="shared" si="38"/>
        <v>SMEDSR00162**C</v>
      </c>
      <c r="B1069" s="1" t="s">
        <v>75</v>
      </c>
      <c r="C1069" s="1" t="s">
        <v>607</v>
      </c>
      <c r="D1069" s="4">
        <v>24.36</v>
      </c>
      <c r="E1069" s="4">
        <v>24.56</v>
      </c>
      <c r="F1069" s="1" t="s">
        <v>334</v>
      </c>
      <c r="G1069" s="5">
        <v>16</v>
      </c>
      <c r="H1069" s="5">
        <v>0</v>
      </c>
      <c r="I1069" s="5">
        <v>11</v>
      </c>
      <c r="J1069" s="5">
        <v>0</v>
      </c>
      <c r="K1069" s="5">
        <v>0</v>
      </c>
      <c r="L1069" s="5">
        <f t="shared" si="37"/>
        <v>27</v>
      </c>
      <c r="M1069" s="1" t="s">
        <v>668</v>
      </c>
      <c r="N1069" s="1">
        <v>27</v>
      </c>
      <c r="O1069" s="1" t="s">
        <v>1675</v>
      </c>
      <c r="P1069" s="96">
        <v>117722</v>
      </c>
    </row>
    <row r="1070" spans="1:17" hidden="1" x14ac:dyDescent="0.2">
      <c r="A1070" s="8" t="str">
        <f t="shared" si="38"/>
        <v>SMEDSR00162**C</v>
      </c>
      <c r="B1070" s="1" t="s">
        <v>75</v>
      </c>
      <c r="C1070" s="1" t="s">
        <v>607</v>
      </c>
      <c r="D1070" s="4">
        <v>24.56</v>
      </c>
      <c r="E1070" s="4">
        <v>25.17</v>
      </c>
      <c r="F1070" s="1" t="s">
        <v>322</v>
      </c>
      <c r="G1070" s="5">
        <v>0</v>
      </c>
      <c r="H1070" s="5">
        <v>0</v>
      </c>
      <c r="I1070" s="5">
        <v>40</v>
      </c>
      <c r="J1070" s="5">
        <v>0</v>
      </c>
      <c r="K1070" s="5">
        <v>0</v>
      </c>
      <c r="L1070" s="5">
        <f t="shared" si="37"/>
        <v>40</v>
      </c>
      <c r="M1070" s="1" t="s">
        <v>323</v>
      </c>
      <c r="N1070" s="1">
        <v>40</v>
      </c>
      <c r="O1070" s="1" t="s">
        <v>1675</v>
      </c>
      <c r="P1070" s="96">
        <v>117722</v>
      </c>
    </row>
    <row r="1071" spans="1:17" hidden="1" x14ac:dyDescent="0.2">
      <c r="A1071" s="8" t="str">
        <f t="shared" si="38"/>
        <v>SMEDSR00162**C</v>
      </c>
      <c r="B1071" s="1" t="s">
        <v>75</v>
      </c>
      <c r="C1071" s="1" t="s">
        <v>607</v>
      </c>
      <c r="D1071" s="4">
        <v>25.17</v>
      </c>
      <c r="E1071" s="4">
        <v>25.41</v>
      </c>
      <c r="F1071" s="1" t="s">
        <v>329</v>
      </c>
      <c r="G1071" s="5">
        <v>0</v>
      </c>
      <c r="H1071" s="5">
        <v>0</v>
      </c>
      <c r="I1071" s="5">
        <v>32</v>
      </c>
      <c r="J1071" s="5">
        <v>0</v>
      </c>
      <c r="K1071" s="5">
        <v>0</v>
      </c>
      <c r="L1071" s="5">
        <f t="shared" si="37"/>
        <v>32</v>
      </c>
      <c r="M1071" s="1" t="s">
        <v>343</v>
      </c>
      <c r="N1071" s="1">
        <v>32</v>
      </c>
      <c r="O1071" s="1" t="s">
        <v>1675</v>
      </c>
      <c r="P1071" s="96">
        <v>117722</v>
      </c>
    </row>
    <row r="1072" spans="1:17" hidden="1" x14ac:dyDescent="0.2">
      <c r="A1072" s="8" t="str">
        <f t="shared" si="38"/>
        <v>SMEDSR00162**C</v>
      </c>
      <c r="B1072" s="1" t="s">
        <v>75</v>
      </c>
      <c r="C1072" s="1" t="s">
        <v>607</v>
      </c>
      <c r="D1072" s="4">
        <v>25.41</v>
      </c>
      <c r="E1072" s="4">
        <v>26.03</v>
      </c>
      <c r="F1072" s="1" t="s">
        <v>322</v>
      </c>
      <c r="G1072" s="5">
        <v>0</v>
      </c>
      <c r="H1072" s="5">
        <v>0</v>
      </c>
      <c r="I1072" s="5">
        <v>41</v>
      </c>
      <c r="J1072" s="5">
        <v>0</v>
      </c>
      <c r="K1072" s="5">
        <v>0</v>
      </c>
      <c r="L1072" s="5">
        <f t="shared" ref="L1072:L1119" si="39">SUM(G1072:K1072)</f>
        <v>41</v>
      </c>
      <c r="M1072" s="1" t="s">
        <v>323</v>
      </c>
      <c r="N1072" s="1">
        <v>41</v>
      </c>
      <c r="O1072" s="1" t="s">
        <v>1675</v>
      </c>
      <c r="P1072" s="96">
        <v>117722</v>
      </c>
    </row>
    <row r="1073" spans="1:16" hidden="1" x14ac:dyDescent="0.2">
      <c r="A1073" s="8" t="str">
        <f t="shared" si="38"/>
        <v>SMEDSR00162**C</v>
      </c>
      <c r="B1073" s="1" t="s">
        <v>75</v>
      </c>
      <c r="C1073" s="1" t="s">
        <v>607</v>
      </c>
      <c r="D1073" s="4">
        <v>26.03</v>
      </c>
      <c r="E1073" s="4">
        <v>26.26</v>
      </c>
      <c r="F1073" s="1" t="s">
        <v>329</v>
      </c>
      <c r="G1073" s="5">
        <v>0</v>
      </c>
      <c r="H1073" s="5">
        <v>0</v>
      </c>
      <c r="I1073" s="5">
        <v>30</v>
      </c>
      <c r="J1073" s="5">
        <v>0</v>
      </c>
      <c r="K1073" s="5">
        <v>0</v>
      </c>
      <c r="L1073" s="5">
        <f t="shared" si="39"/>
        <v>30</v>
      </c>
      <c r="M1073" s="1" t="s">
        <v>343</v>
      </c>
      <c r="N1073" s="1">
        <v>30</v>
      </c>
      <c r="O1073" s="1" t="s">
        <v>1675</v>
      </c>
      <c r="P1073" s="96">
        <v>117722</v>
      </c>
    </row>
    <row r="1074" spans="1:16" hidden="1" x14ac:dyDescent="0.2">
      <c r="A1074" s="8" t="str">
        <f t="shared" si="38"/>
        <v>SMEDSR00162**C</v>
      </c>
      <c r="B1074" s="1" t="s">
        <v>75</v>
      </c>
      <c r="C1074" s="1" t="s">
        <v>607</v>
      </c>
      <c r="D1074" s="4">
        <v>26.26</v>
      </c>
      <c r="E1074" s="4">
        <v>26.74</v>
      </c>
      <c r="F1074" s="1" t="s">
        <v>322</v>
      </c>
      <c r="G1074" s="5">
        <v>0</v>
      </c>
      <c r="H1074" s="5">
        <v>0</v>
      </c>
      <c r="I1074" s="5">
        <v>47</v>
      </c>
      <c r="J1074" s="5">
        <v>0</v>
      </c>
      <c r="K1074" s="5">
        <v>0</v>
      </c>
      <c r="L1074" s="5">
        <f t="shared" si="39"/>
        <v>47</v>
      </c>
      <c r="M1074" s="1" t="s">
        <v>323</v>
      </c>
      <c r="N1074" s="1">
        <v>47</v>
      </c>
      <c r="O1074" s="1" t="s">
        <v>1675</v>
      </c>
      <c r="P1074" s="96">
        <v>117722</v>
      </c>
    </row>
    <row r="1075" spans="1:16" hidden="1" x14ac:dyDescent="0.2">
      <c r="A1075" s="8" t="str">
        <f t="shared" si="38"/>
        <v>SMEDSR00252**C</v>
      </c>
      <c r="B1075" s="1" t="s">
        <v>75</v>
      </c>
      <c r="C1075" s="1" t="s">
        <v>56</v>
      </c>
      <c r="D1075" s="4">
        <v>0.93</v>
      </c>
      <c r="E1075" s="4">
        <v>1.1000000000000001</v>
      </c>
      <c r="F1075" s="1" t="s">
        <v>324</v>
      </c>
      <c r="G1075" s="5">
        <v>0</v>
      </c>
      <c r="H1075" s="5">
        <v>0</v>
      </c>
      <c r="I1075" s="5">
        <v>10</v>
      </c>
      <c r="J1075" s="5">
        <v>0</v>
      </c>
      <c r="K1075" s="5">
        <v>0</v>
      </c>
      <c r="L1075" s="5">
        <f t="shared" si="39"/>
        <v>10</v>
      </c>
      <c r="M1075" s="1" t="s">
        <v>141</v>
      </c>
      <c r="N1075" s="1">
        <v>11</v>
      </c>
      <c r="O1075" s="1" t="s">
        <v>1660</v>
      </c>
      <c r="P1075" s="3">
        <v>105561</v>
      </c>
    </row>
    <row r="1076" spans="1:16" hidden="1" x14ac:dyDescent="0.2">
      <c r="A1076" s="8" t="str">
        <f t="shared" si="38"/>
        <v>SMEDSR00252**C</v>
      </c>
      <c r="B1076" s="1" t="s">
        <v>75</v>
      </c>
      <c r="C1076" s="1" t="s">
        <v>56</v>
      </c>
      <c r="D1076" s="4">
        <v>1.1000000000000001</v>
      </c>
      <c r="E1076" s="4">
        <v>3.29</v>
      </c>
      <c r="F1076" s="1" t="s">
        <v>322</v>
      </c>
      <c r="G1076" s="5">
        <v>0</v>
      </c>
      <c r="H1076" s="5">
        <v>0</v>
      </c>
      <c r="I1076" s="5">
        <v>145</v>
      </c>
      <c r="J1076" s="5">
        <v>0</v>
      </c>
      <c r="K1076" s="5">
        <v>0</v>
      </c>
      <c r="L1076" s="5">
        <f t="shared" si="39"/>
        <v>145</v>
      </c>
      <c r="M1076" s="1" t="s">
        <v>323</v>
      </c>
      <c r="N1076" s="1">
        <v>145</v>
      </c>
      <c r="O1076" s="1" t="s">
        <v>1660</v>
      </c>
      <c r="P1076" s="3">
        <v>105561</v>
      </c>
    </row>
    <row r="1077" spans="1:16" hidden="1" x14ac:dyDescent="0.2">
      <c r="A1077" s="8" t="str">
        <f t="shared" si="38"/>
        <v>SMEDSR00252**C</v>
      </c>
      <c r="B1077" s="1" t="s">
        <v>75</v>
      </c>
      <c r="C1077" s="1" t="s">
        <v>56</v>
      </c>
      <c r="D1077" s="4">
        <v>3.29</v>
      </c>
      <c r="E1077" s="4">
        <v>3.5</v>
      </c>
      <c r="F1077" s="1" t="s">
        <v>329</v>
      </c>
      <c r="G1077" s="5">
        <v>0</v>
      </c>
      <c r="H1077" s="5">
        <v>0</v>
      </c>
      <c r="I1077" s="5">
        <v>28</v>
      </c>
      <c r="J1077" s="5">
        <v>0</v>
      </c>
      <c r="K1077" s="5">
        <v>0</v>
      </c>
      <c r="L1077" s="5">
        <f t="shared" si="39"/>
        <v>28</v>
      </c>
      <c r="M1077" s="1" t="s">
        <v>343</v>
      </c>
      <c r="N1077" s="1">
        <v>28</v>
      </c>
      <c r="O1077" s="1" t="s">
        <v>1660</v>
      </c>
      <c r="P1077" s="3">
        <v>105561</v>
      </c>
    </row>
    <row r="1078" spans="1:16" hidden="1" x14ac:dyDescent="0.2">
      <c r="A1078" s="8" t="str">
        <f t="shared" si="38"/>
        <v>SMEDSR00252**C</v>
      </c>
      <c r="B1078" s="1" t="s">
        <v>75</v>
      </c>
      <c r="C1078" s="1" t="s">
        <v>56</v>
      </c>
      <c r="D1078" s="4">
        <v>3.5</v>
      </c>
      <c r="E1078" s="4">
        <v>3.92</v>
      </c>
      <c r="F1078" s="1" t="s">
        <v>322</v>
      </c>
      <c r="G1078" s="5">
        <v>0</v>
      </c>
      <c r="H1078" s="5">
        <v>0</v>
      </c>
      <c r="I1078" s="5">
        <v>28</v>
      </c>
      <c r="J1078" s="5">
        <v>0</v>
      </c>
      <c r="K1078" s="5">
        <v>0</v>
      </c>
      <c r="L1078" s="5">
        <f t="shared" si="39"/>
        <v>28</v>
      </c>
      <c r="M1078" s="1" t="s">
        <v>323</v>
      </c>
      <c r="N1078" s="1">
        <v>28</v>
      </c>
      <c r="O1078" s="1" t="s">
        <v>1660</v>
      </c>
      <c r="P1078" s="3">
        <v>105561</v>
      </c>
    </row>
    <row r="1079" spans="1:16" hidden="1" x14ac:dyDescent="0.2">
      <c r="A1079" s="8" t="str">
        <f t="shared" si="38"/>
        <v>SMEDSR00252**C</v>
      </c>
      <c r="B1079" s="1" t="s">
        <v>75</v>
      </c>
      <c r="C1079" s="1" t="s">
        <v>56</v>
      </c>
      <c r="D1079" s="4">
        <v>3.92</v>
      </c>
      <c r="E1079" s="4">
        <v>4.25</v>
      </c>
      <c r="F1079" s="1" t="s">
        <v>329</v>
      </c>
      <c r="G1079" s="5">
        <v>0</v>
      </c>
      <c r="H1079" s="5">
        <v>0</v>
      </c>
      <c r="I1079" s="5">
        <v>44</v>
      </c>
      <c r="J1079" s="5">
        <v>0</v>
      </c>
      <c r="K1079" s="5">
        <v>0</v>
      </c>
      <c r="L1079" s="5">
        <f t="shared" si="39"/>
        <v>44</v>
      </c>
      <c r="M1079" s="1" t="s">
        <v>343</v>
      </c>
      <c r="N1079" s="1">
        <v>44</v>
      </c>
      <c r="O1079" s="1" t="s">
        <v>1660</v>
      </c>
      <c r="P1079" s="3">
        <v>105561</v>
      </c>
    </row>
    <row r="1080" spans="1:16" hidden="1" x14ac:dyDescent="0.2">
      <c r="A1080" s="8" t="str">
        <f t="shared" si="38"/>
        <v>SMEDSR00252**C</v>
      </c>
      <c r="B1080" s="1" t="s">
        <v>75</v>
      </c>
      <c r="C1080" s="1" t="s">
        <v>56</v>
      </c>
      <c r="D1080" s="4">
        <v>4.25</v>
      </c>
      <c r="E1080" s="4">
        <v>4.72</v>
      </c>
      <c r="F1080" s="1" t="s">
        <v>322</v>
      </c>
      <c r="G1080" s="5">
        <v>0</v>
      </c>
      <c r="H1080" s="5">
        <v>0</v>
      </c>
      <c r="I1080" s="5">
        <v>31</v>
      </c>
      <c r="J1080" s="5">
        <v>0</v>
      </c>
      <c r="K1080" s="5">
        <v>0</v>
      </c>
      <c r="L1080" s="5">
        <f t="shared" si="39"/>
        <v>31</v>
      </c>
      <c r="M1080" s="1" t="s">
        <v>323</v>
      </c>
      <c r="N1080" s="1">
        <v>31</v>
      </c>
      <c r="O1080" s="1" t="s">
        <v>1660</v>
      </c>
      <c r="P1080" s="3">
        <v>105561</v>
      </c>
    </row>
    <row r="1081" spans="1:16" hidden="1" x14ac:dyDescent="0.2">
      <c r="A1081" s="8" t="str">
        <f t="shared" si="38"/>
        <v>SMEDSR00252**C</v>
      </c>
      <c r="B1081" s="1" t="s">
        <v>75</v>
      </c>
      <c r="C1081" s="1" t="s">
        <v>56</v>
      </c>
      <c r="D1081" s="4">
        <v>4.72</v>
      </c>
      <c r="E1081" s="4">
        <v>5.12</v>
      </c>
      <c r="F1081" s="1" t="s">
        <v>334</v>
      </c>
      <c r="G1081" s="5">
        <v>32</v>
      </c>
      <c r="H1081" s="5">
        <v>0</v>
      </c>
      <c r="I1081" s="5">
        <v>24</v>
      </c>
      <c r="J1081" s="5">
        <v>0</v>
      </c>
      <c r="K1081" s="5">
        <v>0</v>
      </c>
      <c r="L1081" s="5">
        <f t="shared" si="39"/>
        <v>56</v>
      </c>
      <c r="M1081" s="1" t="s">
        <v>142</v>
      </c>
      <c r="N1081" s="1">
        <v>56</v>
      </c>
      <c r="O1081" s="1" t="s">
        <v>1660</v>
      </c>
      <c r="P1081" s="3">
        <v>105561</v>
      </c>
    </row>
    <row r="1082" spans="1:16" hidden="1" x14ac:dyDescent="0.2">
      <c r="A1082" s="8" t="str">
        <f t="shared" si="38"/>
        <v>SMEDSR00252**C</v>
      </c>
      <c r="B1082" s="1" t="s">
        <v>75</v>
      </c>
      <c r="C1082" s="1" t="s">
        <v>56</v>
      </c>
      <c r="D1082" s="4">
        <v>5.12</v>
      </c>
      <c r="E1082" s="4">
        <v>6.04</v>
      </c>
      <c r="F1082" s="1" t="s">
        <v>322</v>
      </c>
      <c r="G1082" s="5">
        <v>0</v>
      </c>
      <c r="H1082" s="5">
        <v>0</v>
      </c>
      <c r="I1082" s="5">
        <v>61</v>
      </c>
      <c r="J1082" s="5">
        <v>0</v>
      </c>
      <c r="K1082" s="5">
        <v>0</v>
      </c>
      <c r="L1082" s="5">
        <f t="shared" si="39"/>
        <v>61</v>
      </c>
      <c r="M1082" s="1" t="s">
        <v>323</v>
      </c>
      <c r="N1082" s="1">
        <v>61</v>
      </c>
      <c r="O1082" s="1" t="s">
        <v>1660</v>
      </c>
      <c r="P1082" s="3">
        <v>105561</v>
      </c>
    </row>
    <row r="1083" spans="1:16" hidden="1" x14ac:dyDescent="0.2">
      <c r="A1083" s="8" t="str">
        <f t="shared" si="38"/>
        <v>SMEDSR00252**C</v>
      </c>
      <c r="B1083" s="1" t="s">
        <v>75</v>
      </c>
      <c r="C1083" s="1" t="s">
        <v>56</v>
      </c>
      <c r="D1083" s="4">
        <v>6.04</v>
      </c>
      <c r="E1083" s="4">
        <v>6.29</v>
      </c>
      <c r="F1083" s="1" t="s">
        <v>329</v>
      </c>
      <c r="G1083" s="5">
        <v>0</v>
      </c>
      <c r="H1083" s="5">
        <v>0</v>
      </c>
      <c r="I1083" s="5">
        <v>33</v>
      </c>
      <c r="J1083" s="5">
        <v>0</v>
      </c>
      <c r="K1083" s="5">
        <v>0</v>
      </c>
      <c r="L1083" s="5">
        <f t="shared" si="39"/>
        <v>33</v>
      </c>
      <c r="M1083" s="1" t="s">
        <v>343</v>
      </c>
      <c r="N1083" s="1">
        <v>33</v>
      </c>
      <c r="O1083" s="1" t="s">
        <v>1660</v>
      </c>
      <c r="P1083" s="3">
        <v>105561</v>
      </c>
    </row>
    <row r="1084" spans="1:16" hidden="1" x14ac:dyDescent="0.2">
      <c r="A1084" s="8" t="str">
        <f t="shared" si="38"/>
        <v>SMEDSR00252**C</v>
      </c>
      <c r="B1084" s="1" t="s">
        <v>75</v>
      </c>
      <c r="C1084" s="1" t="s">
        <v>56</v>
      </c>
      <c r="D1084" s="4">
        <v>6.29</v>
      </c>
      <c r="E1084" s="4">
        <v>6.46</v>
      </c>
      <c r="F1084" s="1" t="s">
        <v>322</v>
      </c>
      <c r="G1084" s="5">
        <v>0</v>
      </c>
      <c r="H1084" s="5">
        <v>0</v>
      </c>
      <c r="I1084" s="5">
        <v>11</v>
      </c>
      <c r="J1084" s="5">
        <v>0</v>
      </c>
      <c r="K1084" s="5">
        <v>0</v>
      </c>
      <c r="L1084" s="5">
        <f t="shared" si="39"/>
        <v>11</v>
      </c>
      <c r="M1084" s="1" t="s">
        <v>323</v>
      </c>
      <c r="N1084" s="1">
        <v>11</v>
      </c>
      <c r="O1084" s="1" t="s">
        <v>1660</v>
      </c>
      <c r="P1084" s="3">
        <v>105561</v>
      </c>
    </row>
    <row r="1085" spans="1:16" hidden="1" x14ac:dyDescent="0.2">
      <c r="A1085" s="8" t="str">
        <f t="shared" si="38"/>
        <v>SMEDSR00252**C</v>
      </c>
      <c r="B1085" s="1" t="s">
        <v>75</v>
      </c>
      <c r="C1085" s="1" t="s">
        <v>56</v>
      </c>
      <c r="D1085" s="4">
        <v>6.46</v>
      </c>
      <c r="E1085" s="4">
        <v>6.74</v>
      </c>
      <c r="F1085" s="1" t="s">
        <v>329</v>
      </c>
      <c r="G1085" s="5">
        <v>0</v>
      </c>
      <c r="H1085" s="5">
        <v>0</v>
      </c>
      <c r="I1085" s="5">
        <v>37</v>
      </c>
      <c r="J1085" s="5">
        <v>0</v>
      </c>
      <c r="K1085" s="5">
        <v>0</v>
      </c>
      <c r="L1085" s="5">
        <f t="shared" si="39"/>
        <v>37</v>
      </c>
      <c r="M1085" s="1" t="s">
        <v>343</v>
      </c>
      <c r="N1085" s="1">
        <v>37</v>
      </c>
      <c r="O1085" s="1" t="s">
        <v>1660</v>
      </c>
      <c r="P1085" s="3">
        <v>105561</v>
      </c>
    </row>
    <row r="1086" spans="1:16" hidden="1" x14ac:dyDescent="0.2">
      <c r="A1086" s="8" t="str">
        <f t="shared" si="38"/>
        <v>SMEDSR00252**C</v>
      </c>
      <c r="B1086" s="1" t="s">
        <v>75</v>
      </c>
      <c r="C1086" s="1" t="s">
        <v>56</v>
      </c>
      <c r="D1086" s="4">
        <v>6.74</v>
      </c>
      <c r="E1086" s="4">
        <v>6.81</v>
      </c>
      <c r="F1086" s="1" t="s">
        <v>322</v>
      </c>
      <c r="G1086" s="5">
        <v>0</v>
      </c>
      <c r="H1086" s="5">
        <v>0</v>
      </c>
      <c r="I1086" s="5">
        <v>5</v>
      </c>
      <c r="J1086" s="5">
        <v>0</v>
      </c>
      <c r="K1086" s="5">
        <v>0</v>
      </c>
      <c r="L1086" s="5">
        <f t="shared" si="39"/>
        <v>5</v>
      </c>
      <c r="M1086" s="1" t="s">
        <v>323</v>
      </c>
      <c r="N1086" s="1">
        <v>5</v>
      </c>
      <c r="O1086" s="1" t="s">
        <v>1660</v>
      </c>
      <c r="P1086" s="3">
        <v>105561</v>
      </c>
    </row>
    <row r="1087" spans="1:16" hidden="1" x14ac:dyDescent="0.2">
      <c r="A1087" s="8" t="str">
        <f t="shared" si="38"/>
        <v>SMEDSR00252**C</v>
      </c>
      <c r="B1087" s="1" t="s">
        <v>75</v>
      </c>
      <c r="C1087" s="1" t="s">
        <v>56</v>
      </c>
      <c r="D1087" s="4">
        <v>6.81</v>
      </c>
      <c r="E1087" s="4">
        <v>7.03</v>
      </c>
      <c r="F1087" s="1" t="s">
        <v>329</v>
      </c>
      <c r="G1087" s="5">
        <v>0</v>
      </c>
      <c r="H1087" s="5">
        <v>0</v>
      </c>
      <c r="I1087" s="5">
        <v>30</v>
      </c>
      <c r="J1087" s="5">
        <v>0</v>
      </c>
      <c r="K1087" s="5">
        <v>0</v>
      </c>
      <c r="L1087" s="5">
        <f t="shared" si="39"/>
        <v>30</v>
      </c>
      <c r="M1087" s="1" t="s">
        <v>343</v>
      </c>
      <c r="N1087" s="1">
        <v>30</v>
      </c>
      <c r="O1087" s="1" t="s">
        <v>1660</v>
      </c>
      <c r="P1087" s="3">
        <v>105561</v>
      </c>
    </row>
    <row r="1088" spans="1:16" hidden="1" x14ac:dyDescent="0.2">
      <c r="A1088" s="8" t="str">
        <f t="shared" si="38"/>
        <v>SMEDSR00252**C</v>
      </c>
      <c r="B1088" s="1" t="s">
        <v>75</v>
      </c>
      <c r="C1088" s="1" t="s">
        <v>56</v>
      </c>
      <c r="D1088" s="4">
        <v>7.03</v>
      </c>
      <c r="E1088" s="4">
        <v>7.41</v>
      </c>
      <c r="F1088" s="1" t="s">
        <v>322</v>
      </c>
      <c r="G1088" s="5">
        <v>0</v>
      </c>
      <c r="H1088" s="5">
        <v>0</v>
      </c>
      <c r="I1088" s="5">
        <v>25</v>
      </c>
      <c r="J1088" s="5">
        <v>0</v>
      </c>
      <c r="K1088" s="5">
        <v>0</v>
      </c>
      <c r="L1088" s="5">
        <f t="shared" si="39"/>
        <v>25</v>
      </c>
      <c r="M1088" s="1" t="s">
        <v>323</v>
      </c>
      <c r="N1088" s="1">
        <v>25</v>
      </c>
      <c r="O1088" s="1" t="s">
        <v>1660</v>
      </c>
      <c r="P1088" s="3">
        <v>105561</v>
      </c>
    </row>
    <row r="1089" spans="1:19" hidden="1" x14ac:dyDescent="0.2">
      <c r="A1089" s="8" t="str">
        <f t="shared" si="38"/>
        <v>SMEDSR00252**C</v>
      </c>
      <c r="B1089" s="1" t="s">
        <v>75</v>
      </c>
      <c r="C1089" s="1" t="s">
        <v>56</v>
      </c>
      <c r="D1089" s="4">
        <v>7.41</v>
      </c>
      <c r="E1089" s="4">
        <v>7.79</v>
      </c>
      <c r="F1089" s="1" t="s">
        <v>329</v>
      </c>
      <c r="G1089" s="5">
        <v>0</v>
      </c>
      <c r="H1089" s="5">
        <v>0</v>
      </c>
      <c r="I1089" s="5">
        <v>52</v>
      </c>
      <c r="J1089" s="5">
        <v>0</v>
      </c>
      <c r="K1089" s="5">
        <v>0</v>
      </c>
      <c r="L1089" s="5">
        <f t="shared" si="39"/>
        <v>52</v>
      </c>
      <c r="M1089" s="1" t="s">
        <v>369</v>
      </c>
      <c r="N1089" s="1">
        <v>52</v>
      </c>
      <c r="O1089" s="1" t="s">
        <v>1660</v>
      </c>
      <c r="P1089" s="3">
        <v>105561</v>
      </c>
    </row>
    <row r="1090" spans="1:19" hidden="1" x14ac:dyDescent="0.2">
      <c r="A1090" s="8" t="str">
        <f t="shared" si="38"/>
        <v>SMEDSR00261**C</v>
      </c>
      <c r="B1090" s="1" t="s">
        <v>75</v>
      </c>
      <c r="C1090" s="1" t="s">
        <v>143</v>
      </c>
      <c r="D1090" s="4">
        <v>0.47</v>
      </c>
      <c r="E1090" s="4">
        <v>2.2799999999999998</v>
      </c>
      <c r="F1090" s="1" t="s">
        <v>322</v>
      </c>
      <c r="G1090" s="5">
        <v>0</v>
      </c>
      <c r="H1090" s="5">
        <v>0</v>
      </c>
      <c r="I1090" s="5">
        <v>120</v>
      </c>
      <c r="J1090" s="5">
        <v>0</v>
      </c>
      <c r="K1090" s="5">
        <v>0</v>
      </c>
      <c r="L1090" s="5">
        <f t="shared" si="39"/>
        <v>120</v>
      </c>
      <c r="M1090" s="1" t="s">
        <v>323</v>
      </c>
      <c r="N1090" s="1">
        <v>120</v>
      </c>
      <c r="O1090" s="1" t="s">
        <v>1674</v>
      </c>
      <c r="P1090" s="99">
        <v>108032</v>
      </c>
    </row>
    <row r="1091" spans="1:19" hidden="1" x14ac:dyDescent="0.2">
      <c r="A1091" s="8" t="str">
        <f t="shared" si="38"/>
        <v>SMEDSR00301**C</v>
      </c>
      <c r="B1091" s="1" t="s">
        <v>75</v>
      </c>
      <c r="C1091" s="1" t="s">
        <v>59</v>
      </c>
      <c r="D1091" s="4">
        <v>0</v>
      </c>
      <c r="E1091" s="4">
        <v>2.4</v>
      </c>
      <c r="F1091" s="1" t="s">
        <v>322</v>
      </c>
      <c r="G1091" s="5">
        <v>0</v>
      </c>
      <c r="H1091" s="5">
        <v>0</v>
      </c>
      <c r="I1091" s="5">
        <v>156</v>
      </c>
      <c r="J1091" s="5">
        <v>0</v>
      </c>
      <c r="K1091" s="5">
        <v>0</v>
      </c>
      <c r="L1091" s="5">
        <f t="shared" si="39"/>
        <v>156</v>
      </c>
      <c r="M1091" s="1" t="s">
        <v>323</v>
      </c>
      <c r="N1091" s="1">
        <v>156</v>
      </c>
      <c r="O1091" s="1" t="s">
        <v>1674</v>
      </c>
      <c r="P1091" s="99">
        <v>108032</v>
      </c>
    </row>
    <row r="1092" spans="1:19" hidden="1" x14ac:dyDescent="0.2">
      <c r="A1092" s="8" t="str">
        <f t="shared" si="38"/>
        <v>SMEDSR00301**C</v>
      </c>
      <c r="B1092" s="1" t="s">
        <v>75</v>
      </c>
      <c r="C1092" s="1" t="s">
        <v>59</v>
      </c>
      <c r="D1092" s="4">
        <v>2.4</v>
      </c>
      <c r="E1092" s="4">
        <v>2.6</v>
      </c>
      <c r="F1092" s="1" t="s">
        <v>334</v>
      </c>
      <c r="G1092" s="5">
        <v>16</v>
      </c>
      <c r="H1092" s="5">
        <v>0</v>
      </c>
      <c r="I1092" s="5">
        <v>11</v>
      </c>
      <c r="J1092" s="5">
        <v>0</v>
      </c>
      <c r="K1092" s="5">
        <v>0</v>
      </c>
      <c r="L1092" s="5">
        <f t="shared" si="39"/>
        <v>27</v>
      </c>
      <c r="M1092" s="1" t="s">
        <v>144</v>
      </c>
      <c r="N1092" s="1">
        <v>27</v>
      </c>
      <c r="O1092" s="1" t="s">
        <v>1674</v>
      </c>
      <c r="P1092" s="99">
        <v>108032</v>
      </c>
    </row>
    <row r="1093" spans="1:19" hidden="1" x14ac:dyDescent="0.2">
      <c r="A1093" s="8" t="str">
        <f t="shared" si="38"/>
        <v>SMEDSR00301**C</v>
      </c>
      <c r="B1093" s="1" t="s">
        <v>75</v>
      </c>
      <c r="C1093" s="1" t="s">
        <v>59</v>
      </c>
      <c r="D1093" s="4">
        <v>2.61</v>
      </c>
      <c r="E1093" s="4">
        <v>2.8</v>
      </c>
      <c r="F1093" s="1" t="s">
        <v>334</v>
      </c>
      <c r="G1093" s="5">
        <v>16</v>
      </c>
      <c r="H1093" s="5">
        <v>0</v>
      </c>
      <c r="I1093" s="5">
        <v>11</v>
      </c>
      <c r="J1093" s="5">
        <v>0</v>
      </c>
      <c r="K1093" s="5">
        <v>0</v>
      </c>
      <c r="L1093" s="5">
        <f t="shared" si="39"/>
        <v>27</v>
      </c>
      <c r="M1093" s="1" t="s">
        <v>145</v>
      </c>
      <c r="N1093" s="1">
        <v>27</v>
      </c>
      <c r="O1093" s="1" t="s">
        <v>1674</v>
      </c>
      <c r="P1093" s="99">
        <v>108032</v>
      </c>
    </row>
    <row r="1094" spans="1:19" hidden="1" x14ac:dyDescent="0.2">
      <c r="A1094" s="8" t="str">
        <f t="shared" si="38"/>
        <v>SMEDSR00301**C</v>
      </c>
      <c r="B1094" s="1" t="s">
        <v>75</v>
      </c>
      <c r="C1094" s="1" t="s">
        <v>59</v>
      </c>
      <c r="D1094" s="4">
        <v>2.8</v>
      </c>
      <c r="E1094" s="4">
        <v>6.91</v>
      </c>
      <c r="F1094" s="1" t="s">
        <v>322</v>
      </c>
      <c r="G1094" s="5">
        <v>0</v>
      </c>
      <c r="H1094" s="5">
        <v>0</v>
      </c>
      <c r="I1094" s="5">
        <v>268</v>
      </c>
      <c r="J1094" s="5">
        <v>0</v>
      </c>
      <c r="K1094" s="5">
        <v>0</v>
      </c>
      <c r="L1094" s="5">
        <f t="shared" si="39"/>
        <v>268</v>
      </c>
      <c r="M1094" s="1" t="s">
        <v>323</v>
      </c>
      <c r="N1094" s="1">
        <v>268</v>
      </c>
      <c r="O1094" s="1" t="s">
        <v>1674</v>
      </c>
      <c r="P1094" s="99">
        <v>108032</v>
      </c>
    </row>
    <row r="1095" spans="1:19" hidden="1" x14ac:dyDescent="0.2">
      <c r="A1095" s="8" t="str">
        <f t="shared" si="38"/>
        <v>SMEDSR00301**C</v>
      </c>
      <c r="B1095" s="1" t="s">
        <v>75</v>
      </c>
      <c r="C1095" s="1" t="s">
        <v>59</v>
      </c>
      <c r="D1095" s="4">
        <v>8.18</v>
      </c>
      <c r="E1095" s="4">
        <v>10.17</v>
      </c>
      <c r="F1095" s="1" t="s">
        <v>322</v>
      </c>
      <c r="G1095" s="5">
        <v>0</v>
      </c>
      <c r="H1095" s="5">
        <v>0</v>
      </c>
      <c r="I1095" s="5">
        <v>132</v>
      </c>
      <c r="J1095" s="5">
        <v>0</v>
      </c>
      <c r="K1095" s="5">
        <v>0</v>
      </c>
      <c r="L1095" s="5">
        <f t="shared" si="39"/>
        <v>132</v>
      </c>
      <c r="M1095" s="1" t="s">
        <v>323</v>
      </c>
      <c r="N1095" s="1">
        <v>132</v>
      </c>
      <c r="O1095" s="1" t="s">
        <v>1674</v>
      </c>
      <c r="P1095" s="99">
        <v>108032</v>
      </c>
    </row>
    <row r="1096" spans="1:19" hidden="1" x14ac:dyDescent="0.2">
      <c r="A1096" s="8" t="str">
        <f t="shared" si="38"/>
        <v>SMEDSR00303**C</v>
      </c>
      <c r="B1096" s="1" t="s">
        <v>75</v>
      </c>
      <c r="C1096" s="1" t="s">
        <v>617</v>
      </c>
      <c r="D1096" s="4">
        <v>0</v>
      </c>
      <c r="E1096" s="4">
        <v>2.44</v>
      </c>
      <c r="F1096" s="1" t="s">
        <v>322</v>
      </c>
      <c r="G1096" s="5">
        <v>0</v>
      </c>
      <c r="H1096" s="5">
        <v>0</v>
      </c>
      <c r="I1096" s="5">
        <v>161</v>
      </c>
      <c r="J1096" s="5">
        <v>0</v>
      </c>
      <c r="K1096" s="5">
        <v>0</v>
      </c>
      <c r="L1096" s="5">
        <f t="shared" si="39"/>
        <v>161</v>
      </c>
      <c r="M1096" s="1" t="s">
        <v>323</v>
      </c>
      <c r="N1096" s="1">
        <v>161</v>
      </c>
      <c r="O1096" s="1" t="s">
        <v>1674</v>
      </c>
      <c r="P1096" s="99">
        <v>108032</v>
      </c>
    </row>
    <row r="1097" spans="1:19" hidden="1" x14ac:dyDescent="0.2">
      <c r="A1097" s="8" t="str">
        <f t="shared" si="38"/>
        <v>SMEDSR00303**C</v>
      </c>
      <c r="B1097" s="1" t="s">
        <v>75</v>
      </c>
      <c r="C1097" s="1" t="s">
        <v>617</v>
      </c>
      <c r="D1097" s="4">
        <v>2.44</v>
      </c>
      <c r="E1097" s="4">
        <v>2.64</v>
      </c>
      <c r="F1097" s="1" t="s">
        <v>39</v>
      </c>
      <c r="G1097" s="5">
        <v>16</v>
      </c>
      <c r="H1097" s="5">
        <v>0</v>
      </c>
      <c r="I1097" s="5">
        <v>16</v>
      </c>
      <c r="J1097" s="5">
        <v>3</v>
      </c>
      <c r="K1097" s="5">
        <v>0</v>
      </c>
      <c r="L1097" s="5">
        <f t="shared" si="39"/>
        <v>35</v>
      </c>
      <c r="M1097" s="1" t="s">
        <v>669</v>
      </c>
      <c r="N1097" s="1">
        <v>35</v>
      </c>
      <c r="O1097" s="1" t="s">
        <v>1674</v>
      </c>
      <c r="P1097" s="99">
        <v>108032</v>
      </c>
    </row>
    <row r="1098" spans="1:19" hidden="1" x14ac:dyDescent="0.2">
      <c r="A1098" s="8" t="str">
        <f t="shared" si="38"/>
        <v>SMEDSR00303**C</v>
      </c>
      <c r="B1098" s="1" t="s">
        <v>75</v>
      </c>
      <c r="C1098" s="1" t="s">
        <v>617</v>
      </c>
      <c r="D1098" s="4">
        <v>2.64</v>
      </c>
      <c r="E1098" s="4">
        <v>2.84</v>
      </c>
      <c r="F1098" s="1" t="s">
        <v>39</v>
      </c>
      <c r="G1098" s="5">
        <v>16</v>
      </c>
      <c r="H1098" s="5">
        <v>0</v>
      </c>
      <c r="I1098" s="5">
        <v>15</v>
      </c>
      <c r="J1098" s="5">
        <v>3</v>
      </c>
      <c r="K1098" s="5">
        <v>0</v>
      </c>
      <c r="L1098" s="5">
        <f t="shared" si="39"/>
        <v>34</v>
      </c>
      <c r="M1098" s="1" t="s">
        <v>670</v>
      </c>
      <c r="N1098" s="1">
        <v>34</v>
      </c>
      <c r="O1098" s="1" t="s">
        <v>1674</v>
      </c>
      <c r="P1098" s="99">
        <v>108032</v>
      </c>
    </row>
    <row r="1099" spans="1:19" hidden="1" x14ac:dyDescent="0.2">
      <c r="A1099" s="8" t="str">
        <f t="shared" si="38"/>
        <v>SMEDSR00303**C</v>
      </c>
      <c r="B1099" s="1" t="s">
        <v>75</v>
      </c>
      <c r="C1099" s="1" t="s">
        <v>617</v>
      </c>
      <c r="D1099" s="4">
        <v>2.84</v>
      </c>
      <c r="E1099" s="4">
        <v>4.8099999999999996</v>
      </c>
      <c r="F1099" s="1" t="s">
        <v>322</v>
      </c>
      <c r="G1099" s="5">
        <v>0</v>
      </c>
      <c r="H1099" s="5">
        <v>0</v>
      </c>
      <c r="I1099" s="5">
        <v>130</v>
      </c>
      <c r="J1099" s="5">
        <v>0</v>
      </c>
      <c r="K1099" s="5">
        <v>0</v>
      </c>
      <c r="L1099" s="5">
        <f t="shared" si="39"/>
        <v>130</v>
      </c>
      <c r="M1099" s="1" t="s">
        <v>323</v>
      </c>
      <c r="N1099" s="1">
        <v>130</v>
      </c>
      <c r="O1099" s="1" t="s">
        <v>1617</v>
      </c>
      <c r="P1099" s="99">
        <v>101469</v>
      </c>
      <c r="Q1099" s="96">
        <v>110136</v>
      </c>
      <c r="S1099" s="96" t="s">
        <v>1652</v>
      </c>
    </row>
    <row r="1100" spans="1:19" hidden="1" x14ac:dyDescent="0.2">
      <c r="A1100" s="8" t="str">
        <f t="shared" si="38"/>
        <v>SMEDSR00303**C</v>
      </c>
      <c r="B1100" s="1" t="s">
        <v>75</v>
      </c>
      <c r="C1100" s="1" t="s">
        <v>617</v>
      </c>
      <c r="D1100" s="4">
        <v>4.8099999999999996</v>
      </c>
      <c r="E1100" s="4">
        <v>5.15</v>
      </c>
      <c r="F1100" s="1" t="s">
        <v>39</v>
      </c>
      <c r="G1100" s="5">
        <v>32</v>
      </c>
      <c r="H1100" s="5">
        <v>0</v>
      </c>
      <c r="I1100" s="5">
        <v>22</v>
      </c>
      <c r="J1100" s="5">
        <v>5</v>
      </c>
      <c r="K1100" s="5">
        <v>0</v>
      </c>
      <c r="L1100" s="5">
        <f t="shared" si="39"/>
        <v>59</v>
      </c>
      <c r="M1100" s="1" t="s">
        <v>146</v>
      </c>
      <c r="N1100" s="1">
        <v>59</v>
      </c>
      <c r="O1100" s="1" t="s">
        <v>1617</v>
      </c>
      <c r="P1100" s="99">
        <v>101469</v>
      </c>
      <c r="Q1100" s="96">
        <v>110136</v>
      </c>
      <c r="S1100" s="96" t="s">
        <v>1652</v>
      </c>
    </row>
    <row r="1101" spans="1:19" hidden="1" x14ac:dyDescent="0.2">
      <c r="A1101" s="8" t="str">
        <f t="shared" si="38"/>
        <v>SMEDSR00303**C</v>
      </c>
      <c r="B1101" s="1" t="s">
        <v>75</v>
      </c>
      <c r="C1101" s="1" t="s">
        <v>617</v>
      </c>
      <c r="D1101" s="4">
        <v>5.15</v>
      </c>
      <c r="E1101" s="4">
        <v>6.41</v>
      </c>
      <c r="F1101" s="1" t="s">
        <v>322</v>
      </c>
      <c r="G1101" s="5">
        <v>0</v>
      </c>
      <c r="H1101" s="5">
        <v>0</v>
      </c>
      <c r="I1101" s="5">
        <v>83</v>
      </c>
      <c r="J1101" s="5">
        <v>0</v>
      </c>
      <c r="K1101" s="5">
        <v>0</v>
      </c>
      <c r="L1101" s="5">
        <f t="shared" si="39"/>
        <v>83</v>
      </c>
      <c r="M1101" s="1" t="s">
        <v>323</v>
      </c>
      <c r="N1101" s="1">
        <v>83</v>
      </c>
      <c r="O1101" s="1" t="s">
        <v>1617</v>
      </c>
      <c r="P1101" s="99">
        <v>101469</v>
      </c>
      <c r="Q1101" s="96">
        <v>110136</v>
      </c>
      <c r="S1101" s="96" t="s">
        <v>1652</v>
      </c>
    </row>
    <row r="1102" spans="1:19" hidden="1" x14ac:dyDescent="0.2">
      <c r="A1102" s="8" t="str">
        <f t="shared" si="38"/>
        <v>SMEDSR00303**C</v>
      </c>
      <c r="B1102" s="1" t="s">
        <v>75</v>
      </c>
      <c r="C1102" s="1" t="s">
        <v>617</v>
      </c>
      <c r="D1102" s="4">
        <v>9.85</v>
      </c>
      <c r="E1102" s="4">
        <v>10.050000000000001</v>
      </c>
      <c r="F1102" s="1" t="s">
        <v>334</v>
      </c>
      <c r="G1102" s="5">
        <v>16</v>
      </c>
      <c r="H1102" s="5">
        <v>0</v>
      </c>
      <c r="I1102" s="5">
        <v>14</v>
      </c>
      <c r="J1102" s="5">
        <v>3</v>
      </c>
      <c r="K1102" s="5">
        <v>0</v>
      </c>
      <c r="L1102" s="5">
        <f t="shared" si="39"/>
        <v>33</v>
      </c>
      <c r="M1102" s="1" t="s">
        <v>671</v>
      </c>
      <c r="N1102" s="1">
        <v>33</v>
      </c>
      <c r="O1102" s="1" t="s">
        <v>1674</v>
      </c>
      <c r="P1102" s="99">
        <v>108032</v>
      </c>
    </row>
    <row r="1103" spans="1:19" hidden="1" x14ac:dyDescent="0.2">
      <c r="A1103" s="8" t="str">
        <f t="shared" si="38"/>
        <v>SMEDSR00303**C</v>
      </c>
      <c r="B1103" s="1" t="s">
        <v>75</v>
      </c>
      <c r="C1103" s="1" t="s">
        <v>617</v>
      </c>
      <c r="D1103" s="4">
        <v>10.050000000000001</v>
      </c>
      <c r="E1103" s="4">
        <v>11.75</v>
      </c>
      <c r="F1103" s="1" t="s">
        <v>322</v>
      </c>
      <c r="G1103" s="5">
        <v>0</v>
      </c>
      <c r="H1103" s="5">
        <v>0</v>
      </c>
      <c r="I1103" s="5">
        <v>112</v>
      </c>
      <c r="J1103" s="5">
        <v>0</v>
      </c>
      <c r="K1103" s="5">
        <v>0</v>
      </c>
      <c r="L1103" s="5">
        <f t="shared" si="39"/>
        <v>112</v>
      </c>
      <c r="M1103" s="1" t="s">
        <v>323</v>
      </c>
      <c r="N1103" s="1">
        <v>112</v>
      </c>
      <c r="O1103" s="1" t="s">
        <v>1674</v>
      </c>
      <c r="P1103" s="99">
        <v>108032</v>
      </c>
    </row>
    <row r="1104" spans="1:19" hidden="1" x14ac:dyDescent="0.2">
      <c r="A1104" s="8" t="str">
        <f t="shared" si="38"/>
        <v>SMEDSR00303**C</v>
      </c>
      <c r="B1104" s="1" t="s">
        <v>75</v>
      </c>
      <c r="C1104" s="1" t="s">
        <v>617</v>
      </c>
      <c r="D1104" s="4">
        <v>11.75</v>
      </c>
      <c r="E1104" s="4">
        <v>11.9</v>
      </c>
      <c r="F1104" s="1" t="s">
        <v>334</v>
      </c>
      <c r="G1104" s="5">
        <v>16</v>
      </c>
      <c r="H1104" s="5">
        <v>0</v>
      </c>
      <c r="I1104" s="5">
        <v>11</v>
      </c>
      <c r="J1104" s="5">
        <v>0</v>
      </c>
      <c r="K1104" s="5">
        <v>0</v>
      </c>
      <c r="L1104" s="5">
        <f t="shared" si="39"/>
        <v>27</v>
      </c>
      <c r="M1104" s="1" t="s">
        <v>135</v>
      </c>
      <c r="N1104" s="1">
        <v>27</v>
      </c>
      <c r="O1104" s="1" t="s">
        <v>1674</v>
      </c>
      <c r="P1104" s="99">
        <v>108032</v>
      </c>
    </row>
    <row r="1105" spans="1:18" hidden="1" x14ac:dyDescent="0.2">
      <c r="A1105" s="8" t="str">
        <f t="shared" si="38"/>
        <v>SMEDSR00303**C</v>
      </c>
      <c r="B1105" s="1" t="s">
        <v>75</v>
      </c>
      <c r="C1105" s="1" t="s">
        <v>617</v>
      </c>
      <c r="D1105" s="4">
        <v>12.97</v>
      </c>
      <c r="E1105" s="4">
        <v>13.41</v>
      </c>
      <c r="F1105" s="1" t="s">
        <v>322</v>
      </c>
      <c r="G1105" s="5">
        <v>0</v>
      </c>
      <c r="H1105" s="5">
        <v>0</v>
      </c>
      <c r="I1105" s="5">
        <v>29</v>
      </c>
      <c r="J1105" s="5">
        <v>0</v>
      </c>
      <c r="K1105" s="5">
        <v>0</v>
      </c>
      <c r="L1105" s="5">
        <f t="shared" si="39"/>
        <v>29</v>
      </c>
      <c r="M1105" s="1" t="s">
        <v>323</v>
      </c>
      <c r="N1105" s="1">
        <v>29</v>
      </c>
      <c r="O1105" s="1" t="s">
        <v>1674</v>
      </c>
      <c r="P1105" s="99">
        <v>108032</v>
      </c>
    </row>
    <row r="1106" spans="1:18" hidden="1" x14ac:dyDescent="0.2">
      <c r="A1106" s="8" t="str">
        <f t="shared" si="38"/>
        <v>SMEDSR00303**C</v>
      </c>
      <c r="B1106" s="1" t="s">
        <v>75</v>
      </c>
      <c r="C1106" s="1" t="s">
        <v>617</v>
      </c>
      <c r="D1106" s="4">
        <v>13.41</v>
      </c>
      <c r="E1106" s="4">
        <v>13.64</v>
      </c>
      <c r="F1106" s="1" t="s">
        <v>329</v>
      </c>
      <c r="G1106" s="5">
        <v>0</v>
      </c>
      <c r="H1106" s="5">
        <v>0</v>
      </c>
      <c r="I1106" s="5">
        <v>30</v>
      </c>
      <c r="J1106" s="5">
        <v>0</v>
      </c>
      <c r="K1106" s="5">
        <v>0</v>
      </c>
      <c r="L1106" s="5">
        <f t="shared" si="39"/>
        <v>30</v>
      </c>
      <c r="M1106" s="1" t="s">
        <v>343</v>
      </c>
      <c r="N1106" s="1">
        <v>30</v>
      </c>
      <c r="O1106" s="1" t="s">
        <v>1674</v>
      </c>
      <c r="P1106" s="99">
        <v>108032</v>
      </c>
    </row>
    <row r="1107" spans="1:18" hidden="1" x14ac:dyDescent="0.2">
      <c r="A1107" s="8" t="str">
        <f t="shared" si="38"/>
        <v>SMEDSR00303**C</v>
      </c>
      <c r="B1107" s="1" t="s">
        <v>75</v>
      </c>
      <c r="C1107" s="1" t="s">
        <v>617</v>
      </c>
      <c r="D1107" s="4">
        <v>13.64</v>
      </c>
      <c r="E1107" s="4">
        <v>15.05</v>
      </c>
      <c r="F1107" s="1" t="s">
        <v>322</v>
      </c>
      <c r="G1107" s="5">
        <v>0</v>
      </c>
      <c r="H1107" s="5">
        <v>0</v>
      </c>
      <c r="I1107" s="5">
        <v>98</v>
      </c>
      <c r="J1107" s="5">
        <v>0</v>
      </c>
      <c r="K1107" s="5">
        <v>0</v>
      </c>
      <c r="L1107" s="5">
        <f t="shared" si="39"/>
        <v>98</v>
      </c>
      <c r="M1107" s="1" t="s">
        <v>323</v>
      </c>
      <c r="N1107" s="1">
        <v>98</v>
      </c>
      <c r="O1107" s="1" t="s">
        <v>1674</v>
      </c>
      <c r="P1107" s="99">
        <v>108032</v>
      </c>
    </row>
    <row r="1108" spans="1:18" hidden="1" x14ac:dyDescent="0.2">
      <c r="A1108" s="8" t="str">
        <f t="shared" si="38"/>
        <v>SMEDSR00421**C</v>
      </c>
      <c r="B1108" s="1" t="s">
        <v>75</v>
      </c>
      <c r="C1108" s="1" t="s">
        <v>147</v>
      </c>
      <c r="D1108" s="4">
        <v>0</v>
      </c>
      <c r="E1108" s="4">
        <v>0.85</v>
      </c>
      <c r="F1108" s="1" t="s">
        <v>322</v>
      </c>
      <c r="G1108" s="5">
        <v>0</v>
      </c>
      <c r="H1108" s="5">
        <v>0</v>
      </c>
      <c r="I1108" s="5">
        <v>57</v>
      </c>
      <c r="J1108" s="5">
        <v>0</v>
      </c>
      <c r="K1108" s="5">
        <v>0</v>
      </c>
      <c r="L1108" s="5">
        <f t="shared" si="39"/>
        <v>57</v>
      </c>
      <c r="M1108" s="1" t="s">
        <v>323</v>
      </c>
      <c r="N1108" s="1">
        <v>57</v>
      </c>
      <c r="O1108" s="1" t="s">
        <v>1660</v>
      </c>
      <c r="P1108" s="3">
        <v>105561</v>
      </c>
    </row>
    <row r="1109" spans="1:18" hidden="1" x14ac:dyDescent="0.2">
      <c r="A1109" s="8" t="str">
        <f t="shared" si="38"/>
        <v>SMEDSR00421**C</v>
      </c>
      <c r="B1109" s="1" t="s">
        <v>75</v>
      </c>
      <c r="C1109" s="1" t="s">
        <v>147</v>
      </c>
      <c r="D1109" s="4">
        <v>0.85</v>
      </c>
      <c r="E1109" s="4">
        <v>1.05</v>
      </c>
      <c r="F1109" s="1" t="s">
        <v>334</v>
      </c>
      <c r="G1109" s="5">
        <v>16</v>
      </c>
      <c r="H1109" s="5">
        <v>0</v>
      </c>
      <c r="I1109" s="5">
        <v>11</v>
      </c>
      <c r="J1109" s="5">
        <v>0</v>
      </c>
      <c r="K1109" s="5">
        <v>0</v>
      </c>
      <c r="L1109" s="5">
        <f t="shared" si="39"/>
        <v>27</v>
      </c>
      <c r="M1109" s="1" t="s">
        <v>148</v>
      </c>
      <c r="N1109" s="1">
        <v>27</v>
      </c>
      <c r="O1109" s="1" t="s">
        <v>1660</v>
      </c>
      <c r="P1109" s="3">
        <v>105561</v>
      </c>
    </row>
    <row r="1110" spans="1:18" hidden="1" x14ac:dyDescent="0.2">
      <c r="A1110" s="8" t="str">
        <f t="shared" si="38"/>
        <v>SMEDSR00421**C</v>
      </c>
      <c r="B1110" s="1" t="s">
        <v>75</v>
      </c>
      <c r="C1110" s="1" t="s">
        <v>147</v>
      </c>
      <c r="D1110" s="4">
        <v>1.05</v>
      </c>
      <c r="E1110" s="4">
        <v>1.23</v>
      </c>
      <c r="F1110" s="1" t="s">
        <v>327</v>
      </c>
      <c r="G1110" s="5">
        <v>0</v>
      </c>
      <c r="H1110" s="5">
        <v>0</v>
      </c>
      <c r="I1110" s="5">
        <v>38</v>
      </c>
      <c r="J1110" s="5">
        <v>0</v>
      </c>
      <c r="K1110" s="5">
        <v>0</v>
      </c>
      <c r="L1110" s="5">
        <f t="shared" si="39"/>
        <v>38</v>
      </c>
      <c r="M1110" s="1" t="s">
        <v>644</v>
      </c>
      <c r="N1110" s="1">
        <v>38</v>
      </c>
      <c r="O1110" s="1" t="s">
        <v>1660</v>
      </c>
      <c r="P1110" s="3">
        <v>105561</v>
      </c>
    </row>
    <row r="1111" spans="1:18" hidden="1" x14ac:dyDescent="0.2">
      <c r="A1111" s="8" t="str">
        <f t="shared" si="38"/>
        <v>SMEDSR00421**C</v>
      </c>
      <c r="B1111" s="1" t="s">
        <v>75</v>
      </c>
      <c r="C1111" s="1" t="s">
        <v>147</v>
      </c>
      <c r="D1111" s="4">
        <v>3.03</v>
      </c>
      <c r="E1111" s="4">
        <v>3.32</v>
      </c>
      <c r="F1111" s="1" t="s">
        <v>322</v>
      </c>
      <c r="G1111" s="5">
        <v>0</v>
      </c>
      <c r="H1111" s="5">
        <v>0</v>
      </c>
      <c r="I1111" s="5">
        <v>34</v>
      </c>
      <c r="J1111" s="5">
        <v>0</v>
      </c>
      <c r="K1111" s="5">
        <v>0</v>
      </c>
      <c r="L1111" s="5">
        <f t="shared" si="39"/>
        <v>34</v>
      </c>
      <c r="M1111" s="1" t="s">
        <v>323</v>
      </c>
      <c r="N1111" s="1">
        <v>34</v>
      </c>
      <c r="O1111" s="1" t="s">
        <v>1660</v>
      </c>
      <c r="P1111" s="3">
        <v>105561</v>
      </c>
    </row>
    <row r="1112" spans="1:18" hidden="1" x14ac:dyDescent="0.2">
      <c r="A1112" s="8" t="str">
        <f t="shared" si="38"/>
        <v>SMEDSR00606**C</v>
      </c>
      <c r="B1112" s="1" t="s">
        <v>75</v>
      </c>
      <c r="C1112" s="1" t="s">
        <v>149</v>
      </c>
      <c r="D1112" s="4">
        <v>0</v>
      </c>
      <c r="E1112" s="4">
        <v>0.2</v>
      </c>
      <c r="F1112" s="1" t="s">
        <v>334</v>
      </c>
      <c r="G1112" s="5">
        <v>16</v>
      </c>
      <c r="H1112" s="5">
        <v>0</v>
      </c>
      <c r="I1112" s="5">
        <v>11</v>
      </c>
      <c r="J1112" s="5">
        <v>0</v>
      </c>
      <c r="K1112" s="5">
        <v>0</v>
      </c>
      <c r="L1112" s="5">
        <f t="shared" si="39"/>
        <v>27</v>
      </c>
      <c r="M1112" s="1" t="s">
        <v>150</v>
      </c>
      <c r="N1112" s="1">
        <v>27</v>
      </c>
      <c r="O1112" s="1" t="s">
        <v>1662</v>
      </c>
      <c r="P1112" s="99">
        <v>115137</v>
      </c>
      <c r="Q1112" s="99"/>
    </row>
    <row r="1113" spans="1:18" hidden="1" x14ac:dyDescent="0.2">
      <c r="A1113" s="8" t="str">
        <f t="shared" si="38"/>
        <v>SMEDSR00606**C</v>
      </c>
      <c r="B1113" s="1" t="s">
        <v>75</v>
      </c>
      <c r="C1113" s="1" t="s">
        <v>149</v>
      </c>
      <c r="D1113" s="4">
        <v>0.2</v>
      </c>
      <c r="E1113" s="4">
        <v>1.7</v>
      </c>
      <c r="F1113" s="1" t="s">
        <v>322</v>
      </c>
      <c r="G1113" s="5">
        <v>0</v>
      </c>
      <c r="H1113" s="5">
        <v>0</v>
      </c>
      <c r="I1113" s="5">
        <v>97</v>
      </c>
      <c r="J1113" s="5">
        <v>0</v>
      </c>
      <c r="K1113" s="5">
        <v>0</v>
      </c>
      <c r="L1113" s="5">
        <f t="shared" si="39"/>
        <v>97</v>
      </c>
      <c r="M1113" s="1" t="s">
        <v>323</v>
      </c>
      <c r="N1113" s="1">
        <v>97</v>
      </c>
      <c r="O1113" s="1" t="s">
        <v>1662</v>
      </c>
      <c r="P1113" s="99">
        <v>115137</v>
      </c>
      <c r="Q1113" s="99"/>
    </row>
    <row r="1114" spans="1:18" hidden="1" x14ac:dyDescent="0.2">
      <c r="A1114" s="8" t="str">
        <f t="shared" ref="A1114:A1177" si="40">"S"&amp;B1114&amp;MID(C1114,1,2)&amp;"00"&amp;MID(C1114,4,3)&amp;"**C"</f>
        <v>SMEDSR00606**C</v>
      </c>
      <c r="B1114" s="1" t="s">
        <v>75</v>
      </c>
      <c r="C1114" s="1" t="s">
        <v>149</v>
      </c>
      <c r="D1114" s="4">
        <v>1.7</v>
      </c>
      <c r="E1114" s="4">
        <v>2.66</v>
      </c>
      <c r="F1114" s="1" t="s">
        <v>151</v>
      </c>
      <c r="G1114" s="5">
        <v>32</v>
      </c>
      <c r="H1114" s="5">
        <v>0</v>
      </c>
      <c r="I1114" s="5">
        <v>102</v>
      </c>
      <c r="J1114" s="5">
        <v>0</v>
      </c>
      <c r="K1114" s="5">
        <v>0</v>
      </c>
      <c r="L1114" s="5">
        <f t="shared" si="39"/>
        <v>134</v>
      </c>
      <c r="M1114" s="1" t="s">
        <v>152</v>
      </c>
      <c r="N1114" s="1">
        <v>134</v>
      </c>
      <c r="O1114" s="1" t="s">
        <v>1662</v>
      </c>
      <c r="P1114" s="99">
        <v>115137</v>
      </c>
      <c r="Q1114" s="99"/>
    </row>
    <row r="1115" spans="1:18" hidden="1" x14ac:dyDescent="0.2">
      <c r="A1115" s="8" t="str">
        <f t="shared" si="40"/>
        <v>SMEDSR00606**C</v>
      </c>
      <c r="B1115" s="1" t="s">
        <v>75</v>
      </c>
      <c r="C1115" s="1" t="s">
        <v>149</v>
      </c>
      <c r="D1115" s="4">
        <v>2.66</v>
      </c>
      <c r="E1115" s="4">
        <v>2.89</v>
      </c>
      <c r="F1115" s="1" t="s">
        <v>322</v>
      </c>
      <c r="G1115" s="5">
        <v>0</v>
      </c>
      <c r="H1115" s="5">
        <v>0</v>
      </c>
      <c r="I1115" s="5">
        <v>8</v>
      </c>
      <c r="J1115" s="5">
        <v>0</v>
      </c>
      <c r="K1115" s="5">
        <v>0</v>
      </c>
      <c r="L1115" s="5">
        <f t="shared" si="39"/>
        <v>8</v>
      </c>
      <c r="M1115" s="1" t="s">
        <v>323</v>
      </c>
      <c r="N1115" s="1">
        <v>8</v>
      </c>
      <c r="O1115" s="1" t="s">
        <v>1662</v>
      </c>
      <c r="P1115" s="99">
        <v>115137</v>
      </c>
      <c r="Q1115" s="99"/>
    </row>
    <row r="1116" spans="1:18" hidden="1" x14ac:dyDescent="0.2">
      <c r="A1116" s="8" t="str">
        <f t="shared" si="40"/>
        <v>SMEDSR00606**C</v>
      </c>
      <c r="B1116" s="1" t="s">
        <v>75</v>
      </c>
      <c r="C1116" s="1" t="s">
        <v>149</v>
      </c>
      <c r="D1116" s="4">
        <v>2.89</v>
      </c>
      <c r="E1116" s="4">
        <v>3.3</v>
      </c>
      <c r="F1116" s="1" t="s">
        <v>329</v>
      </c>
      <c r="G1116" s="5">
        <v>0</v>
      </c>
      <c r="H1116" s="5">
        <v>0</v>
      </c>
      <c r="I1116" s="5">
        <v>60</v>
      </c>
      <c r="J1116" s="5">
        <v>0</v>
      </c>
      <c r="K1116" s="5">
        <v>0</v>
      </c>
      <c r="L1116" s="5">
        <f t="shared" si="39"/>
        <v>60</v>
      </c>
      <c r="M1116" s="1" t="s">
        <v>343</v>
      </c>
      <c r="N1116" s="1">
        <v>60</v>
      </c>
      <c r="O1116" s="1" t="s">
        <v>1662</v>
      </c>
      <c r="P1116" s="99">
        <v>115137</v>
      </c>
      <c r="Q1116" s="99"/>
    </row>
    <row r="1117" spans="1:18" hidden="1" x14ac:dyDescent="0.2">
      <c r="A1117" s="8" t="str">
        <f t="shared" si="40"/>
        <v>SMEDSR00606**C</v>
      </c>
      <c r="B1117" s="1" t="s">
        <v>75</v>
      </c>
      <c r="C1117" s="1" t="s">
        <v>149</v>
      </c>
      <c r="D1117" s="4">
        <v>3.3</v>
      </c>
      <c r="E1117" s="4">
        <v>3.75</v>
      </c>
      <c r="F1117" s="1" t="s">
        <v>322</v>
      </c>
      <c r="G1117" s="5">
        <v>0</v>
      </c>
      <c r="H1117" s="5">
        <v>0</v>
      </c>
      <c r="I1117" s="5">
        <v>33</v>
      </c>
      <c r="J1117" s="5">
        <v>0</v>
      </c>
      <c r="K1117" s="5">
        <v>0</v>
      </c>
      <c r="L1117" s="5">
        <f t="shared" si="39"/>
        <v>33</v>
      </c>
      <c r="M1117" s="1" t="s">
        <v>323</v>
      </c>
      <c r="N1117" s="1">
        <v>33</v>
      </c>
      <c r="O1117" s="1" t="s">
        <v>1662</v>
      </c>
      <c r="P1117" s="99">
        <v>115137</v>
      </c>
      <c r="Q1117" s="99"/>
    </row>
    <row r="1118" spans="1:18" hidden="1" x14ac:dyDescent="0.2">
      <c r="A1118" s="8" t="str">
        <f t="shared" si="40"/>
        <v>SMEDSR00606**C</v>
      </c>
      <c r="B1118" s="1" t="s">
        <v>75</v>
      </c>
      <c r="C1118" s="1" t="s">
        <v>149</v>
      </c>
      <c r="D1118" s="4">
        <v>3.75</v>
      </c>
      <c r="E1118" s="4">
        <v>4.09</v>
      </c>
      <c r="F1118" s="1" t="s">
        <v>329</v>
      </c>
      <c r="G1118" s="5">
        <v>0</v>
      </c>
      <c r="H1118" s="5">
        <v>0</v>
      </c>
      <c r="I1118" s="5">
        <v>31</v>
      </c>
      <c r="J1118" s="5">
        <v>0</v>
      </c>
      <c r="K1118" s="5">
        <v>0</v>
      </c>
      <c r="L1118" s="5">
        <f t="shared" si="39"/>
        <v>31</v>
      </c>
      <c r="M1118" s="1" t="s">
        <v>343</v>
      </c>
      <c r="N1118" s="1">
        <v>31</v>
      </c>
      <c r="O1118" s="1" t="s">
        <v>1662</v>
      </c>
      <c r="P1118" s="99">
        <v>115137</v>
      </c>
      <c r="Q1118" s="99"/>
    </row>
    <row r="1119" spans="1:18" hidden="1" x14ac:dyDescent="0.2">
      <c r="A1119" s="8" t="str">
        <f t="shared" si="40"/>
        <v>SMEDSR00606**C</v>
      </c>
      <c r="B1119" s="1" t="s">
        <v>75</v>
      </c>
      <c r="C1119" s="1" t="s">
        <v>149</v>
      </c>
      <c r="D1119" s="4">
        <v>4.09</v>
      </c>
      <c r="E1119" s="4">
        <v>4.26</v>
      </c>
      <c r="F1119" s="1" t="s">
        <v>355</v>
      </c>
      <c r="G1119" s="5">
        <v>16</v>
      </c>
      <c r="H1119" s="5">
        <v>0</v>
      </c>
      <c r="I1119" s="5">
        <v>34</v>
      </c>
      <c r="J1119" s="5">
        <v>0</v>
      </c>
      <c r="K1119" s="5">
        <v>0</v>
      </c>
      <c r="L1119" s="5">
        <f t="shared" si="39"/>
        <v>50</v>
      </c>
      <c r="M1119" s="1" t="s">
        <v>153</v>
      </c>
      <c r="N1119" s="1">
        <v>50</v>
      </c>
      <c r="O1119" s="1" t="s">
        <v>1662</v>
      </c>
      <c r="P1119" s="99">
        <v>115137</v>
      </c>
      <c r="Q1119" s="99"/>
    </row>
    <row r="1120" spans="1:18" x14ac:dyDescent="0.2">
      <c r="A1120" s="8" t="str">
        <f t="shared" si="40"/>
        <v>SMEDUS00042**C</v>
      </c>
      <c r="B1120" s="1" t="s">
        <v>75</v>
      </c>
      <c r="C1120" s="1" t="s">
        <v>416</v>
      </c>
      <c r="D1120" s="4">
        <v>0</v>
      </c>
      <c r="E1120" s="4">
        <v>1.89</v>
      </c>
      <c r="F1120" s="1" t="s">
        <v>322</v>
      </c>
      <c r="G1120" s="5">
        <v>0</v>
      </c>
      <c r="H1120" s="5">
        <v>0</v>
      </c>
      <c r="I1120" s="5">
        <f>(E1120-D1120)*66</f>
        <v>124.74</v>
      </c>
      <c r="J1120" s="5">
        <v>0</v>
      </c>
      <c r="K1120" s="5">
        <v>0</v>
      </c>
      <c r="L1120" s="5">
        <f>K1120+J1120+I1120+H1120+G1120</f>
        <v>124.74</v>
      </c>
      <c r="M1120" s="1" t="s">
        <v>323</v>
      </c>
      <c r="N1120" s="1">
        <v>125</v>
      </c>
      <c r="O1120" s="1" t="s">
        <v>1647</v>
      </c>
      <c r="P1120" s="99">
        <v>102626</v>
      </c>
      <c r="R1120" s="104" t="s">
        <v>1608</v>
      </c>
    </row>
    <row r="1121" spans="1:19" hidden="1" x14ac:dyDescent="0.2">
      <c r="A1121" s="8" t="str">
        <f t="shared" si="40"/>
        <v>SMEDUS00042**C</v>
      </c>
      <c r="B1121" s="1" t="s">
        <v>75</v>
      </c>
      <c r="C1121" s="1" t="s">
        <v>416</v>
      </c>
      <c r="D1121" s="4">
        <v>1.89</v>
      </c>
      <c r="E1121" s="4">
        <v>2.78</v>
      </c>
      <c r="F1121" s="1" t="s">
        <v>322</v>
      </c>
      <c r="G1121" s="5">
        <v>0</v>
      </c>
      <c r="H1121" s="5">
        <v>0</v>
      </c>
      <c r="I1121" s="5">
        <f>(E1121-D1121)*66</f>
        <v>58.739999999999995</v>
      </c>
      <c r="J1121" s="5">
        <v>7</v>
      </c>
      <c r="K1121" s="5">
        <v>0</v>
      </c>
      <c r="L1121" s="5">
        <f t="shared" ref="L1121:L1152" si="41">SUM(G1121:K1121)</f>
        <v>65.739999999999995</v>
      </c>
      <c r="M1121" s="1" t="s">
        <v>154</v>
      </c>
      <c r="N1121" s="1">
        <v>66</v>
      </c>
      <c r="O1121" s="1" t="s">
        <v>1662</v>
      </c>
      <c r="P1121" s="96">
        <v>79761</v>
      </c>
    </row>
    <row r="1122" spans="1:19" hidden="1" x14ac:dyDescent="0.2">
      <c r="A1122" s="8" t="str">
        <f t="shared" si="40"/>
        <v>SMEDUS00042**C</v>
      </c>
      <c r="B1122" s="1" t="s">
        <v>75</v>
      </c>
      <c r="C1122" s="1" t="s">
        <v>416</v>
      </c>
      <c r="D1122" s="4">
        <v>2.78</v>
      </c>
      <c r="E1122" s="4">
        <v>3.01</v>
      </c>
      <c r="F1122" s="1" t="s">
        <v>423</v>
      </c>
      <c r="G1122" s="5">
        <v>64</v>
      </c>
      <c r="H1122" s="5">
        <v>0</v>
      </c>
      <c r="I1122" s="5">
        <v>15</v>
      </c>
      <c r="J1122" s="5">
        <v>15</v>
      </c>
      <c r="K1122" s="5">
        <v>42</v>
      </c>
      <c r="L1122" s="5">
        <f t="shared" si="41"/>
        <v>136</v>
      </c>
      <c r="M1122" s="1" t="s">
        <v>422</v>
      </c>
      <c r="N1122" s="1">
        <v>136</v>
      </c>
      <c r="O1122" s="1" t="s">
        <v>1662</v>
      </c>
      <c r="P1122" s="96">
        <v>79761</v>
      </c>
    </row>
    <row r="1123" spans="1:19" hidden="1" x14ac:dyDescent="0.2">
      <c r="A1123" s="8" t="str">
        <f t="shared" si="40"/>
        <v>SMEDUS00042**C</v>
      </c>
      <c r="B1123" s="1" t="s">
        <v>75</v>
      </c>
      <c r="C1123" s="1" t="s">
        <v>416</v>
      </c>
      <c r="D1123" s="4">
        <v>3.01</v>
      </c>
      <c r="E1123" s="4">
        <v>6.91</v>
      </c>
      <c r="F1123" s="1" t="s">
        <v>317</v>
      </c>
      <c r="G1123" s="5">
        <v>0</v>
      </c>
      <c r="H1123" s="5">
        <v>0</v>
      </c>
      <c r="I1123" s="5">
        <v>0</v>
      </c>
      <c r="J1123" s="5">
        <v>516</v>
      </c>
      <c r="K1123" s="5">
        <v>0</v>
      </c>
      <c r="L1123" s="5">
        <f t="shared" si="41"/>
        <v>516</v>
      </c>
      <c r="M1123" s="1" t="s">
        <v>413</v>
      </c>
      <c r="N1123" s="1">
        <v>516</v>
      </c>
      <c r="O1123" s="1" t="s">
        <v>1662</v>
      </c>
      <c r="P1123" s="96">
        <v>79761</v>
      </c>
    </row>
    <row r="1124" spans="1:19" hidden="1" x14ac:dyDescent="0.2">
      <c r="A1124" s="8" t="str">
        <f t="shared" si="40"/>
        <v>SMEDUS00042**C</v>
      </c>
      <c r="B1124" s="1" t="s">
        <v>75</v>
      </c>
      <c r="C1124" s="1" t="s">
        <v>416</v>
      </c>
      <c r="D1124" s="4">
        <v>3.1</v>
      </c>
      <c r="E1124" s="4">
        <v>3.11</v>
      </c>
      <c r="F1124" s="1" t="s">
        <v>319</v>
      </c>
      <c r="G1124" s="5">
        <v>148</v>
      </c>
      <c r="H1124" s="5">
        <v>0</v>
      </c>
      <c r="I1124" s="5">
        <v>0</v>
      </c>
      <c r="J1124" s="5">
        <v>0</v>
      </c>
      <c r="K1124" s="5">
        <v>14</v>
      </c>
      <c r="L1124" s="5">
        <f t="shared" si="41"/>
        <v>162</v>
      </c>
      <c r="M1124" s="1" t="s">
        <v>157</v>
      </c>
      <c r="N1124" s="1">
        <v>162</v>
      </c>
      <c r="O1124" s="1" t="s">
        <v>1662</v>
      </c>
      <c r="P1124" s="96">
        <v>79761</v>
      </c>
    </row>
    <row r="1125" spans="1:19" hidden="1" x14ac:dyDescent="0.2">
      <c r="A1125" s="8" t="str">
        <f t="shared" si="40"/>
        <v>SMEDUS00042**C</v>
      </c>
      <c r="B1125" s="1" t="s">
        <v>75</v>
      </c>
      <c r="C1125" s="1" t="s">
        <v>416</v>
      </c>
      <c r="D1125" s="4">
        <v>6.91</v>
      </c>
      <c r="E1125" s="4">
        <v>6.92</v>
      </c>
      <c r="F1125" s="1" t="s">
        <v>319</v>
      </c>
      <c r="G1125" s="5">
        <v>118</v>
      </c>
      <c r="H1125" s="5">
        <v>0</v>
      </c>
      <c r="I1125" s="5">
        <v>0</v>
      </c>
      <c r="J1125" s="5">
        <v>0</v>
      </c>
      <c r="K1125" s="5">
        <v>14</v>
      </c>
      <c r="L1125" s="5">
        <f t="shared" si="41"/>
        <v>132</v>
      </c>
      <c r="M1125" s="1" t="s">
        <v>158</v>
      </c>
      <c r="N1125" s="1">
        <v>132</v>
      </c>
      <c r="O1125" s="1" t="s">
        <v>1662</v>
      </c>
      <c r="P1125" s="96">
        <v>79761</v>
      </c>
    </row>
    <row r="1126" spans="1:19" x14ac:dyDescent="0.2">
      <c r="A1126" s="8" t="str">
        <f t="shared" si="40"/>
        <v>SMEDUS00042**C</v>
      </c>
      <c r="B1126" s="1" t="s">
        <v>75</v>
      </c>
      <c r="C1126" s="1" t="s">
        <v>416</v>
      </c>
      <c r="D1126" s="4">
        <v>6.91</v>
      </c>
      <c r="E1126" s="4">
        <v>12.35</v>
      </c>
      <c r="F1126" s="1" t="s">
        <v>322</v>
      </c>
      <c r="G1126" s="5">
        <v>0</v>
      </c>
      <c r="H1126" s="5">
        <v>0</v>
      </c>
      <c r="I1126" s="5">
        <v>319</v>
      </c>
      <c r="J1126" s="5">
        <v>0</v>
      </c>
      <c r="K1126" s="5">
        <v>0</v>
      </c>
      <c r="L1126" s="5">
        <f t="shared" si="41"/>
        <v>319</v>
      </c>
      <c r="M1126" s="1" t="s">
        <v>323</v>
      </c>
      <c r="N1126" s="1">
        <v>319</v>
      </c>
      <c r="O1126" s="1" t="s">
        <v>1647</v>
      </c>
      <c r="P1126" s="99">
        <v>102626</v>
      </c>
      <c r="R1126" s="104" t="s">
        <v>1608</v>
      </c>
    </row>
    <row r="1127" spans="1:19" x14ac:dyDescent="0.2">
      <c r="A1127" s="8" t="str">
        <f t="shared" si="40"/>
        <v>SMEDUS00042**C</v>
      </c>
      <c r="B1127" s="1" t="s">
        <v>75</v>
      </c>
      <c r="C1127" s="1" t="s">
        <v>416</v>
      </c>
      <c r="D1127" s="4">
        <v>12.35</v>
      </c>
      <c r="E1127" s="4">
        <v>12.69</v>
      </c>
      <c r="F1127" s="1" t="s">
        <v>324</v>
      </c>
      <c r="G1127" s="5">
        <v>0</v>
      </c>
      <c r="H1127" s="5">
        <v>0</v>
      </c>
      <c r="I1127" s="5">
        <v>53</v>
      </c>
      <c r="J1127" s="5">
        <v>0</v>
      </c>
      <c r="K1127" s="5">
        <v>0</v>
      </c>
      <c r="L1127" s="5">
        <f t="shared" si="41"/>
        <v>53</v>
      </c>
      <c r="M1127" s="1" t="s">
        <v>597</v>
      </c>
      <c r="N1127" s="1">
        <v>53</v>
      </c>
      <c r="O1127" s="1" t="s">
        <v>1647</v>
      </c>
      <c r="P1127" s="99">
        <v>102626</v>
      </c>
      <c r="R1127" s="104" t="s">
        <v>1608</v>
      </c>
    </row>
    <row r="1128" spans="1:19" x14ac:dyDescent="0.2">
      <c r="A1128" s="8" t="str">
        <f t="shared" si="40"/>
        <v>SMEDUS00042**C</v>
      </c>
      <c r="B1128" s="1" t="s">
        <v>75</v>
      </c>
      <c r="C1128" s="1" t="s">
        <v>416</v>
      </c>
      <c r="D1128" s="4">
        <v>12.69</v>
      </c>
      <c r="E1128" s="4">
        <v>13.03</v>
      </c>
      <c r="F1128" s="1" t="s">
        <v>329</v>
      </c>
      <c r="G1128" s="5">
        <v>0</v>
      </c>
      <c r="H1128" s="5">
        <v>0</v>
      </c>
      <c r="I1128" s="5">
        <v>40</v>
      </c>
      <c r="J1128" s="5">
        <v>0</v>
      </c>
      <c r="K1128" s="5">
        <v>0</v>
      </c>
      <c r="L1128" s="5">
        <f t="shared" si="41"/>
        <v>40</v>
      </c>
      <c r="M1128" s="1" t="s">
        <v>343</v>
      </c>
      <c r="N1128" s="1">
        <v>40</v>
      </c>
      <c r="O1128" s="1" t="s">
        <v>1647</v>
      </c>
      <c r="P1128" s="99">
        <v>102626</v>
      </c>
      <c r="R1128" s="104" t="s">
        <v>1608</v>
      </c>
    </row>
    <row r="1129" spans="1:19" x14ac:dyDescent="0.2">
      <c r="A1129" s="8" t="str">
        <f t="shared" si="40"/>
        <v>SMEDUS00042**C</v>
      </c>
      <c r="B1129" s="1" t="s">
        <v>75</v>
      </c>
      <c r="C1129" s="1" t="s">
        <v>416</v>
      </c>
      <c r="D1129" s="4">
        <v>13.03</v>
      </c>
      <c r="E1129" s="4">
        <v>14.4</v>
      </c>
      <c r="F1129" s="1" t="s">
        <v>322</v>
      </c>
      <c r="G1129" s="5">
        <v>0</v>
      </c>
      <c r="H1129" s="5">
        <v>0</v>
      </c>
      <c r="I1129" s="5">
        <v>90</v>
      </c>
      <c r="J1129" s="5">
        <v>0</v>
      </c>
      <c r="K1129" s="5">
        <v>0</v>
      </c>
      <c r="L1129" s="5">
        <f t="shared" si="41"/>
        <v>90</v>
      </c>
      <c r="M1129" s="1" t="s">
        <v>323</v>
      </c>
      <c r="N1129" s="1">
        <v>90</v>
      </c>
      <c r="O1129" s="1" t="s">
        <v>1647</v>
      </c>
      <c r="P1129" s="99">
        <v>102626</v>
      </c>
      <c r="R1129" s="104" t="s">
        <v>1608</v>
      </c>
    </row>
    <row r="1130" spans="1:19" x14ac:dyDescent="0.2">
      <c r="A1130" s="8" t="str">
        <f t="shared" si="40"/>
        <v>SMEDUS00042**C</v>
      </c>
      <c r="B1130" s="1" t="s">
        <v>75</v>
      </c>
      <c r="C1130" s="1" t="s">
        <v>416</v>
      </c>
      <c r="D1130" s="4">
        <v>18.61</v>
      </c>
      <c r="E1130" s="4">
        <v>19.579999999999998</v>
      </c>
      <c r="F1130" s="1" t="s">
        <v>155</v>
      </c>
      <c r="G1130" s="5">
        <v>0</v>
      </c>
      <c r="H1130" s="5">
        <v>0</v>
      </c>
      <c r="I1130" s="5">
        <v>143</v>
      </c>
      <c r="J1130" s="5">
        <v>24</v>
      </c>
      <c r="K1130" s="5">
        <v>0</v>
      </c>
      <c r="L1130" s="5">
        <f t="shared" si="41"/>
        <v>167</v>
      </c>
      <c r="M1130" s="1" t="s">
        <v>323</v>
      </c>
      <c r="N1130" s="1">
        <v>90</v>
      </c>
      <c r="O1130" s="1" t="s">
        <v>1647</v>
      </c>
      <c r="P1130" s="99">
        <v>102626</v>
      </c>
      <c r="R1130" s="104" t="s">
        <v>1608</v>
      </c>
    </row>
    <row r="1131" spans="1:19" hidden="1" x14ac:dyDescent="0.2">
      <c r="A1131" s="8" t="str">
        <f t="shared" si="40"/>
        <v>SMEDUS00042**C</v>
      </c>
      <c r="B1131" s="1" t="s">
        <v>75</v>
      </c>
      <c r="C1131" s="1" t="s">
        <v>416</v>
      </c>
      <c r="D1131" s="4">
        <v>19.579999999999998</v>
      </c>
      <c r="E1131" s="4">
        <v>22.92</v>
      </c>
      <c r="F1131" s="1" t="s">
        <v>1539</v>
      </c>
      <c r="G1131" s="5">
        <v>0</v>
      </c>
      <c r="H1131" s="5">
        <v>0</v>
      </c>
      <c r="I1131" s="5">
        <v>404</v>
      </c>
      <c r="J1131" s="5">
        <v>67</v>
      </c>
      <c r="K1131" s="5">
        <v>0</v>
      </c>
      <c r="L1131" s="5">
        <f t="shared" si="41"/>
        <v>471</v>
      </c>
      <c r="M1131" s="1" t="s">
        <v>156</v>
      </c>
      <c r="N1131" s="1">
        <v>621</v>
      </c>
      <c r="O1131" s="1" t="s">
        <v>1660</v>
      </c>
      <c r="P1131" s="3">
        <v>105561</v>
      </c>
      <c r="Q1131" s="96">
        <v>109227</v>
      </c>
      <c r="S1131" s="96" t="s">
        <v>1654</v>
      </c>
    </row>
    <row r="1132" spans="1:19" x14ac:dyDescent="0.2">
      <c r="A1132" s="8" t="str">
        <f t="shared" si="40"/>
        <v>SMEDUS00224**C</v>
      </c>
      <c r="B1132" s="1" t="s">
        <v>75</v>
      </c>
      <c r="C1132" s="1" t="s">
        <v>436</v>
      </c>
      <c r="D1132" s="4">
        <v>0</v>
      </c>
      <c r="E1132" s="4">
        <v>2.2599999999999998</v>
      </c>
      <c r="F1132" s="1" t="s">
        <v>322</v>
      </c>
      <c r="G1132" s="5">
        <v>0</v>
      </c>
      <c r="H1132" s="5">
        <v>0</v>
      </c>
      <c r="I1132" s="5">
        <v>140</v>
      </c>
      <c r="J1132" s="5">
        <v>0</v>
      </c>
      <c r="K1132" s="5">
        <v>0</v>
      </c>
      <c r="L1132" s="5">
        <f t="shared" si="41"/>
        <v>140</v>
      </c>
      <c r="M1132" s="1" t="s">
        <v>323</v>
      </c>
      <c r="N1132" s="1">
        <v>140</v>
      </c>
      <c r="O1132" s="1" t="s">
        <v>1647</v>
      </c>
      <c r="P1132" s="99">
        <v>102626</v>
      </c>
      <c r="R1132" s="104" t="s">
        <v>1608</v>
      </c>
    </row>
    <row r="1133" spans="1:19" x14ac:dyDescent="0.2">
      <c r="A1133" s="8" t="str">
        <f t="shared" si="40"/>
        <v>SMEDUS00224**C</v>
      </c>
      <c r="B1133" s="1" t="s">
        <v>75</v>
      </c>
      <c r="C1133" s="1" t="s">
        <v>436</v>
      </c>
      <c r="D1133" s="4">
        <v>2.2599999999999998</v>
      </c>
      <c r="E1133" s="4">
        <v>2.42</v>
      </c>
      <c r="F1133" s="1" t="s">
        <v>324</v>
      </c>
      <c r="G1133" s="5">
        <v>16</v>
      </c>
      <c r="H1133" s="5">
        <v>0</v>
      </c>
      <c r="I1133" s="5">
        <v>22</v>
      </c>
      <c r="J1133" s="5">
        <v>0</v>
      </c>
      <c r="K1133" s="5">
        <v>0</v>
      </c>
      <c r="L1133" s="5">
        <f t="shared" si="41"/>
        <v>38</v>
      </c>
      <c r="M1133" s="1" t="s">
        <v>161</v>
      </c>
      <c r="N1133" s="1">
        <v>38</v>
      </c>
      <c r="O1133" s="1" t="s">
        <v>1647</v>
      </c>
      <c r="P1133" s="99">
        <v>102626</v>
      </c>
      <c r="R1133" s="104" t="s">
        <v>1608</v>
      </c>
    </row>
    <row r="1134" spans="1:19" x14ac:dyDescent="0.2">
      <c r="A1134" s="8" t="str">
        <f t="shared" si="40"/>
        <v>SMEDUS00224**C</v>
      </c>
      <c r="B1134" s="1" t="s">
        <v>75</v>
      </c>
      <c r="C1134" s="1" t="s">
        <v>436</v>
      </c>
      <c r="D1134" s="4">
        <v>2.42</v>
      </c>
      <c r="E1134" s="4">
        <v>2.6</v>
      </c>
      <c r="F1134" s="1" t="s">
        <v>324</v>
      </c>
      <c r="G1134" s="5">
        <v>16</v>
      </c>
      <c r="H1134" s="5">
        <v>0</v>
      </c>
      <c r="I1134" s="5">
        <v>11</v>
      </c>
      <c r="J1134" s="5">
        <v>0</v>
      </c>
      <c r="K1134" s="5">
        <v>0</v>
      </c>
      <c r="L1134" s="5">
        <f t="shared" si="41"/>
        <v>27</v>
      </c>
      <c r="M1134" s="1" t="s">
        <v>162</v>
      </c>
      <c r="N1134" s="1">
        <v>27</v>
      </c>
      <c r="O1134" s="1" t="s">
        <v>1647</v>
      </c>
      <c r="P1134" s="99">
        <v>102626</v>
      </c>
      <c r="R1134" s="104" t="s">
        <v>1608</v>
      </c>
    </row>
    <row r="1135" spans="1:19" x14ac:dyDescent="0.2">
      <c r="A1135" s="8" t="str">
        <f t="shared" si="40"/>
        <v>SMEDUS00224**C</v>
      </c>
      <c r="B1135" s="1" t="s">
        <v>75</v>
      </c>
      <c r="C1135" s="1" t="s">
        <v>436</v>
      </c>
      <c r="D1135" s="4">
        <v>2.6</v>
      </c>
      <c r="E1135" s="4">
        <v>6.6</v>
      </c>
      <c r="F1135" s="1" t="s">
        <v>322</v>
      </c>
      <c r="G1135" s="5">
        <v>0</v>
      </c>
      <c r="H1135" s="5">
        <v>0</v>
      </c>
      <c r="I1135" s="5">
        <v>264</v>
      </c>
      <c r="J1135" s="5">
        <v>0</v>
      </c>
      <c r="K1135" s="5">
        <v>0</v>
      </c>
      <c r="L1135" s="5">
        <f t="shared" si="41"/>
        <v>264</v>
      </c>
      <c r="M1135" s="1" t="s">
        <v>323</v>
      </c>
      <c r="N1135" s="1">
        <v>264</v>
      </c>
      <c r="O1135" s="1" t="s">
        <v>1647</v>
      </c>
      <c r="P1135" s="99">
        <v>102626</v>
      </c>
      <c r="R1135" s="104" t="s">
        <v>1608</v>
      </c>
    </row>
    <row r="1136" spans="1:19" hidden="1" x14ac:dyDescent="0.2">
      <c r="A1136" s="8" t="str">
        <f t="shared" si="40"/>
        <v>SMEDUS00224**C</v>
      </c>
      <c r="B1136" s="1" t="s">
        <v>75</v>
      </c>
      <c r="C1136" s="1" t="s">
        <v>436</v>
      </c>
      <c r="D1136" s="4">
        <v>10.45</v>
      </c>
      <c r="E1136" s="4">
        <v>15.45</v>
      </c>
      <c r="F1136" s="1" t="s">
        <v>317</v>
      </c>
      <c r="G1136" s="5">
        <v>730</v>
      </c>
      <c r="H1136" s="5">
        <v>0</v>
      </c>
      <c r="I1136" s="5">
        <v>0</v>
      </c>
      <c r="J1136" s="5">
        <v>0</v>
      </c>
      <c r="K1136" s="5">
        <v>0</v>
      </c>
      <c r="L1136" s="5">
        <f t="shared" si="41"/>
        <v>730</v>
      </c>
      <c r="M1136" s="1" t="s">
        <v>413</v>
      </c>
      <c r="N1136" s="1">
        <v>730</v>
      </c>
      <c r="O1136" s="1" t="s">
        <v>1662</v>
      </c>
      <c r="P1136" s="96">
        <v>79761</v>
      </c>
    </row>
    <row r="1137" spans="1:19" hidden="1" x14ac:dyDescent="0.2">
      <c r="A1137" s="8" t="str">
        <f t="shared" si="40"/>
        <v>SMEDUS00224**C</v>
      </c>
      <c r="B1137" s="1" t="s">
        <v>75</v>
      </c>
      <c r="C1137" s="1" t="s">
        <v>436</v>
      </c>
      <c r="D1137" s="4">
        <v>15.45</v>
      </c>
      <c r="E1137" s="4">
        <v>15.97</v>
      </c>
      <c r="F1137" s="1" t="s">
        <v>159</v>
      </c>
      <c r="G1137" s="5">
        <v>16</v>
      </c>
      <c r="H1137" s="5">
        <v>0</v>
      </c>
      <c r="I1137" s="5">
        <v>0</v>
      </c>
      <c r="J1137" s="5">
        <v>24</v>
      </c>
      <c r="K1137" s="5">
        <v>0</v>
      </c>
      <c r="L1137" s="5">
        <f t="shared" si="41"/>
        <v>40</v>
      </c>
      <c r="M1137" s="1" t="s">
        <v>160</v>
      </c>
      <c r="N1137" s="1">
        <v>40</v>
      </c>
      <c r="O1137" s="1" t="s">
        <v>1662</v>
      </c>
      <c r="P1137" s="96">
        <v>79761</v>
      </c>
    </row>
    <row r="1138" spans="1:19" hidden="1" x14ac:dyDescent="0.2">
      <c r="A1138" s="8" t="str">
        <f t="shared" si="40"/>
        <v>SMEDUS00224**C</v>
      </c>
      <c r="B1138" s="1" t="s">
        <v>75</v>
      </c>
      <c r="C1138" s="1" t="s">
        <v>436</v>
      </c>
      <c r="D1138" s="4">
        <v>15.97</v>
      </c>
      <c r="E1138" s="4">
        <v>16.27</v>
      </c>
      <c r="F1138" s="10" t="s">
        <v>159</v>
      </c>
      <c r="G1138" s="1">
        <v>16</v>
      </c>
      <c r="H1138" s="1">
        <v>0</v>
      </c>
      <c r="I1138" s="1">
        <v>0</v>
      </c>
      <c r="J1138" s="1">
        <v>24</v>
      </c>
      <c r="K1138" s="1">
        <v>0</v>
      </c>
      <c r="L1138" s="5">
        <f t="shared" si="41"/>
        <v>40</v>
      </c>
      <c r="M1138" s="1" t="s">
        <v>160</v>
      </c>
      <c r="N1138" s="3">
        <v>40</v>
      </c>
      <c r="O1138" s="1" t="s">
        <v>1662</v>
      </c>
      <c r="P1138" s="96">
        <v>79761</v>
      </c>
    </row>
    <row r="1139" spans="1:19" hidden="1" x14ac:dyDescent="0.2">
      <c r="A1139" s="8" t="str">
        <f t="shared" si="40"/>
        <v>SRICIR00071**C</v>
      </c>
      <c r="B1139" s="1" t="s">
        <v>163</v>
      </c>
      <c r="C1139" s="1" t="s">
        <v>316</v>
      </c>
      <c r="D1139" s="4">
        <v>0</v>
      </c>
      <c r="E1139" s="4">
        <v>6.39</v>
      </c>
      <c r="F1139" s="1" t="s">
        <v>317</v>
      </c>
      <c r="G1139" s="5">
        <v>1124</v>
      </c>
      <c r="H1139" s="5">
        <v>0</v>
      </c>
      <c r="I1139" s="5">
        <v>0</v>
      </c>
      <c r="J1139" s="5">
        <v>0</v>
      </c>
      <c r="K1139" s="5">
        <v>0</v>
      </c>
      <c r="L1139" s="5">
        <f t="shared" si="41"/>
        <v>1124</v>
      </c>
      <c r="M1139" s="1" t="s">
        <v>77</v>
      </c>
      <c r="N1139" s="1">
        <v>1124</v>
      </c>
      <c r="O1139" s="1" t="s">
        <v>1660</v>
      </c>
      <c r="P1139" s="3">
        <v>105561</v>
      </c>
    </row>
    <row r="1140" spans="1:19" hidden="1" x14ac:dyDescent="0.2">
      <c r="A1140" s="8" t="str">
        <f t="shared" si="40"/>
        <v>SRICIR00071**C</v>
      </c>
      <c r="B1140" s="1" t="s">
        <v>163</v>
      </c>
      <c r="C1140" s="1" t="s">
        <v>316</v>
      </c>
      <c r="D1140" s="4">
        <v>6.39</v>
      </c>
      <c r="E1140" s="4">
        <v>13.65</v>
      </c>
      <c r="F1140" s="1">
        <v>5</v>
      </c>
      <c r="G1140" s="5">
        <v>1278</v>
      </c>
      <c r="H1140" s="5">
        <v>0</v>
      </c>
      <c r="I1140" s="5">
        <v>0</v>
      </c>
      <c r="J1140" s="5">
        <v>0</v>
      </c>
      <c r="K1140" s="5">
        <v>0</v>
      </c>
      <c r="L1140" s="5">
        <f t="shared" si="41"/>
        <v>1278</v>
      </c>
      <c r="M1140" s="1" t="s">
        <v>77</v>
      </c>
      <c r="N1140" s="1">
        <v>1278</v>
      </c>
      <c r="O1140" s="1" t="s">
        <v>1660</v>
      </c>
      <c r="P1140" s="3">
        <v>105561</v>
      </c>
    </row>
    <row r="1141" spans="1:19" hidden="1" x14ac:dyDescent="0.2">
      <c r="A1141" s="8" t="str">
        <f t="shared" si="40"/>
        <v>SRICIR00071**C</v>
      </c>
      <c r="B1141" s="1" t="s">
        <v>163</v>
      </c>
      <c r="C1141" s="1" t="s">
        <v>316</v>
      </c>
      <c r="D1141" s="4">
        <v>7.12</v>
      </c>
      <c r="E1141" s="4">
        <v>7.13</v>
      </c>
      <c r="F1141" s="1" t="s">
        <v>319</v>
      </c>
      <c r="G1141" s="5">
        <v>0</v>
      </c>
      <c r="H1141" s="5">
        <v>0</v>
      </c>
      <c r="I1141" s="5">
        <v>10</v>
      </c>
      <c r="J1141" s="5">
        <v>44</v>
      </c>
      <c r="K1141" s="5">
        <v>82</v>
      </c>
      <c r="L1141" s="5">
        <f t="shared" si="41"/>
        <v>136</v>
      </c>
      <c r="M1141" s="1" t="s">
        <v>166</v>
      </c>
      <c r="N1141" s="1">
        <v>136</v>
      </c>
      <c r="O1141" s="1" t="s">
        <v>1660</v>
      </c>
      <c r="P1141" s="3">
        <v>105561</v>
      </c>
    </row>
    <row r="1142" spans="1:19" hidden="1" x14ac:dyDescent="0.2">
      <c r="A1142" s="8" t="str">
        <f t="shared" si="40"/>
        <v>SRICIR00071**C</v>
      </c>
      <c r="B1142" s="1" t="s">
        <v>163</v>
      </c>
      <c r="C1142" s="1" t="s">
        <v>316</v>
      </c>
      <c r="D1142" s="4">
        <v>10.68</v>
      </c>
      <c r="E1142" s="4">
        <v>10.69</v>
      </c>
      <c r="F1142" s="1" t="s">
        <v>319</v>
      </c>
      <c r="G1142" s="5">
        <v>0</v>
      </c>
      <c r="H1142" s="5">
        <v>0</v>
      </c>
      <c r="I1142" s="5">
        <v>0</v>
      </c>
      <c r="J1142" s="5">
        <v>54</v>
      </c>
      <c r="K1142" s="5">
        <v>71</v>
      </c>
      <c r="L1142" s="5">
        <f t="shared" si="41"/>
        <v>125</v>
      </c>
      <c r="M1142" s="1" t="s">
        <v>522</v>
      </c>
      <c r="N1142" s="1">
        <v>125</v>
      </c>
      <c r="O1142" s="1" t="s">
        <v>1660</v>
      </c>
      <c r="P1142" s="3">
        <v>105561</v>
      </c>
    </row>
    <row r="1143" spans="1:19" hidden="1" x14ac:dyDescent="0.2">
      <c r="A1143" s="8" t="str">
        <f t="shared" si="40"/>
        <v>SRICIR00071**C</v>
      </c>
      <c r="B1143" s="1" t="s">
        <v>163</v>
      </c>
      <c r="C1143" s="1" t="s">
        <v>316</v>
      </c>
      <c r="D1143" s="4">
        <v>13.65</v>
      </c>
      <c r="E1143" s="4">
        <v>20.62</v>
      </c>
      <c r="F1143" s="1" t="s">
        <v>317</v>
      </c>
      <c r="G1143" s="5">
        <v>1230</v>
      </c>
      <c r="H1143" s="5">
        <v>0</v>
      </c>
      <c r="I1143" s="5">
        <v>0</v>
      </c>
      <c r="J1143" s="5">
        <v>0</v>
      </c>
      <c r="K1143" s="5">
        <v>0</v>
      </c>
      <c r="L1143" s="5">
        <f t="shared" si="41"/>
        <v>1230</v>
      </c>
      <c r="M1143" s="1" t="s">
        <v>76</v>
      </c>
      <c r="N1143" s="1">
        <v>1230</v>
      </c>
      <c r="O1143" s="1" t="s">
        <v>1647</v>
      </c>
      <c r="P1143" s="99">
        <v>102626</v>
      </c>
      <c r="Q1143" s="96">
        <v>116657</v>
      </c>
      <c r="S1143" s="96" t="s">
        <v>1682</v>
      </c>
    </row>
    <row r="1144" spans="1:19" hidden="1" x14ac:dyDescent="0.2">
      <c r="A1144" s="8" t="str">
        <f t="shared" si="40"/>
        <v>SRICIR00071**C</v>
      </c>
      <c r="B1144" s="1" t="s">
        <v>163</v>
      </c>
      <c r="C1144" s="1" t="s">
        <v>316</v>
      </c>
      <c r="D1144" s="4">
        <v>14.84</v>
      </c>
      <c r="E1144" s="4">
        <v>14.85</v>
      </c>
      <c r="F1144" s="1" t="s">
        <v>319</v>
      </c>
      <c r="G1144" s="5">
        <v>0</v>
      </c>
      <c r="H1144" s="5">
        <v>0</v>
      </c>
      <c r="I1144" s="5">
        <v>0</v>
      </c>
      <c r="J1144" s="5">
        <v>66</v>
      </c>
      <c r="K1144" s="5">
        <v>110</v>
      </c>
      <c r="L1144" s="5">
        <f t="shared" si="41"/>
        <v>176</v>
      </c>
      <c r="M1144" s="1" t="s">
        <v>164</v>
      </c>
      <c r="N1144" s="1">
        <v>176</v>
      </c>
      <c r="O1144" s="1" t="s">
        <v>1647</v>
      </c>
      <c r="P1144" s="99">
        <v>102626</v>
      </c>
      <c r="Q1144" s="96">
        <v>116657</v>
      </c>
      <c r="S1144" s="96" t="s">
        <v>1682</v>
      </c>
    </row>
    <row r="1145" spans="1:19" hidden="1" x14ac:dyDescent="0.2">
      <c r="A1145" s="8" t="str">
        <f t="shared" si="40"/>
        <v>SRICIR00071**C</v>
      </c>
      <c r="B1145" s="1" t="s">
        <v>163</v>
      </c>
      <c r="C1145" s="1" t="s">
        <v>316</v>
      </c>
      <c r="D1145" s="4">
        <v>18.78</v>
      </c>
      <c r="E1145" s="4">
        <v>18.790000000000003</v>
      </c>
      <c r="F1145" s="1" t="s">
        <v>319</v>
      </c>
      <c r="G1145" s="5">
        <v>0</v>
      </c>
      <c r="H1145" s="5">
        <v>0</v>
      </c>
      <c r="I1145" s="5">
        <v>0</v>
      </c>
      <c r="J1145" s="5">
        <v>66</v>
      </c>
      <c r="K1145" s="5">
        <v>110</v>
      </c>
      <c r="L1145" s="5">
        <f t="shared" si="41"/>
        <v>176</v>
      </c>
      <c r="M1145" s="1" t="s">
        <v>165</v>
      </c>
      <c r="N1145" s="1">
        <v>176</v>
      </c>
      <c r="O1145" s="1" t="s">
        <v>1647</v>
      </c>
      <c r="P1145" s="99">
        <v>102626</v>
      </c>
      <c r="Q1145" s="96">
        <v>116657</v>
      </c>
      <c r="S1145" s="96" t="s">
        <v>1682</v>
      </c>
    </row>
    <row r="1146" spans="1:19" hidden="1" x14ac:dyDescent="0.2">
      <c r="A1146" s="8" t="str">
        <f t="shared" si="40"/>
        <v>SRICSR00013**C</v>
      </c>
      <c r="B1146" s="1" t="s">
        <v>163</v>
      </c>
      <c r="C1146" s="1" t="s">
        <v>529</v>
      </c>
      <c r="D1146" s="4">
        <v>0</v>
      </c>
      <c r="E1146" s="4">
        <v>3.92</v>
      </c>
      <c r="F1146" s="1" t="s">
        <v>322</v>
      </c>
      <c r="G1146" s="5">
        <v>0</v>
      </c>
      <c r="H1146" s="5">
        <v>0</v>
      </c>
      <c r="I1146" s="5">
        <v>291</v>
      </c>
      <c r="J1146" s="5">
        <v>0</v>
      </c>
      <c r="K1146" s="5">
        <v>0</v>
      </c>
      <c r="L1146" s="5">
        <f t="shared" si="41"/>
        <v>291</v>
      </c>
      <c r="M1146" s="1" t="s">
        <v>323</v>
      </c>
      <c r="N1146" s="1">
        <v>236</v>
      </c>
      <c r="O1146" s="1" t="s">
        <v>1647</v>
      </c>
      <c r="P1146" s="99">
        <v>102626</v>
      </c>
      <c r="Q1146" s="96">
        <v>121720</v>
      </c>
      <c r="S1146" s="96" t="s">
        <v>1682</v>
      </c>
    </row>
    <row r="1147" spans="1:19" hidden="1" x14ac:dyDescent="0.2">
      <c r="A1147" s="8" t="str">
        <f t="shared" si="40"/>
        <v>SRICSR00013**C</v>
      </c>
      <c r="B1147" s="1" t="s">
        <v>163</v>
      </c>
      <c r="C1147" s="1" t="s">
        <v>529</v>
      </c>
      <c r="D1147" s="4">
        <v>3.92</v>
      </c>
      <c r="E1147" s="4">
        <v>4.21</v>
      </c>
      <c r="F1147" s="1">
        <v>15</v>
      </c>
      <c r="G1147" s="5">
        <v>0</v>
      </c>
      <c r="H1147" s="5">
        <v>0</v>
      </c>
      <c r="I1147" s="5">
        <v>46</v>
      </c>
      <c r="J1147" s="5">
        <v>0</v>
      </c>
      <c r="K1147" s="5">
        <v>0</v>
      </c>
      <c r="L1147" s="5">
        <f t="shared" si="41"/>
        <v>46</v>
      </c>
      <c r="M1147" s="1" t="s">
        <v>343</v>
      </c>
      <c r="N1147" s="1">
        <v>46</v>
      </c>
      <c r="O1147" s="1" t="s">
        <v>1647</v>
      </c>
      <c r="P1147" s="99">
        <v>102626</v>
      </c>
      <c r="Q1147" s="96">
        <v>121720</v>
      </c>
      <c r="S1147" s="96" t="s">
        <v>1682</v>
      </c>
    </row>
    <row r="1148" spans="1:19" hidden="1" x14ac:dyDescent="0.2">
      <c r="A1148" s="8" t="str">
        <f t="shared" si="40"/>
        <v>SRICSR00013**C</v>
      </c>
      <c r="B1148" s="1" t="s">
        <v>163</v>
      </c>
      <c r="C1148" s="1" t="s">
        <v>529</v>
      </c>
      <c r="D1148" s="4">
        <v>4.21</v>
      </c>
      <c r="E1148" s="4">
        <v>4.3499999999999996</v>
      </c>
      <c r="F1148" s="1" t="s">
        <v>322</v>
      </c>
      <c r="G1148" s="5">
        <v>0</v>
      </c>
      <c r="H1148" s="5">
        <v>0</v>
      </c>
      <c r="I1148" s="5">
        <v>5</v>
      </c>
      <c r="J1148" s="5">
        <v>0</v>
      </c>
      <c r="K1148" s="5">
        <v>0</v>
      </c>
      <c r="L1148" s="5">
        <f t="shared" si="41"/>
        <v>5</v>
      </c>
      <c r="M1148" s="1" t="s">
        <v>323</v>
      </c>
      <c r="N1148" s="1">
        <v>5</v>
      </c>
      <c r="O1148" s="1" t="s">
        <v>1647</v>
      </c>
      <c r="P1148" s="99">
        <v>102626</v>
      </c>
      <c r="Q1148" s="96">
        <v>121720</v>
      </c>
      <c r="S1148" s="96" t="s">
        <v>1682</v>
      </c>
    </row>
    <row r="1149" spans="1:19" hidden="1" x14ac:dyDescent="0.2">
      <c r="A1149" s="8" t="str">
        <f t="shared" si="40"/>
        <v>SRICSR00013**C</v>
      </c>
      <c r="B1149" s="1" t="s">
        <v>163</v>
      </c>
      <c r="C1149" s="1" t="s">
        <v>529</v>
      </c>
      <c r="D1149" s="4">
        <v>5.6</v>
      </c>
      <c r="E1149" s="4">
        <v>7.1</v>
      </c>
      <c r="F1149" s="1" t="s">
        <v>322</v>
      </c>
      <c r="G1149" s="5">
        <v>0</v>
      </c>
      <c r="H1149" s="5">
        <v>0</v>
      </c>
      <c r="I1149" s="5">
        <v>92</v>
      </c>
      <c r="J1149" s="5">
        <v>0</v>
      </c>
      <c r="K1149" s="5">
        <v>0</v>
      </c>
      <c r="L1149" s="5">
        <f t="shared" si="41"/>
        <v>92</v>
      </c>
      <c r="M1149" s="1" t="s">
        <v>323</v>
      </c>
      <c r="N1149" s="1">
        <v>92</v>
      </c>
      <c r="O1149" s="1" t="s">
        <v>1647</v>
      </c>
      <c r="P1149" s="99">
        <v>102626</v>
      </c>
      <c r="Q1149" s="96">
        <v>121720</v>
      </c>
      <c r="S1149" s="96" t="s">
        <v>1682</v>
      </c>
    </row>
    <row r="1150" spans="1:19" hidden="1" x14ac:dyDescent="0.2">
      <c r="A1150" s="8" t="str">
        <f t="shared" si="40"/>
        <v>SRICSR00013**C</v>
      </c>
      <c r="B1150" s="1" t="s">
        <v>163</v>
      </c>
      <c r="C1150" s="1" t="s">
        <v>529</v>
      </c>
      <c r="D1150" s="4">
        <v>7.1</v>
      </c>
      <c r="E1150" s="4">
        <v>7.36</v>
      </c>
      <c r="F1150" s="1">
        <v>10</v>
      </c>
      <c r="G1150" s="5">
        <v>0</v>
      </c>
      <c r="H1150" s="5">
        <v>0</v>
      </c>
      <c r="I1150" s="5">
        <v>5</v>
      </c>
      <c r="J1150" s="5">
        <v>48</v>
      </c>
      <c r="K1150" s="5">
        <v>32</v>
      </c>
      <c r="L1150" s="5">
        <f t="shared" si="41"/>
        <v>85</v>
      </c>
      <c r="M1150" s="1" t="s">
        <v>167</v>
      </c>
      <c r="N1150" s="1">
        <v>85</v>
      </c>
      <c r="O1150" s="1" t="s">
        <v>1647</v>
      </c>
      <c r="P1150" s="99">
        <v>102626</v>
      </c>
      <c r="Q1150" s="96">
        <v>121720</v>
      </c>
      <c r="S1150" s="96" t="s">
        <v>1682</v>
      </c>
    </row>
    <row r="1151" spans="1:19" x14ac:dyDescent="0.2">
      <c r="A1151" s="8" t="str">
        <f t="shared" si="40"/>
        <v>SRICSR00013**C</v>
      </c>
      <c r="B1151" s="1" t="s">
        <v>163</v>
      </c>
      <c r="C1151" s="1" t="s">
        <v>529</v>
      </c>
      <c r="D1151" s="4">
        <v>7.36</v>
      </c>
      <c r="E1151" s="4">
        <v>10.81</v>
      </c>
      <c r="F1151" s="1">
        <v>5</v>
      </c>
      <c r="G1151" s="5">
        <v>0</v>
      </c>
      <c r="H1151" s="5">
        <v>0</v>
      </c>
      <c r="I1151" s="5">
        <v>456</v>
      </c>
      <c r="J1151" s="5">
        <v>0</v>
      </c>
      <c r="K1151" s="5">
        <v>0</v>
      </c>
      <c r="L1151" s="5">
        <f t="shared" si="41"/>
        <v>456</v>
      </c>
      <c r="M1151" s="1" t="s">
        <v>511</v>
      </c>
      <c r="N1151" s="1">
        <v>456</v>
      </c>
      <c r="O1151" s="1" t="s">
        <v>1647</v>
      </c>
      <c r="P1151" s="99">
        <v>102626</v>
      </c>
      <c r="R1151" s="104" t="s">
        <v>1608</v>
      </c>
    </row>
    <row r="1152" spans="1:19" x14ac:dyDescent="0.2">
      <c r="A1152" s="8" t="str">
        <f t="shared" si="40"/>
        <v>SRICSR00013**C</v>
      </c>
      <c r="B1152" s="1" t="s">
        <v>163</v>
      </c>
      <c r="C1152" s="1" t="s">
        <v>529</v>
      </c>
      <c r="D1152" s="4">
        <v>10.81</v>
      </c>
      <c r="E1152" s="4">
        <v>10.89</v>
      </c>
      <c r="F1152" s="1" t="s">
        <v>106</v>
      </c>
      <c r="G1152" s="5">
        <v>0</v>
      </c>
      <c r="H1152" s="5">
        <v>0</v>
      </c>
      <c r="I1152" s="5">
        <v>0</v>
      </c>
      <c r="J1152" s="5">
        <v>26</v>
      </c>
      <c r="K1152" s="5">
        <v>0</v>
      </c>
      <c r="L1152" s="5">
        <f t="shared" si="41"/>
        <v>26</v>
      </c>
      <c r="M1152" s="1" t="s">
        <v>168</v>
      </c>
      <c r="N1152" s="1">
        <v>26</v>
      </c>
      <c r="O1152" s="1" t="s">
        <v>1647</v>
      </c>
      <c r="P1152" s="99">
        <v>102626</v>
      </c>
      <c r="R1152" s="104" t="s">
        <v>1608</v>
      </c>
    </row>
    <row r="1153" spans="1:19" x14ac:dyDescent="0.2">
      <c r="A1153" s="8" t="str">
        <f t="shared" si="40"/>
        <v>SRICSR00013**C</v>
      </c>
      <c r="B1153" s="1" t="s">
        <v>163</v>
      </c>
      <c r="C1153" s="1" t="s">
        <v>529</v>
      </c>
      <c r="D1153" s="4">
        <v>10.89</v>
      </c>
      <c r="E1153" s="4">
        <v>11.13</v>
      </c>
      <c r="F1153" s="1" t="s">
        <v>159</v>
      </c>
      <c r="G1153" s="5">
        <v>26</v>
      </c>
      <c r="H1153" s="5">
        <v>0</v>
      </c>
      <c r="I1153" s="5">
        <v>0</v>
      </c>
      <c r="J1153" s="5">
        <v>65</v>
      </c>
      <c r="K1153" s="5">
        <v>0</v>
      </c>
      <c r="L1153" s="5">
        <f t="shared" ref="L1153:L1184" si="42">SUM(G1153:K1153)</f>
        <v>91</v>
      </c>
      <c r="M1153" s="1" t="s">
        <v>169</v>
      </c>
      <c r="N1153" s="1">
        <v>91</v>
      </c>
      <c r="O1153" s="1" t="s">
        <v>1647</v>
      </c>
      <c r="P1153" s="99">
        <v>102626</v>
      </c>
      <c r="R1153" s="104" t="s">
        <v>1608</v>
      </c>
    </row>
    <row r="1154" spans="1:19" hidden="1" x14ac:dyDescent="0.2">
      <c r="A1154" s="8" t="str">
        <f t="shared" si="40"/>
        <v>SRICSR00013**C</v>
      </c>
      <c r="B1154" s="1" t="s">
        <v>163</v>
      </c>
      <c r="C1154" s="1" t="s">
        <v>529</v>
      </c>
      <c r="D1154" s="4">
        <v>11.13</v>
      </c>
      <c r="E1154" s="4">
        <v>13.15</v>
      </c>
      <c r="F1154" s="1" t="s">
        <v>106</v>
      </c>
      <c r="G1154" s="5">
        <v>0</v>
      </c>
      <c r="H1154" s="5">
        <v>0</v>
      </c>
      <c r="I1154" s="5">
        <v>0</v>
      </c>
      <c r="J1154" s="5">
        <v>270</v>
      </c>
      <c r="K1154" s="5">
        <v>0</v>
      </c>
      <c r="L1154" s="5">
        <f t="shared" si="42"/>
        <v>270</v>
      </c>
      <c r="M1154" s="1" t="s">
        <v>170</v>
      </c>
      <c r="N1154" s="1">
        <v>270</v>
      </c>
      <c r="O1154" s="1" t="s">
        <v>1647</v>
      </c>
      <c r="P1154" s="99">
        <v>102626</v>
      </c>
      <c r="Q1154" s="96">
        <v>113325</v>
      </c>
      <c r="S1154" s="96" t="s">
        <v>1678</v>
      </c>
    </row>
    <row r="1155" spans="1:19" x14ac:dyDescent="0.2">
      <c r="A1155" s="8" t="str">
        <f t="shared" si="40"/>
        <v>SRICSR00013**C</v>
      </c>
      <c r="B1155" s="1" t="s">
        <v>163</v>
      </c>
      <c r="C1155" s="1" t="s">
        <v>529</v>
      </c>
      <c r="D1155" s="4">
        <v>21.23</v>
      </c>
      <c r="E1155" s="4">
        <v>24.3</v>
      </c>
      <c r="F1155" s="1" t="s">
        <v>322</v>
      </c>
      <c r="G1155" s="5">
        <v>0</v>
      </c>
      <c r="H1155" s="5">
        <v>0</v>
      </c>
      <c r="I1155" s="5">
        <v>205</v>
      </c>
      <c r="J1155" s="5">
        <v>0</v>
      </c>
      <c r="K1155" s="5">
        <v>0</v>
      </c>
      <c r="L1155" s="5">
        <f t="shared" si="42"/>
        <v>205</v>
      </c>
      <c r="M1155" s="1" t="s">
        <v>323</v>
      </c>
      <c r="N1155" s="1">
        <v>205</v>
      </c>
      <c r="O1155" s="1" t="s">
        <v>1647</v>
      </c>
      <c r="P1155" s="99">
        <v>102626</v>
      </c>
      <c r="R1155" s="104" t="s">
        <v>1608</v>
      </c>
    </row>
    <row r="1156" spans="1:19" x14ac:dyDescent="0.2">
      <c r="A1156" s="8" t="str">
        <f t="shared" si="40"/>
        <v>SRICSR00013**C</v>
      </c>
      <c r="B1156" s="1" t="s">
        <v>163</v>
      </c>
      <c r="C1156" s="1" t="s">
        <v>529</v>
      </c>
      <c r="D1156" s="4">
        <v>24.3</v>
      </c>
      <c r="E1156" s="4">
        <v>24.81</v>
      </c>
      <c r="F1156" s="1" t="s">
        <v>95</v>
      </c>
      <c r="G1156" s="5">
        <v>0</v>
      </c>
      <c r="H1156" s="5">
        <v>0</v>
      </c>
      <c r="I1156" s="5">
        <v>38</v>
      </c>
      <c r="J1156" s="5">
        <v>0</v>
      </c>
      <c r="K1156" s="5">
        <v>0</v>
      </c>
      <c r="L1156" s="5">
        <f t="shared" si="42"/>
        <v>38</v>
      </c>
      <c r="M1156" s="1" t="s">
        <v>171</v>
      </c>
      <c r="N1156" s="1">
        <v>38</v>
      </c>
      <c r="O1156" s="1" t="s">
        <v>1647</v>
      </c>
      <c r="P1156" s="99">
        <v>102626</v>
      </c>
      <c r="R1156" s="104" t="s">
        <v>1608</v>
      </c>
    </row>
    <row r="1157" spans="1:19" x14ac:dyDescent="0.2">
      <c r="A1157" s="8" t="str">
        <f t="shared" si="40"/>
        <v>SRICSR00013**C</v>
      </c>
      <c r="B1157" s="1" t="s">
        <v>163</v>
      </c>
      <c r="C1157" s="1" t="s">
        <v>529</v>
      </c>
      <c r="D1157" s="4">
        <v>24.81</v>
      </c>
      <c r="E1157" s="4">
        <v>25.21</v>
      </c>
      <c r="F1157" s="1" t="s">
        <v>322</v>
      </c>
      <c r="G1157" s="5">
        <v>0</v>
      </c>
      <c r="H1157" s="5">
        <v>0</v>
      </c>
      <c r="I1157" s="5">
        <v>25</v>
      </c>
      <c r="J1157" s="5">
        <v>0</v>
      </c>
      <c r="K1157" s="5">
        <v>0</v>
      </c>
      <c r="L1157" s="5">
        <f t="shared" si="42"/>
        <v>25</v>
      </c>
      <c r="M1157" s="1" t="s">
        <v>323</v>
      </c>
      <c r="N1157" s="1">
        <v>25</v>
      </c>
      <c r="O1157" s="1" t="s">
        <v>1647</v>
      </c>
      <c r="P1157" s="99">
        <v>102626</v>
      </c>
      <c r="R1157" s="104" t="s">
        <v>1608</v>
      </c>
    </row>
    <row r="1158" spans="1:19" x14ac:dyDescent="0.2">
      <c r="A1158" s="8" t="str">
        <f t="shared" si="40"/>
        <v>SRICSR00013**C</v>
      </c>
      <c r="B1158" s="1" t="s">
        <v>163</v>
      </c>
      <c r="C1158" s="1" t="s">
        <v>529</v>
      </c>
      <c r="D1158" s="4">
        <v>25.21</v>
      </c>
      <c r="E1158" s="4">
        <v>25.38</v>
      </c>
      <c r="F1158" s="1" t="s">
        <v>324</v>
      </c>
      <c r="G1158" s="5">
        <v>0</v>
      </c>
      <c r="H1158" s="5">
        <v>0</v>
      </c>
      <c r="I1158" s="5">
        <v>22</v>
      </c>
      <c r="J1158" s="5">
        <v>0</v>
      </c>
      <c r="K1158" s="5">
        <v>0</v>
      </c>
      <c r="L1158" s="5">
        <f t="shared" si="42"/>
        <v>22</v>
      </c>
      <c r="M1158" s="1" t="s">
        <v>658</v>
      </c>
      <c r="N1158" s="1">
        <v>22</v>
      </c>
      <c r="O1158" s="1" t="s">
        <v>1647</v>
      </c>
      <c r="P1158" s="99">
        <v>102626</v>
      </c>
      <c r="R1158" s="104" t="s">
        <v>1608</v>
      </c>
    </row>
    <row r="1159" spans="1:19" x14ac:dyDescent="0.2">
      <c r="A1159" s="8" t="str">
        <f t="shared" si="40"/>
        <v>SRICSR00013**C</v>
      </c>
      <c r="B1159" s="1" t="s">
        <v>163</v>
      </c>
      <c r="C1159" s="1" t="s">
        <v>529</v>
      </c>
      <c r="D1159" s="4">
        <v>25.38</v>
      </c>
      <c r="E1159" s="4">
        <v>25.55</v>
      </c>
      <c r="F1159" s="1" t="s">
        <v>324</v>
      </c>
      <c r="G1159" s="5">
        <v>0</v>
      </c>
      <c r="H1159" s="5">
        <v>0</v>
      </c>
      <c r="I1159" s="5">
        <v>22</v>
      </c>
      <c r="J1159" s="5">
        <v>0</v>
      </c>
      <c r="K1159" s="5">
        <v>0</v>
      </c>
      <c r="L1159" s="5">
        <f t="shared" si="42"/>
        <v>22</v>
      </c>
      <c r="M1159" s="1" t="s">
        <v>180</v>
      </c>
      <c r="N1159" s="1">
        <v>22</v>
      </c>
      <c r="O1159" s="1" t="s">
        <v>1647</v>
      </c>
      <c r="P1159" s="99">
        <v>102626</v>
      </c>
      <c r="R1159" s="104" t="s">
        <v>1608</v>
      </c>
    </row>
    <row r="1160" spans="1:19" x14ac:dyDescent="0.2">
      <c r="A1160" s="8" t="str">
        <f t="shared" si="40"/>
        <v>SRICSR00013**C</v>
      </c>
      <c r="B1160" s="1" t="s">
        <v>163</v>
      </c>
      <c r="C1160" s="1" t="s">
        <v>529</v>
      </c>
      <c r="D1160" s="4">
        <v>25.55</v>
      </c>
      <c r="E1160" s="4">
        <v>26.47</v>
      </c>
      <c r="F1160" s="1" t="s">
        <v>322</v>
      </c>
      <c r="G1160" s="5">
        <v>0</v>
      </c>
      <c r="H1160" s="5">
        <v>0</v>
      </c>
      <c r="I1160" s="5">
        <v>60</v>
      </c>
      <c r="J1160" s="5">
        <v>0</v>
      </c>
      <c r="K1160" s="5">
        <v>0</v>
      </c>
      <c r="L1160" s="5">
        <f t="shared" si="42"/>
        <v>60</v>
      </c>
      <c r="M1160" s="1" t="s">
        <v>323</v>
      </c>
      <c r="N1160" s="1">
        <v>60</v>
      </c>
      <c r="O1160" s="1" t="s">
        <v>1647</v>
      </c>
      <c r="P1160" s="99">
        <v>102626</v>
      </c>
      <c r="R1160" s="104" t="s">
        <v>1608</v>
      </c>
    </row>
    <row r="1161" spans="1:19" x14ac:dyDescent="0.2">
      <c r="A1161" s="8" t="str">
        <f t="shared" si="40"/>
        <v>SRICSR00013**C</v>
      </c>
      <c r="B1161" s="1" t="s">
        <v>163</v>
      </c>
      <c r="C1161" s="1" t="s">
        <v>529</v>
      </c>
      <c r="D1161" s="4">
        <v>26.47</v>
      </c>
      <c r="E1161" s="4">
        <v>26.81</v>
      </c>
      <c r="F1161" s="1" t="s">
        <v>324</v>
      </c>
      <c r="G1161" s="5">
        <v>0</v>
      </c>
      <c r="H1161" s="5">
        <v>0</v>
      </c>
      <c r="I1161" s="5">
        <v>22</v>
      </c>
      <c r="J1161" s="5">
        <v>0</v>
      </c>
      <c r="K1161" s="5">
        <v>0</v>
      </c>
      <c r="L1161" s="5">
        <f t="shared" si="42"/>
        <v>22</v>
      </c>
      <c r="M1161" s="1" t="s">
        <v>181</v>
      </c>
      <c r="N1161" s="1">
        <v>22</v>
      </c>
      <c r="O1161" s="1" t="s">
        <v>1647</v>
      </c>
      <c r="P1161" s="99">
        <v>102626</v>
      </c>
      <c r="R1161" s="104" t="s">
        <v>1608</v>
      </c>
    </row>
    <row r="1162" spans="1:19" x14ac:dyDescent="0.2">
      <c r="A1162" s="8" t="str">
        <f t="shared" si="40"/>
        <v>SRICSR00013**C</v>
      </c>
      <c r="B1162" s="1" t="s">
        <v>163</v>
      </c>
      <c r="C1162" s="1" t="s">
        <v>529</v>
      </c>
      <c r="D1162" s="4">
        <v>26.81</v>
      </c>
      <c r="E1162" s="4">
        <v>28.78</v>
      </c>
      <c r="F1162" s="1" t="s">
        <v>322</v>
      </c>
      <c r="G1162" s="5">
        <v>0</v>
      </c>
      <c r="H1162" s="5">
        <v>0</v>
      </c>
      <c r="I1162" s="5">
        <v>130</v>
      </c>
      <c r="J1162" s="5">
        <v>0</v>
      </c>
      <c r="K1162" s="5">
        <v>0</v>
      </c>
      <c r="L1162" s="5">
        <f t="shared" si="42"/>
        <v>130</v>
      </c>
      <c r="M1162" s="1" t="s">
        <v>323</v>
      </c>
      <c r="N1162" s="1">
        <v>130</v>
      </c>
      <c r="O1162" s="1" t="s">
        <v>1647</v>
      </c>
      <c r="P1162" s="99">
        <v>102626</v>
      </c>
      <c r="R1162" s="104" t="s">
        <v>1608</v>
      </c>
    </row>
    <row r="1163" spans="1:19" x14ac:dyDescent="0.2">
      <c r="A1163" s="8" t="str">
        <f t="shared" si="40"/>
        <v>SRICSR00013**C</v>
      </c>
      <c r="B1163" s="1" t="s">
        <v>163</v>
      </c>
      <c r="C1163" s="1" t="s">
        <v>529</v>
      </c>
      <c r="D1163" s="4">
        <v>28.78</v>
      </c>
      <c r="E1163" s="4">
        <v>29.03</v>
      </c>
      <c r="F1163" s="1" t="s">
        <v>329</v>
      </c>
      <c r="G1163" s="5">
        <v>0</v>
      </c>
      <c r="H1163" s="5">
        <v>0</v>
      </c>
      <c r="I1163" s="5">
        <v>33</v>
      </c>
      <c r="J1163" s="5">
        <v>0</v>
      </c>
      <c r="K1163" s="5">
        <v>0</v>
      </c>
      <c r="L1163" s="5">
        <f t="shared" si="42"/>
        <v>33</v>
      </c>
      <c r="M1163" s="1" t="s">
        <v>343</v>
      </c>
      <c r="N1163" s="1">
        <v>33</v>
      </c>
      <c r="O1163" s="1" t="s">
        <v>1647</v>
      </c>
      <c r="P1163" s="99">
        <v>102626</v>
      </c>
      <c r="R1163" s="104" t="s">
        <v>1608</v>
      </c>
    </row>
    <row r="1164" spans="1:19" x14ac:dyDescent="0.2">
      <c r="A1164" s="8" t="str">
        <f t="shared" si="40"/>
        <v>SRICSR00013**C</v>
      </c>
      <c r="B1164" s="1" t="s">
        <v>163</v>
      </c>
      <c r="C1164" s="1" t="s">
        <v>529</v>
      </c>
      <c r="D1164" s="4">
        <v>29.03</v>
      </c>
      <c r="E1164" s="4">
        <v>30.78</v>
      </c>
      <c r="F1164" s="1" t="s">
        <v>322</v>
      </c>
      <c r="G1164" s="5">
        <v>0</v>
      </c>
      <c r="H1164" s="5">
        <v>0</v>
      </c>
      <c r="I1164" s="5">
        <v>119</v>
      </c>
      <c r="J1164" s="5">
        <v>0</v>
      </c>
      <c r="K1164" s="5">
        <v>0</v>
      </c>
      <c r="L1164" s="5">
        <f t="shared" si="42"/>
        <v>119</v>
      </c>
      <c r="M1164" s="1" t="s">
        <v>323</v>
      </c>
      <c r="N1164" s="1">
        <v>119</v>
      </c>
      <c r="O1164" s="1" t="s">
        <v>1647</v>
      </c>
      <c r="P1164" s="99">
        <v>102626</v>
      </c>
      <c r="R1164" s="104" t="s">
        <v>1608</v>
      </c>
    </row>
    <row r="1165" spans="1:19" x14ac:dyDescent="0.2">
      <c r="A1165" s="8" t="str">
        <f t="shared" si="40"/>
        <v>SRICSR00013**C</v>
      </c>
      <c r="B1165" s="1" t="s">
        <v>163</v>
      </c>
      <c r="C1165" s="1" t="s">
        <v>529</v>
      </c>
      <c r="D1165" s="4">
        <v>30.78</v>
      </c>
      <c r="E1165" s="4">
        <v>31.07</v>
      </c>
      <c r="F1165" s="1" t="s">
        <v>329</v>
      </c>
      <c r="G1165" s="5">
        <v>0</v>
      </c>
      <c r="H1165" s="5">
        <v>0</v>
      </c>
      <c r="I1165" s="5">
        <v>16</v>
      </c>
      <c r="J1165" s="5">
        <v>0</v>
      </c>
      <c r="K1165" s="5">
        <v>0</v>
      </c>
      <c r="L1165" s="5">
        <f t="shared" si="42"/>
        <v>16</v>
      </c>
      <c r="M1165" s="1" t="s">
        <v>343</v>
      </c>
      <c r="N1165" s="1">
        <v>16</v>
      </c>
      <c r="O1165" s="1" t="s">
        <v>1647</v>
      </c>
      <c r="P1165" s="99">
        <v>102626</v>
      </c>
      <c r="R1165" s="104" t="s">
        <v>1608</v>
      </c>
    </row>
    <row r="1166" spans="1:19" x14ac:dyDescent="0.2">
      <c r="A1166" s="8" t="str">
        <f t="shared" si="40"/>
        <v>SRICSR00013**C</v>
      </c>
      <c r="B1166" s="1" t="s">
        <v>163</v>
      </c>
      <c r="C1166" s="1" t="s">
        <v>529</v>
      </c>
      <c r="D1166" s="4">
        <v>31.07</v>
      </c>
      <c r="E1166" s="4">
        <v>32.630000000000003</v>
      </c>
      <c r="F1166" s="1" t="s">
        <v>322</v>
      </c>
      <c r="G1166" s="5">
        <v>0</v>
      </c>
      <c r="H1166" s="5">
        <v>0</v>
      </c>
      <c r="I1166" s="5">
        <v>103</v>
      </c>
      <c r="J1166" s="5">
        <v>0</v>
      </c>
      <c r="K1166" s="5">
        <v>0</v>
      </c>
      <c r="L1166" s="5">
        <f t="shared" si="42"/>
        <v>103</v>
      </c>
      <c r="M1166" s="1" t="s">
        <v>323</v>
      </c>
      <c r="N1166" s="1">
        <v>103</v>
      </c>
      <c r="O1166" s="1" t="s">
        <v>1647</v>
      </c>
      <c r="P1166" s="99">
        <v>102626</v>
      </c>
      <c r="R1166" s="104" t="s">
        <v>1608</v>
      </c>
    </row>
    <row r="1167" spans="1:19" hidden="1" x14ac:dyDescent="0.2">
      <c r="A1167" s="8" t="str">
        <f t="shared" si="40"/>
        <v>SRICSR00039**C</v>
      </c>
      <c r="B1167" s="1" t="s">
        <v>163</v>
      </c>
      <c r="C1167" s="1" t="s">
        <v>326</v>
      </c>
      <c r="D1167" s="4">
        <v>0</v>
      </c>
      <c r="E1167" s="4">
        <v>0.52</v>
      </c>
      <c r="F1167" s="1" t="s">
        <v>322</v>
      </c>
      <c r="G1167" s="5">
        <v>0</v>
      </c>
      <c r="H1167" s="5">
        <v>0</v>
      </c>
      <c r="I1167" s="5">
        <v>32</v>
      </c>
      <c r="J1167" s="5">
        <v>0</v>
      </c>
      <c r="K1167" s="5">
        <v>0</v>
      </c>
      <c r="L1167" s="5">
        <f t="shared" si="42"/>
        <v>32</v>
      </c>
      <c r="M1167" s="1" t="s">
        <v>323</v>
      </c>
      <c r="N1167" s="1">
        <v>32</v>
      </c>
      <c r="O1167" s="1" t="s">
        <v>1662</v>
      </c>
      <c r="P1167" s="99">
        <v>97042</v>
      </c>
      <c r="Q1167" s="99"/>
    </row>
    <row r="1168" spans="1:19" hidden="1" x14ac:dyDescent="0.2">
      <c r="A1168" s="8" t="str">
        <f t="shared" si="40"/>
        <v>SRICSR00039**C</v>
      </c>
      <c r="B1168" s="1" t="s">
        <v>163</v>
      </c>
      <c r="C1168" s="1" t="s">
        <v>326</v>
      </c>
      <c r="D1168" s="4">
        <v>0.52</v>
      </c>
      <c r="E1168" s="4">
        <v>0.92</v>
      </c>
      <c r="F1168" s="1" t="s">
        <v>329</v>
      </c>
      <c r="G1168" s="5">
        <v>0</v>
      </c>
      <c r="H1168" s="5">
        <v>0</v>
      </c>
      <c r="I1168" s="5">
        <v>45</v>
      </c>
      <c r="J1168" s="5">
        <v>0</v>
      </c>
      <c r="K1168" s="5">
        <v>0</v>
      </c>
      <c r="L1168" s="5">
        <f t="shared" si="42"/>
        <v>45</v>
      </c>
      <c r="M1168" s="1" t="s">
        <v>366</v>
      </c>
      <c r="N1168" s="1">
        <v>45</v>
      </c>
      <c r="O1168" s="1" t="s">
        <v>1662</v>
      </c>
      <c r="P1168" s="99">
        <v>97042</v>
      </c>
      <c r="Q1168" s="99"/>
    </row>
    <row r="1169" spans="1:18" hidden="1" x14ac:dyDescent="0.2">
      <c r="A1169" s="8" t="str">
        <f t="shared" si="40"/>
        <v>SRICSR00039**C</v>
      </c>
      <c r="B1169" s="1" t="s">
        <v>163</v>
      </c>
      <c r="C1169" s="1" t="s">
        <v>326</v>
      </c>
      <c r="D1169" s="4">
        <v>0.92</v>
      </c>
      <c r="E1169" s="4">
        <v>1.1200000000000001</v>
      </c>
      <c r="F1169" s="1" t="s">
        <v>334</v>
      </c>
      <c r="G1169" s="5">
        <v>16</v>
      </c>
      <c r="H1169" s="5">
        <v>0</v>
      </c>
      <c r="I1169" s="5">
        <v>11</v>
      </c>
      <c r="J1169" s="5">
        <v>0</v>
      </c>
      <c r="K1169" s="5">
        <v>0</v>
      </c>
      <c r="L1169" s="5">
        <f t="shared" si="42"/>
        <v>27</v>
      </c>
      <c r="M1169" s="1" t="s">
        <v>182</v>
      </c>
      <c r="N1169" s="1">
        <v>27</v>
      </c>
      <c r="O1169" s="1" t="s">
        <v>1662</v>
      </c>
      <c r="P1169" s="99">
        <v>97042</v>
      </c>
      <c r="Q1169" s="99"/>
    </row>
    <row r="1170" spans="1:18" hidden="1" x14ac:dyDescent="0.2">
      <c r="A1170" s="8" t="str">
        <f t="shared" si="40"/>
        <v>SRICSR00039**C</v>
      </c>
      <c r="B1170" s="1" t="s">
        <v>163</v>
      </c>
      <c r="C1170" s="1" t="s">
        <v>326</v>
      </c>
      <c r="D1170" s="4">
        <v>1.1200000000000001</v>
      </c>
      <c r="E1170" s="4">
        <v>1.29</v>
      </c>
      <c r="F1170" s="1" t="s">
        <v>324</v>
      </c>
      <c r="G1170" s="5">
        <v>0</v>
      </c>
      <c r="H1170" s="5">
        <v>0</v>
      </c>
      <c r="I1170" s="5">
        <v>11</v>
      </c>
      <c r="J1170" s="5">
        <v>0</v>
      </c>
      <c r="K1170" s="5">
        <v>0</v>
      </c>
      <c r="L1170" s="5">
        <f t="shared" si="42"/>
        <v>11</v>
      </c>
      <c r="M1170" s="1" t="s">
        <v>183</v>
      </c>
      <c r="N1170" s="1">
        <v>11</v>
      </c>
      <c r="O1170" s="1" t="s">
        <v>1662</v>
      </c>
      <c r="P1170" s="99">
        <v>97042</v>
      </c>
      <c r="Q1170" s="99"/>
    </row>
    <row r="1171" spans="1:18" hidden="1" x14ac:dyDescent="0.2">
      <c r="A1171" s="8" t="str">
        <f t="shared" si="40"/>
        <v>SRICSR00039**C</v>
      </c>
      <c r="B1171" s="1" t="s">
        <v>163</v>
      </c>
      <c r="C1171" s="1" t="s">
        <v>326</v>
      </c>
      <c r="D1171" s="4">
        <v>1.29</v>
      </c>
      <c r="E1171" s="4">
        <v>1.88</v>
      </c>
      <c r="F1171" s="1" t="s">
        <v>322</v>
      </c>
      <c r="G1171" s="5">
        <v>0</v>
      </c>
      <c r="H1171" s="5">
        <v>0</v>
      </c>
      <c r="I1171" s="5">
        <v>13</v>
      </c>
      <c r="J1171" s="5">
        <v>0</v>
      </c>
      <c r="K1171" s="5">
        <v>0</v>
      </c>
      <c r="L1171" s="5">
        <f t="shared" si="42"/>
        <v>13</v>
      </c>
      <c r="M1171" s="1" t="s">
        <v>323</v>
      </c>
      <c r="N1171" s="1">
        <v>13</v>
      </c>
      <c r="O1171" s="1" t="s">
        <v>1662</v>
      </c>
      <c r="P1171" s="99">
        <v>97042</v>
      </c>
      <c r="Q1171" s="99"/>
    </row>
    <row r="1172" spans="1:18" x14ac:dyDescent="0.2">
      <c r="A1172" s="8" t="str">
        <f t="shared" si="40"/>
        <v>SRICSR00039**C</v>
      </c>
      <c r="B1172" s="1" t="s">
        <v>163</v>
      </c>
      <c r="C1172" s="1" t="s">
        <v>326</v>
      </c>
      <c r="D1172" s="4">
        <v>5.16</v>
      </c>
      <c r="E1172" s="4">
        <v>11.74</v>
      </c>
      <c r="F1172" s="1" t="s">
        <v>106</v>
      </c>
      <c r="G1172" s="5">
        <v>63</v>
      </c>
      <c r="H1172" s="5">
        <v>0</v>
      </c>
      <c r="I1172" s="5">
        <v>825</v>
      </c>
      <c r="J1172" s="5">
        <v>876</v>
      </c>
      <c r="K1172" s="5">
        <v>54</v>
      </c>
      <c r="L1172" s="5">
        <f t="shared" si="42"/>
        <v>1818</v>
      </c>
      <c r="M1172" s="1" t="s">
        <v>109</v>
      </c>
      <c r="N1172" s="1">
        <v>1576</v>
      </c>
      <c r="O1172" s="1" t="s">
        <v>1647</v>
      </c>
      <c r="P1172" s="99">
        <v>102626</v>
      </c>
      <c r="R1172" s="104" t="s">
        <v>1608</v>
      </c>
    </row>
    <row r="1173" spans="1:18" x14ac:dyDescent="0.2">
      <c r="A1173" s="8" t="str">
        <f t="shared" si="40"/>
        <v>SRICSR00039**C</v>
      </c>
      <c r="B1173" s="1" t="s">
        <v>163</v>
      </c>
      <c r="C1173" s="1" t="s">
        <v>326</v>
      </c>
      <c r="D1173" s="4">
        <v>11.74</v>
      </c>
      <c r="E1173" s="4">
        <v>13.18</v>
      </c>
      <c r="F1173" s="1" t="s">
        <v>106</v>
      </c>
      <c r="G1173" s="5">
        <v>76</v>
      </c>
      <c r="H1173" s="5">
        <v>0</v>
      </c>
      <c r="I1173" s="5">
        <v>304</v>
      </c>
      <c r="J1173" s="5">
        <v>200</v>
      </c>
      <c r="K1173" s="5">
        <v>0</v>
      </c>
      <c r="L1173" s="5">
        <f t="shared" si="42"/>
        <v>580</v>
      </c>
      <c r="M1173" s="1" t="s">
        <v>659</v>
      </c>
      <c r="N1173" s="1">
        <v>530</v>
      </c>
      <c r="O1173" s="1" t="s">
        <v>1647</v>
      </c>
      <c r="P1173" s="99">
        <v>102626</v>
      </c>
      <c r="R1173" s="104" t="s">
        <v>1608</v>
      </c>
    </row>
    <row r="1174" spans="1:18" hidden="1" x14ac:dyDescent="0.2">
      <c r="A1174" s="8" t="str">
        <f t="shared" si="40"/>
        <v>SRICSR00039**C</v>
      </c>
      <c r="B1174" s="1" t="s">
        <v>163</v>
      </c>
      <c r="C1174" s="1" t="s">
        <v>326</v>
      </c>
      <c r="D1174" s="4">
        <v>16.77</v>
      </c>
      <c r="E1174" s="4">
        <v>17.16</v>
      </c>
      <c r="F1174" s="1" t="s">
        <v>322</v>
      </c>
      <c r="G1174" s="5">
        <v>0</v>
      </c>
      <c r="H1174" s="5">
        <v>0</v>
      </c>
      <c r="I1174" s="5">
        <v>18</v>
      </c>
      <c r="J1174" s="5">
        <v>0</v>
      </c>
      <c r="K1174" s="5">
        <v>0</v>
      </c>
      <c r="L1174" s="5">
        <f t="shared" si="42"/>
        <v>18</v>
      </c>
      <c r="M1174" s="1" t="s">
        <v>323</v>
      </c>
      <c r="N1174" s="1">
        <v>18</v>
      </c>
      <c r="O1174" s="1" t="s">
        <v>1660</v>
      </c>
      <c r="P1174" s="3">
        <v>105561</v>
      </c>
    </row>
    <row r="1175" spans="1:18" hidden="1" x14ac:dyDescent="0.2">
      <c r="A1175" s="8" t="str">
        <f t="shared" si="40"/>
        <v>SRICSR00039**C</v>
      </c>
      <c r="B1175" s="1" t="s">
        <v>163</v>
      </c>
      <c r="C1175" s="1" t="s">
        <v>326</v>
      </c>
      <c r="D1175" s="4">
        <v>17.16</v>
      </c>
      <c r="E1175" s="4">
        <v>17.36</v>
      </c>
      <c r="F1175" s="1" t="s">
        <v>184</v>
      </c>
      <c r="G1175" s="5">
        <v>32</v>
      </c>
      <c r="H1175" s="5">
        <v>0</v>
      </c>
      <c r="I1175" s="5">
        <v>35</v>
      </c>
      <c r="J1175" s="5">
        <v>6</v>
      </c>
      <c r="K1175" s="5">
        <v>0</v>
      </c>
      <c r="L1175" s="5">
        <f t="shared" si="42"/>
        <v>73</v>
      </c>
      <c r="M1175" s="1" t="s">
        <v>185</v>
      </c>
      <c r="N1175" s="1">
        <v>73</v>
      </c>
      <c r="O1175" s="1" t="s">
        <v>1660</v>
      </c>
      <c r="P1175" s="3">
        <v>105561</v>
      </c>
    </row>
    <row r="1176" spans="1:18" hidden="1" x14ac:dyDescent="0.2">
      <c r="A1176" s="8" t="str">
        <f t="shared" si="40"/>
        <v>SRICSR00039**C</v>
      </c>
      <c r="B1176" s="1" t="s">
        <v>163</v>
      </c>
      <c r="C1176" s="1" t="s">
        <v>326</v>
      </c>
      <c r="D1176" s="4">
        <v>17.36</v>
      </c>
      <c r="E1176" s="4">
        <v>17.53</v>
      </c>
      <c r="F1176" s="1" t="s">
        <v>334</v>
      </c>
      <c r="G1176" s="5">
        <v>16</v>
      </c>
      <c r="H1176" s="5">
        <v>0</v>
      </c>
      <c r="I1176" s="5">
        <v>11</v>
      </c>
      <c r="J1176" s="5">
        <v>0</v>
      </c>
      <c r="K1176" s="5">
        <v>0</v>
      </c>
      <c r="L1176" s="5">
        <f t="shared" si="42"/>
        <v>27</v>
      </c>
      <c r="M1176" s="1" t="s">
        <v>186</v>
      </c>
      <c r="N1176" s="1">
        <v>27</v>
      </c>
      <c r="O1176" s="1" t="s">
        <v>1660</v>
      </c>
      <c r="P1176" s="3">
        <v>105561</v>
      </c>
    </row>
    <row r="1177" spans="1:18" hidden="1" x14ac:dyDescent="0.2">
      <c r="A1177" s="8" t="str">
        <f t="shared" si="40"/>
        <v>SRICSR00039**C</v>
      </c>
      <c r="B1177" s="1" t="s">
        <v>163</v>
      </c>
      <c r="C1177" s="1" t="s">
        <v>326</v>
      </c>
      <c r="D1177" s="4">
        <v>17.53</v>
      </c>
      <c r="E1177" s="4">
        <v>18.850000000000001</v>
      </c>
      <c r="F1177" s="1" t="s">
        <v>322</v>
      </c>
      <c r="G1177" s="5">
        <v>0</v>
      </c>
      <c r="H1177" s="5">
        <v>0</v>
      </c>
      <c r="I1177" s="5">
        <v>86</v>
      </c>
      <c r="J1177" s="5">
        <v>0</v>
      </c>
      <c r="K1177" s="5">
        <v>0</v>
      </c>
      <c r="L1177" s="5">
        <f t="shared" si="42"/>
        <v>86</v>
      </c>
      <c r="M1177" s="1" t="s">
        <v>323</v>
      </c>
      <c r="N1177" s="1">
        <v>86</v>
      </c>
      <c r="O1177" s="1" t="s">
        <v>1660</v>
      </c>
      <c r="P1177" s="3">
        <v>105561</v>
      </c>
    </row>
    <row r="1178" spans="1:18" hidden="1" x14ac:dyDescent="0.2">
      <c r="A1178" s="8" t="str">
        <f t="shared" ref="A1178:A1216" si="43">"S"&amp;B1178&amp;MID(C1178,1,2)&amp;"00"&amp;MID(C1178,4,3)&amp;"**C"</f>
        <v>SRICSR00039**C</v>
      </c>
      <c r="B1178" s="1" t="s">
        <v>163</v>
      </c>
      <c r="C1178" s="1" t="s">
        <v>326</v>
      </c>
      <c r="D1178" s="4">
        <v>18.850000000000001</v>
      </c>
      <c r="E1178" s="4">
        <v>19.5</v>
      </c>
      <c r="F1178" s="1" t="s">
        <v>187</v>
      </c>
      <c r="G1178" s="5">
        <v>0</v>
      </c>
      <c r="H1178" s="5">
        <v>0</v>
      </c>
      <c r="I1178" s="5">
        <v>65</v>
      </c>
      <c r="J1178" s="5">
        <v>110</v>
      </c>
      <c r="K1178" s="5">
        <v>0</v>
      </c>
      <c r="L1178" s="5">
        <f t="shared" si="42"/>
        <v>175</v>
      </c>
      <c r="M1178" s="1" t="s">
        <v>188</v>
      </c>
      <c r="N1178" s="1">
        <v>175</v>
      </c>
      <c r="O1178" s="1" t="s">
        <v>1662</v>
      </c>
      <c r="P1178" s="96">
        <v>102955</v>
      </c>
    </row>
    <row r="1179" spans="1:18" hidden="1" x14ac:dyDescent="0.2">
      <c r="A1179" s="8" t="str">
        <f t="shared" si="43"/>
        <v>SRICSR00039**C</v>
      </c>
      <c r="B1179" s="1" t="s">
        <v>163</v>
      </c>
      <c r="C1179" s="1" t="s">
        <v>326</v>
      </c>
      <c r="D1179" s="4">
        <v>19.5</v>
      </c>
      <c r="E1179" s="4">
        <v>20.61</v>
      </c>
      <c r="F1179" s="1" t="s">
        <v>329</v>
      </c>
      <c r="G1179" s="5">
        <v>0</v>
      </c>
      <c r="H1179" s="5">
        <v>0</v>
      </c>
      <c r="I1179" s="5">
        <v>94</v>
      </c>
      <c r="J1179" s="5">
        <v>0</v>
      </c>
      <c r="K1179" s="5">
        <v>0</v>
      </c>
      <c r="L1179" s="5">
        <f t="shared" si="42"/>
        <v>94</v>
      </c>
      <c r="M1179" s="1" t="s">
        <v>345</v>
      </c>
      <c r="N1179" s="1">
        <v>94</v>
      </c>
      <c r="O1179" s="1" t="s">
        <v>1662</v>
      </c>
      <c r="P1179" s="96">
        <v>102955</v>
      </c>
    </row>
    <row r="1180" spans="1:18" hidden="1" x14ac:dyDescent="0.2">
      <c r="A1180" s="8" t="str">
        <f t="shared" si="43"/>
        <v>SRICSR00039**C</v>
      </c>
      <c r="B1180" s="1" t="s">
        <v>163</v>
      </c>
      <c r="C1180" s="1" t="s">
        <v>326</v>
      </c>
      <c r="D1180" s="4">
        <v>20.61</v>
      </c>
      <c r="E1180" s="4">
        <v>21.36</v>
      </c>
      <c r="F1180" s="1" t="s">
        <v>322</v>
      </c>
      <c r="G1180" s="5">
        <v>0</v>
      </c>
      <c r="H1180" s="5">
        <v>0</v>
      </c>
      <c r="I1180" s="5">
        <v>57</v>
      </c>
      <c r="J1180" s="5">
        <v>0</v>
      </c>
      <c r="K1180" s="5">
        <v>0</v>
      </c>
      <c r="L1180" s="5">
        <f t="shared" si="42"/>
        <v>57</v>
      </c>
      <c r="M1180" s="1" t="s">
        <v>323</v>
      </c>
      <c r="N1180" s="1">
        <v>57</v>
      </c>
      <c r="O1180" s="1" t="s">
        <v>1662</v>
      </c>
      <c r="P1180" s="96">
        <v>102955</v>
      </c>
    </row>
    <row r="1181" spans="1:18" hidden="1" x14ac:dyDescent="0.2">
      <c r="A1181" s="8" t="str">
        <f t="shared" si="43"/>
        <v>SRICSR00039**C</v>
      </c>
      <c r="B1181" s="1" t="s">
        <v>163</v>
      </c>
      <c r="C1181" s="1" t="s">
        <v>326</v>
      </c>
      <c r="D1181" s="4">
        <v>21.36</v>
      </c>
      <c r="E1181" s="4">
        <v>21.59</v>
      </c>
      <c r="F1181" s="1" t="s">
        <v>329</v>
      </c>
      <c r="G1181" s="5">
        <v>0</v>
      </c>
      <c r="H1181" s="5">
        <v>0</v>
      </c>
      <c r="I1181" s="5">
        <v>23</v>
      </c>
      <c r="J1181" s="5">
        <v>0</v>
      </c>
      <c r="K1181" s="5">
        <v>0</v>
      </c>
      <c r="L1181" s="5">
        <f t="shared" si="42"/>
        <v>23</v>
      </c>
      <c r="M1181" s="1" t="s">
        <v>343</v>
      </c>
      <c r="N1181" s="1">
        <v>23</v>
      </c>
      <c r="O1181" s="1" t="s">
        <v>1662</v>
      </c>
      <c r="P1181" s="96">
        <v>102955</v>
      </c>
    </row>
    <row r="1182" spans="1:18" hidden="1" x14ac:dyDescent="0.2">
      <c r="A1182" s="8" t="str">
        <f t="shared" si="43"/>
        <v>SRICSR00039**C</v>
      </c>
      <c r="B1182" s="1" t="s">
        <v>163</v>
      </c>
      <c r="C1182" s="1" t="s">
        <v>326</v>
      </c>
      <c r="D1182" s="4">
        <v>21.59</v>
      </c>
      <c r="E1182" s="4">
        <v>21.85</v>
      </c>
      <c r="F1182" s="1" t="s">
        <v>322</v>
      </c>
      <c r="G1182" s="5">
        <v>0</v>
      </c>
      <c r="H1182" s="5">
        <v>0</v>
      </c>
      <c r="I1182" s="5">
        <v>9</v>
      </c>
      <c r="J1182" s="5">
        <v>0</v>
      </c>
      <c r="K1182" s="5">
        <v>0</v>
      </c>
      <c r="L1182" s="5">
        <f t="shared" si="42"/>
        <v>9</v>
      </c>
      <c r="M1182" s="1" t="s">
        <v>323</v>
      </c>
      <c r="N1182" s="1">
        <v>9</v>
      </c>
      <c r="O1182" s="1" t="s">
        <v>1662</v>
      </c>
      <c r="P1182" s="96">
        <v>102955</v>
      </c>
    </row>
    <row r="1183" spans="1:18" hidden="1" x14ac:dyDescent="0.2">
      <c r="A1183" s="8" t="str">
        <f t="shared" si="43"/>
        <v>SRICSR00039**C</v>
      </c>
      <c r="B1183" s="1" t="s">
        <v>163</v>
      </c>
      <c r="C1183" s="1" t="s">
        <v>326</v>
      </c>
      <c r="D1183" s="4">
        <v>22.84</v>
      </c>
      <c r="E1183" s="4">
        <v>23.15</v>
      </c>
      <c r="F1183" s="1" t="s">
        <v>322</v>
      </c>
      <c r="G1183" s="5">
        <v>0</v>
      </c>
      <c r="H1183" s="5">
        <v>0</v>
      </c>
      <c r="I1183" s="5">
        <v>24</v>
      </c>
      <c r="J1183" s="5">
        <v>0</v>
      </c>
      <c r="K1183" s="5">
        <v>0</v>
      </c>
      <c r="L1183" s="5">
        <f t="shared" si="42"/>
        <v>24</v>
      </c>
      <c r="M1183" s="1" t="s">
        <v>323</v>
      </c>
      <c r="N1183" s="1">
        <v>24</v>
      </c>
      <c r="O1183" s="1" t="s">
        <v>1662</v>
      </c>
      <c r="P1183" s="96">
        <v>102955</v>
      </c>
    </row>
    <row r="1184" spans="1:18" hidden="1" x14ac:dyDescent="0.2">
      <c r="A1184" s="8" t="str">
        <f t="shared" si="43"/>
        <v>SRICSR00039**C</v>
      </c>
      <c r="B1184" s="1" t="s">
        <v>163</v>
      </c>
      <c r="C1184" s="1" t="s">
        <v>326</v>
      </c>
      <c r="D1184" s="4">
        <v>23.15</v>
      </c>
      <c r="E1184" s="4">
        <v>24.18</v>
      </c>
      <c r="F1184" s="1" t="s">
        <v>329</v>
      </c>
      <c r="G1184" s="5">
        <v>0</v>
      </c>
      <c r="H1184" s="5">
        <v>0</v>
      </c>
      <c r="I1184" s="5">
        <v>110</v>
      </c>
      <c r="J1184" s="5">
        <v>0</v>
      </c>
      <c r="K1184" s="5">
        <v>0</v>
      </c>
      <c r="L1184" s="5">
        <f t="shared" si="42"/>
        <v>110</v>
      </c>
      <c r="M1184" s="1" t="s">
        <v>189</v>
      </c>
      <c r="N1184" s="1">
        <v>110</v>
      </c>
      <c r="O1184" s="1" t="s">
        <v>1662</v>
      </c>
      <c r="P1184" s="96">
        <v>102955</v>
      </c>
    </row>
    <row r="1185" spans="1:18" hidden="1" x14ac:dyDescent="0.2">
      <c r="A1185" s="8" t="str">
        <f t="shared" si="43"/>
        <v>SRICSR00039**C</v>
      </c>
      <c r="B1185" s="1" t="s">
        <v>163</v>
      </c>
      <c r="C1185" s="1" t="s">
        <v>326</v>
      </c>
      <c r="D1185" s="4">
        <v>24.18</v>
      </c>
      <c r="E1185" s="4">
        <v>24.79</v>
      </c>
      <c r="F1185" s="1" t="s">
        <v>322</v>
      </c>
      <c r="G1185" s="5">
        <v>0</v>
      </c>
      <c r="H1185" s="5">
        <v>0</v>
      </c>
      <c r="I1185" s="5">
        <v>42</v>
      </c>
      <c r="J1185" s="5">
        <v>0</v>
      </c>
      <c r="K1185" s="5">
        <v>0</v>
      </c>
      <c r="L1185" s="5">
        <f t="shared" ref="L1185:L1216" si="44">SUM(G1185:K1185)</f>
        <v>42</v>
      </c>
      <c r="M1185" s="1" t="s">
        <v>323</v>
      </c>
      <c r="N1185" s="1">
        <v>42</v>
      </c>
      <c r="O1185" s="1" t="s">
        <v>1662</v>
      </c>
      <c r="P1185" s="96">
        <v>102955</v>
      </c>
    </row>
    <row r="1186" spans="1:18" hidden="1" x14ac:dyDescent="0.2">
      <c r="A1186" s="8" t="str">
        <f t="shared" si="43"/>
        <v>SRICSR00039**C</v>
      </c>
      <c r="B1186" s="1" t="s">
        <v>163</v>
      </c>
      <c r="C1186" s="1" t="s">
        <v>326</v>
      </c>
      <c r="D1186" s="4">
        <v>24.79</v>
      </c>
      <c r="E1186" s="4">
        <v>24.96</v>
      </c>
      <c r="F1186" s="1" t="s">
        <v>324</v>
      </c>
      <c r="G1186" s="5">
        <v>0</v>
      </c>
      <c r="H1186" s="5">
        <v>0</v>
      </c>
      <c r="I1186" s="5">
        <v>11</v>
      </c>
      <c r="J1186" s="5">
        <v>0</v>
      </c>
      <c r="K1186" s="5">
        <v>0</v>
      </c>
      <c r="L1186" s="5">
        <f t="shared" si="44"/>
        <v>11</v>
      </c>
      <c r="M1186" s="1" t="s">
        <v>190</v>
      </c>
      <c r="N1186" s="1">
        <v>11</v>
      </c>
      <c r="O1186" s="1" t="s">
        <v>1662</v>
      </c>
      <c r="P1186" s="96">
        <v>102955</v>
      </c>
    </row>
    <row r="1187" spans="1:18" hidden="1" x14ac:dyDescent="0.2">
      <c r="A1187" s="8" t="str">
        <f t="shared" si="43"/>
        <v>SRICSR00039**C</v>
      </c>
      <c r="B1187" s="1" t="s">
        <v>163</v>
      </c>
      <c r="C1187" s="1" t="s">
        <v>326</v>
      </c>
      <c r="D1187" s="4">
        <v>24.96</v>
      </c>
      <c r="E1187" s="4">
        <v>25.13</v>
      </c>
      <c r="F1187" s="1" t="s">
        <v>324</v>
      </c>
      <c r="G1187" s="5">
        <v>0</v>
      </c>
      <c r="H1187" s="5">
        <v>0</v>
      </c>
      <c r="I1187" s="5">
        <v>11</v>
      </c>
      <c r="J1187" s="5">
        <v>0</v>
      </c>
      <c r="K1187" s="5">
        <v>0</v>
      </c>
      <c r="L1187" s="5">
        <f t="shared" si="44"/>
        <v>11</v>
      </c>
      <c r="M1187" s="1" t="s">
        <v>191</v>
      </c>
      <c r="N1187" s="1">
        <v>11</v>
      </c>
      <c r="O1187" s="1" t="s">
        <v>1674</v>
      </c>
      <c r="P1187" s="96">
        <v>108032</v>
      </c>
    </row>
    <row r="1188" spans="1:18" hidden="1" x14ac:dyDescent="0.2">
      <c r="A1188" s="8" t="str">
        <f t="shared" si="43"/>
        <v>SRICSR00039**C</v>
      </c>
      <c r="B1188" s="1" t="s">
        <v>163</v>
      </c>
      <c r="C1188" s="1" t="s">
        <v>326</v>
      </c>
      <c r="D1188" s="4">
        <v>25.13</v>
      </c>
      <c r="E1188" s="4">
        <v>25.25</v>
      </c>
      <c r="F1188" s="1" t="s">
        <v>322</v>
      </c>
      <c r="G1188" s="5">
        <v>0</v>
      </c>
      <c r="H1188" s="5">
        <v>0</v>
      </c>
      <c r="I1188" s="5">
        <v>8</v>
      </c>
      <c r="J1188" s="5">
        <v>0</v>
      </c>
      <c r="K1188" s="5">
        <v>0</v>
      </c>
      <c r="L1188" s="5">
        <f t="shared" si="44"/>
        <v>8</v>
      </c>
      <c r="M1188" s="1" t="s">
        <v>323</v>
      </c>
      <c r="N1188" s="1">
        <v>8</v>
      </c>
      <c r="O1188" s="1" t="s">
        <v>1674</v>
      </c>
      <c r="P1188" s="96">
        <v>108032</v>
      </c>
    </row>
    <row r="1189" spans="1:18" hidden="1" x14ac:dyDescent="0.2">
      <c r="A1189" s="8" t="str">
        <f t="shared" si="43"/>
        <v>SRICSR00039**C</v>
      </c>
      <c r="B1189" s="1" t="s">
        <v>163</v>
      </c>
      <c r="C1189" s="1" t="s">
        <v>326</v>
      </c>
      <c r="D1189" s="4">
        <v>25.25</v>
      </c>
      <c r="E1189" s="4">
        <v>26.09</v>
      </c>
      <c r="F1189" s="1" t="s">
        <v>329</v>
      </c>
      <c r="G1189" s="5">
        <v>0</v>
      </c>
      <c r="H1189" s="5">
        <v>0</v>
      </c>
      <c r="I1189" s="5">
        <v>111</v>
      </c>
      <c r="J1189" s="5">
        <v>0</v>
      </c>
      <c r="K1189" s="5">
        <v>0</v>
      </c>
      <c r="L1189" s="5">
        <f t="shared" si="44"/>
        <v>111</v>
      </c>
      <c r="M1189" s="1" t="s">
        <v>343</v>
      </c>
      <c r="N1189" s="1">
        <v>111</v>
      </c>
      <c r="O1189" s="1" t="s">
        <v>1674</v>
      </c>
      <c r="P1189" s="96">
        <v>108032</v>
      </c>
    </row>
    <row r="1190" spans="1:18" hidden="1" x14ac:dyDescent="0.2">
      <c r="A1190" s="8" t="str">
        <f t="shared" si="43"/>
        <v>SRICSR00039**C</v>
      </c>
      <c r="B1190" s="1" t="s">
        <v>163</v>
      </c>
      <c r="C1190" s="1" t="s">
        <v>326</v>
      </c>
      <c r="D1190" s="4">
        <v>26.09</v>
      </c>
      <c r="E1190" s="4">
        <v>27.34</v>
      </c>
      <c r="F1190" s="1" t="s">
        <v>322</v>
      </c>
      <c r="G1190" s="5">
        <v>0</v>
      </c>
      <c r="H1190" s="5">
        <v>0</v>
      </c>
      <c r="I1190" s="5">
        <v>83</v>
      </c>
      <c r="J1190" s="5">
        <v>0</v>
      </c>
      <c r="K1190" s="5">
        <v>0</v>
      </c>
      <c r="L1190" s="5">
        <f t="shared" si="44"/>
        <v>83</v>
      </c>
      <c r="M1190" s="1" t="s">
        <v>323</v>
      </c>
      <c r="N1190" s="1">
        <v>83</v>
      </c>
      <c r="O1190" s="1" t="s">
        <v>1674</v>
      </c>
      <c r="P1190" s="96">
        <v>108032</v>
      </c>
    </row>
    <row r="1191" spans="1:18" hidden="1" x14ac:dyDescent="0.2">
      <c r="A1191" s="8" t="str">
        <f t="shared" si="43"/>
        <v>SRICSR00039**C</v>
      </c>
      <c r="B1191" s="1" t="s">
        <v>163</v>
      </c>
      <c r="C1191" s="1" t="s">
        <v>326</v>
      </c>
      <c r="D1191" s="4">
        <v>27.34</v>
      </c>
      <c r="E1191" s="4">
        <v>27.4</v>
      </c>
      <c r="F1191" s="1" t="s">
        <v>329</v>
      </c>
      <c r="G1191" s="5">
        <v>0</v>
      </c>
      <c r="H1191" s="5">
        <v>0</v>
      </c>
      <c r="I1191" s="5">
        <v>8</v>
      </c>
      <c r="J1191" s="5">
        <v>0</v>
      </c>
      <c r="K1191" s="5">
        <v>0</v>
      </c>
      <c r="L1191" s="5">
        <f t="shared" si="44"/>
        <v>8</v>
      </c>
      <c r="M1191" s="1" t="s">
        <v>398</v>
      </c>
      <c r="N1191" s="1">
        <v>8</v>
      </c>
      <c r="O1191" s="1" t="s">
        <v>1674</v>
      </c>
      <c r="P1191" s="96">
        <v>108032</v>
      </c>
    </row>
    <row r="1192" spans="1:18" x14ac:dyDescent="0.2">
      <c r="A1192" s="8" t="str">
        <f t="shared" si="43"/>
        <v>SRICSR00061**C</v>
      </c>
      <c r="B1192" s="1" t="s">
        <v>163</v>
      </c>
      <c r="C1192" s="1" t="s">
        <v>464</v>
      </c>
      <c r="D1192" s="4">
        <v>0</v>
      </c>
      <c r="E1192" s="4">
        <v>0.09</v>
      </c>
      <c r="F1192" s="1" t="s">
        <v>322</v>
      </c>
      <c r="G1192" s="5">
        <v>0</v>
      </c>
      <c r="H1192" s="5">
        <v>0</v>
      </c>
      <c r="I1192" s="5">
        <v>7</v>
      </c>
      <c r="J1192" s="5">
        <v>0</v>
      </c>
      <c r="K1192" s="5">
        <v>0</v>
      </c>
      <c r="L1192" s="5">
        <f t="shared" si="44"/>
        <v>7</v>
      </c>
      <c r="M1192" s="1" t="s">
        <v>323</v>
      </c>
      <c r="N1192" s="1">
        <v>7</v>
      </c>
      <c r="O1192" s="1" t="s">
        <v>1649</v>
      </c>
      <c r="P1192" s="96">
        <v>105445</v>
      </c>
      <c r="R1192" s="104" t="s">
        <v>1608</v>
      </c>
    </row>
    <row r="1193" spans="1:18" x14ac:dyDescent="0.2">
      <c r="A1193" s="8" t="str">
        <f t="shared" si="43"/>
        <v>SRICSR00061**C</v>
      </c>
      <c r="B1193" s="1" t="s">
        <v>163</v>
      </c>
      <c r="C1193" s="1" t="s">
        <v>464</v>
      </c>
      <c r="D1193" s="4">
        <v>0.09</v>
      </c>
      <c r="E1193" s="4">
        <v>0.37</v>
      </c>
      <c r="F1193" s="1" t="s">
        <v>327</v>
      </c>
      <c r="G1193" s="5">
        <v>0</v>
      </c>
      <c r="H1193" s="5">
        <v>0</v>
      </c>
      <c r="I1193" s="5">
        <v>42</v>
      </c>
      <c r="J1193" s="5">
        <v>0</v>
      </c>
      <c r="K1193" s="5">
        <v>0</v>
      </c>
      <c r="L1193" s="5">
        <f t="shared" si="44"/>
        <v>42</v>
      </c>
      <c r="M1193" s="1" t="s">
        <v>445</v>
      </c>
      <c r="N1193" s="1">
        <v>42</v>
      </c>
      <c r="O1193" s="1" t="s">
        <v>1649</v>
      </c>
      <c r="P1193" s="96">
        <v>105445</v>
      </c>
      <c r="R1193" s="104" t="s">
        <v>1608</v>
      </c>
    </row>
    <row r="1194" spans="1:18" x14ac:dyDescent="0.2">
      <c r="A1194" s="8" t="str">
        <f t="shared" si="43"/>
        <v>SRICSR00061**C</v>
      </c>
      <c r="B1194" s="1" t="s">
        <v>163</v>
      </c>
      <c r="C1194" s="1" t="s">
        <v>464</v>
      </c>
      <c r="D1194" s="4">
        <v>0.37</v>
      </c>
      <c r="E1194" s="4">
        <v>0.41</v>
      </c>
      <c r="F1194" s="1" t="s">
        <v>322</v>
      </c>
      <c r="G1194" s="5">
        <v>0</v>
      </c>
      <c r="H1194" s="5">
        <v>0</v>
      </c>
      <c r="I1194" s="5">
        <v>3</v>
      </c>
      <c r="J1194" s="5">
        <v>0</v>
      </c>
      <c r="K1194" s="5">
        <v>0</v>
      </c>
      <c r="L1194" s="5">
        <f t="shared" si="44"/>
        <v>3</v>
      </c>
      <c r="M1194" s="1" t="s">
        <v>323</v>
      </c>
      <c r="N1194" s="1">
        <v>3</v>
      </c>
      <c r="O1194" s="1" t="s">
        <v>1649</v>
      </c>
      <c r="P1194" s="96">
        <v>105445</v>
      </c>
      <c r="R1194" s="104" t="s">
        <v>1608</v>
      </c>
    </row>
    <row r="1195" spans="1:18" x14ac:dyDescent="0.2">
      <c r="A1195" s="8" t="str">
        <f t="shared" si="43"/>
        <v>SRICSR00061**C</v>
      </c>
      <c r="B1195" s="1" t="s">
        <v>163</v>
      </c>
      <c r="C1195" s="1" t="s">
        <v>464</v>
      </c>
      <c r="D1195" s="4">
        <v>0.41</v>
      </c>
      <c r="E1195" s="4">
        <v>0.91</v>
      </c>
      <c r="F1195" s="1" t="s">
        <v>327</v>
      </c>
      <c r="G1195" s="5">
        <v>0</v>
      </c>
      <c r="H1195" s="5">
        <v>0</v>
      </c>
      <c r="I1195" s="5">
        <v>82</v>
      </c>
      <c r="J1195" s="5">
        <v>0</v>
      </c>
      <c r="K1195" s="5">
        <v>0</v>
      </c>
      <c r="L1195" s="5">
        <f t="shared" si="44"/>
        <v>82</v>
      </c>
      <c r="M1195" s="1" t="s">
        <v>192</v>
      </c>
      <c r="N1195" s="1">
        <v>82</v>
      </c>
      <c r="O1195" s="1" t="s">
        <v>1649</v>
      </c>
      <c r="P1195" s="96">
        <v>105445</v>
      </c>
      <c r="R1195" s="104" t="s">
        <v>1608</v>
      </c>
    </row>
    <row r="1196" spans="1:18" x14ac:dyDescent="0.2">
      <c r="A1196" s="8" t="str">
        <f t="shared" si="43"/>
        <v>SRICSR00061**C</v>
      </c>
      <c r="B1196" s="1" t="s">
        <v>163</v>
      </c>
      <c r="C1196" s="1" t="s">
        <v>464</v>
      </c>
      <c r="D1196" s="4">
        <v>0.91</v>
      </c>
      <c r="E1196" s="4">
        <v>1.36</v>
      </c>
      <c r="F1196" s="1" t="s">
        <v>322</v>
      </c>
      <c r="G1196" s="5">
        <v>0</v>
      </c>
      <c r="H1196" s="5">
        <v>0</v>
      </c>
      <c r="I1196" s="5">
        <v>30</v>
      </c>
      <c r="J1196" s="5">
        <v>0</v>
      </c>
      <c r="K1196" s="5">
        <v>0</v>
      </c>
      <c r="L1196" s="5">
        <f t="shared" si="44"/>
        <v>30</v>
      </c>
      <c r="M1196" s="1" t="s">
        <v>323</v>
      </c>
      <c r="N1196" s="1">
        <v>30</v>
      </c>
      <c r="O1196" s="1" t="s">
        <v>1649</v>
      </c>
      <c r="P1196" s="96">
        <v>105445</v>
      </c>
      <c r="R1196" s="104" t="s">
        <v>1608</v>
      </c>
    </row>
    <row r="1197" spans="1:18" x14ac:dyDescent="0.2">
      <c r="A1197" s="8" t="str">
        <f t="shared" si="43"/>
        <v>SRICSR00061**C</v>
      </c>
      <c r="B1197" s="1" t="s">
        <v>163</v>
      </c>
      <c r="C1197" s="1" t="s">
        <v>464</v>
      </c>
      <c r="D1197" s="4">
        <v>1.36</v>
      </c>
      <c r="E1197" s="4">
        <v>2.15</v>
      </c>
      <c r="F1197" s="1" t="s">
        <v>327</v>
      </c>
      <c r="G1197" s="5">
        <v>0</v>
      </c>
      <c r="H1197" s="5">
        <v>0</v>
      </c>
      <c r="I1197" s="5">
        <v>135</v>
      </c>
      <c r="J1197" s="5">
        <v>0</v>
      </c>
      <c r="K1197" s="5">
        <v>0</v>
      </c>
      <c r="L1197" s="5">
        <f t="shared" si="44"/>
        <v>135</v>
      </c>
      <c r="M1197" s="1" t="s">
        <v>193</v>
      </c>
      <c r="N1197" s="1">
        <v>135</v>
      </c>
      <c r="O1197" s="1" t="s">
        <v>1649</v>
      </c>
      <c r="P1197" s="96">
        <v>105445</v>
      </c>
      <c r="R1197" s="104" t="s">
        <v>1608</v>
      </c>
    </row>
    <row r="1198" spans="1:18" x14ac:dyDescent="0.2">
      <c r="A1198" s="8" t="str">
        <f t="shared" si="43"/>
        <v>SRICSR00061**C</v>
      </c>
      <c r="B1198" s="1" t="s">
        <v>163</v>
      </c>
      <c r="C1198" s="1" t="s">
        <v>464</v>
      </c>
      <c r="D1198" s="4">
        <v>2.15</v>
      </c>
      <c r="E1198" s="4">
        <v>3.73</v>
      </c>
      <c r="F1198" s="1" t="s">
        <v>322</v>
      </c>
      <c r="G1198" s="5">
        <v>0</v>
      </c>
      <c r="H1198" s="5">
        <v>0</v>
      </c>
      <c r="I1198" s="5">
        <v>102</v>
      </c>
      <c r="J1198" s="5">
        <v>0</v>
      </c>
      <c r="K1198" s="5">
        <v>0</v>
      </c>
      <c r="L1198" s="5">
        <f t="shared" si="44"/>
        <v>102</v>
      </c>
      <c r="M1198" s="1" t="s">
        <v>323</v>
      </c>
      <c r="N1198" s="1">
        <v>102</v>
      </c>
      <c r="O1198" s="1" t="s">
        <v>1649</v>
      </c>
      <c r="P1198" s="96">
        <v>105445</v>
      </c>
      <c r="R1198" s="104" t="s">
        <v>1608</v>
      </c>
    </row>
    <row r="1199" spans="1:18" hidden="1" x14ac:dyDescent="0.2">
      <c r="A1199" s="8" t="str">
        <f t="shared" si="43"/>
        <v>SRICSR00061**C</v>
      </c>
      <c r="B1199" s="1" t="s">
        <v>163</v>
      </c>
      <c r="C1199" s="1" t="s">
        <v>464</v>
      </c>
      <c r="D1199" s="4">
        <v>3.73</v>
      </c>
      <c r="E1199" s="4">
        <v>4.05</v>
      </c>
      <c r="F1199" s="1" t="s">
        <v>334</v>
      </c>
      <c r="G1199" s="5">
        <v>32</v>
      </c>
      <c r="H1199" s="5">
        <v>0</v>
      </c>
      <c r="I1199" s="5">
        <v>22</v>
      </c>
      <c r="J1199" s="5">
        <v>0</v>
      </c>
      <c r="K1199" s="5">
        <v>0</v>
      </c>
      <c r="L1199" s="5">
        <f t="shared" si="44"/>
        <v>54</v>
      </c>
      <c r="M1199" s="1" t="s">
        <v>194</v>
      </c>
      <c r="N1199" s="1">
        <v>54</v>
      </c>
      <c r="O1199" s="1" t="s">
        <v>1674</v>
      </c>
      <c r="P1199" s="96">
        <v>108032</v>
      </c>
    </row>
    <row r="1200" spans="1:18" hidden="1" x14ac:dyDescent="0.2">
      <c r="A1200" s="8" t="str">
        <f t="shared" si="43"/>
        <v>SRICSR00061**C</v>
      </c>
      <c r="B1200" s="1" t="s">
        <v>163</v>
      </c>
      <c r="C1200" s="1" t="s">
        <v>464</v>
      </c>
      <c r="D1200" s="4">
        <v>4.05</v>
      </c>
      <c r="E1200" s="4">
        <v>4.37</v>
      </c>
      <c r="F1200" s="1" t="s">
        <v>322</v>
      </c>
      <c r="G1200" s="5">
        <v>0</v>
      </c>
      <c r="H1200" s="5">
        <v>0</v>
      </c>
      <c r="I1200" s="5">
        <v>54</v>
      </c>
      <c r="J1200" s="5">
        <v>0</v>
      </c>
      <c r="K1200" s="5">
        <v>0</v>
      </c>
      <c r="L1200" s="5">
        <f t="shared" si="44"/>
        <v>54</v>
      </c>
      <c r="M1200" s="1" t="s">
        <v>323</v>
      </c>
      <c r="N1200" s="1">
        <v>54</v>
      </c>
      <c r="O1200" s="1" t="s">
        <v>1674</v>
      </c>
      <c r="P1200" s="96">
        <v>108032</v>
      </c>
    </row>
    <row r="1201" spans="1:16" hidden="1" x14ac:dyDescent="0.2">
      <c r="A1201" s="8" t="str">
        <f t="shared" si="43"/>
        <v>SRICSR00061**C</v>
      </c>
      <c r="B1201" s="1" t="s">
        <v>163</v>
      </c>
      <c r="C1201" s="1" t="s">
        <v>464</v>
      </c>
      <c r="D1201" s="4">
        <v>7.53</v>
      </c>
      <c r="E1201" s="4">
        <v>8.35</v>
      </c>
      <c r="F1201" s="1" t="s">
        <v>322</v>
      </c>
      <c r="G1201" s="5">
        <v>0</v>
      </c>
      <c r="H1201" s="5">
        <v>0</v>
      </c>
      <c r="I1201" s="5">
        <v>43</v>
      </c>
      <c r="J1201" s="5">
        <v>0</v>
      </c>
      <c r="K1201" s="5">
        <v>0</v>
      </c>
      <c r="L1201" s="5">
        <f t="shared" si="44"/>
        <v>43</v>
      </c>
      <c r="M1201" s="1" t="s">
        <v>323</v>
      </c>
      <c r="N1201" s="1">
        <v>43</v>
      </c>
      <c r="O1201" s="1" t="s">
        <v>1674</v>
      </c>
      <c r="P1201" s="96">
        <v>108032</v>
      </c>
    </row>
    <row r="1202" spans="1:16" hidden="1" x14ac:dyDescent="0.2">
      <c r="A1202" s="8" t="str">
        <f t="shared" si="43"/>
        <v>SRICSR00061**C</v>
      </c>
      <c r="B1202" s="1" t="s">
        <v>163</v>
      </c>
      <c r="C1202" s="1" t="s">
        <v>464</v>
      </c>
      <c r="D1202" s="4">
        <v>8.35</v>
      </c>
      <c r="E1202" s="4">
        <v>9.0299999999999994</v>
      </c>
      <c r="F1202" s="1" t="s">
        <v>329</v>
      </c>
      <c r="G1202" s="5">
        <v>0</v>
      </c>
      <c r="H1202" s="5">
        <v>0</v>
      </c>
      <c r="I1202" s="5">
        <v>115</v>
      </c>
      <c r="J1202" s="5">
        <v>0</v>
      </c>
      <c r="K1202" s="5">
        <v>0</v>
      </c>
      <c r="L1202" s="5">
        <f t="shared" si="44"/>
        <v>115</v>
      </c>
      <c r="M1202" s="1" t="s">
        <v>195</v>
      </c>
      <c r="N1202" s="1">
        <v>115</v>
      </c>
      <c r="O1202" s="1" t="s">
        <v>1674</v>
      </c>
      <c r="P1202" s="96">
        <v>108032</v>
      </c>
    </row>
    <row r="1203" spans="1:16" hidden="1" x14ac:dyDescent="0.2">
      <c r="A1203" s="8" t="str">
        <f t="shared" si="43"/>
        <v>SRICSR00061**C</v>
      </c>
      <c r="B1203" s="1" t="s">
        <v>163</v>
      </c>
      <c r="C1203" s="1" t="s">
        <v>464</v>
      </c>
      <c r="D1203" s="4">
        <v>9.0299999999999994</v>
      </c>
      <c r="E1203" s="4">
        <v>13.2</v>
      </c>
      <c r="F1203" s="1" t="s">
        <v>322</v>
      </c>
      <c r="G1203" s="5">
        <v>0</v>
      </c>
      <c r="H1203" s="5">
        <v>0</v>
      </c>
      <c r="I1203" s="5">
        <v>173</v>
      </c>
      <c r="J1203" s="5">
        <v>0</v>
      </c>
      <c r="K1203" s="5">
        <v>0</v>
      </c>
      <c r="L1203" s="5">
        <f t="shared" si="44"/>
        <v>173</v>
      </c>
      <c r="M1203" s="1" t="s">
        <v>323</v>
      </c>
      <c r="N1203" s="1">
        <v>173</v>
      </c>
      <c r="O1203" s="1" t="s">
        <v>1674</v>
      </c>
      <c r="P1203" s="96">
        <v>108032</v>
      </c>
    </row>
    <row r="1204" spans="1:16" hidden="1" x14ac:dyDescent="0.2">
      <c r="A1204" s="8" t="str">
        <f t="shared" si="43"/>
        <v>SRICSR00095**C</v>
      </c>
      <c r="B1204" s="1" t="s">
        <v>163</v>
      </c>
      <c r="C1204" s="1" t="s">
        <v>359</v>
      </c>
      <c r="D1204" s="4">
        <v>0</v>
      </c>
      <c r="E1204" s="4">
        <v>0.65</v>
      </c>
      <c r="F1204" s="1" t="s">
        <v>322</v>
      </c>
      <c r="G1204" s="5">
        <v>0</v>
      </c>
      <c r="H1204" s="5">
        <v>0</v>
      </c>
      <c r="I1204" s="5">
        <v>43</v>
      </c>
      <c r="J1204" s="5">
        <v>0</v>
      </c>
      <c r="K1204" s="5">
        <v>0</v>
      </c>
      <c r="L1204" s="5">
        <f t="shared" si="44"/>
        <v>43</v>
      </c>
      <c r="M1204" s="1" t="s">
        <v>323</v>
      </c>
      <c r="N1204" s="1">
        <v>43</v>
      </c>
      <c r="O1204" s="1" t="s">
        <v>1675</v>
      </c>
      <c r="P1204" s="96">
        <v>116944</v>
      </c>
    </row>
    <row r="1205" spans="1:16" hidden="1" x14ac:dyDescent="0.2">
      <c r="A1205" s="8" t="str">
        <f t="shared" si="43"/>
        <v>SRICSR00095**C</v>
      </c>
      <c r="B1205" s="1" t="s">
        <v>163</v>
      </c>
      <c r="C1205" s="1" t="s">
        <v>359</v>
      </c>
      <c r="D1205" s="4">
        <v>0.65</v>
      </c>
      <c r="E1205" s="4">
        <v>0.87</v>
      </c>
      <c r="F1205" s="1" t="s">
        <v>329</v>
      </c>
      <c r="G1205" s="5">
        <v>0</v>
      </c>
      <c r="H1205" s="5">
        <v>0</v>
      </c>
      <c r="I1205" s="5">
        <v>29</v>
      </c>
      <c r="J1205" s="5">
        <v>0</v>
      </c>
      <c r="K1205" s="5">
        <v>0</v>
      </c>
      <c r="L1205" s="5">
        <f t="shared" si="44"/>
        <v>29</v>
      </c>
      <c r="M1205" s="1" t="s">
        <v>196</v>
      </c>
      <c r="N1205" s="1">
        <v>29</v>
      </c>
      <c r="O1205" s="1" t="s">
        <v>1675</v>
      </c>
      <c r="P1205" s="96">
        <v>116944</v>
      </c>
    </row>
    <row r="1206" spans="1:16" hidden="1" x14ac:dyDescent="0.2">
      <c r="A1206" s="8" t="str">
        <f t="shared" si="43"/>
        <v>SRICSR00095**C</v>
      </c>
      <c r="B1206" s="1" t="s">
        <v>163</v>
      </c>
      <c r="C1206" s="1" t="s">
        <v>359</v>
      </c>
      <c r="D1206" s="4">
        <v>0.87</v>
      </c>
      <c r="E1206" s="4">
        <v>3.66</v>
      </c>
      <c r="F1206" s="1" t="s">
        <v>322</v>
      </c>
      <c r="G1206" s="5">
        <v>0</v>
      </c>
      <c r="H1206" s="5">
        <v>0</v>
      </c>
      <c r="I1206" s="5">
        <v>184</v>
      </c>
      <c r="J1206" s="5">
        <v>0</v>
      </c>
      <c r="K1206" s="5">
        <v>0</v>
      </c>
      <c r="L1206" s="5">
        <f t="shared" si="44"/>
        <v>184</v>
      </c>
      <c r="M1206" s="1" t="s">
        <v>323</v>
      </c>
      <c r="N1206" s="1">
        <v>184</v>
      </c>
      <c r="O1206" s="1" t="s">
        <v>1675</v>
      </c>
      <c r="P1206" s="96">
        <v>116944</v>
      </c>
    </row>
    <row r="1207" spans="1:16" hidden="1" x14ac:dyDescent="0.2">
      <c r="A1207" s="8" t="str">
        <f t="shared" si="43"/>
        <v>SRICSR00095**C</v>
      </c>
      <c r="B1207" s="1" t="s">
        <v>163</v>
      </c>
      <c r="C1207" s="1" t="s">
        <v>359</v>
      </c>
      <c r="D1207" s="4">
        <v>4.8499999999999996</v>
      </c>
      <c r="E1207" s="4">
        <v>5.1100000000000003</v>
      </c>
      <c r="F1207" s="1" t="s">
        <v>322</v>
      </c>
      <c r="G1207" s="5">
        <v>0</v>
      </c>
      <c r="H1207" s="5">
        <v>0</v>
      </c>
      <c r="I1207" s="5">
        <v>17</v>
      </c>
      <c r="J1207" s="5">
        <v>0</v>
      </c>
      <c r="K1207" s="5">
        <v>0</v>
      </c>
      <c r="L1207" s="5">
        <f t="shared" si="44"/>
        <v>17</v>
      </c>
      <c r="M1207" s="1" t="s">
        <v>323</v>
      </c>
      <c r="N1207" s="1">
        <v>17</v>
      </c>
      <c r="O1207" s="1" t="s">
        <v>1674</v>
      </c>
      <c r="P1207" s="96">
        <v>108032</v>
      </c>
    </row>
    <row r="1208" spans="1:16" hidden="1" x14ac:dyDescent="0.2">
      <c r="A1208" s="8" t="str">
        <f t="shared" si="43"/>
        <v>SRICSR00095**C</v>
      </c>
      <c r="B1208" s="1" t="s">
        <v>163</v>
      </c>
      <c r="C1208" s="1" t="s">
        <v>359</v>
      </c>
      <c r="D1208" s="4">
        <v>5.1100000000000003</v>
      </c>
      <c r="E1208" s="4">
        <v>5.36</v>
      </c>
      <c r="F1208" s="1" t="s">
        <v>329</v>
      </c>
      <c r="G1208" s="5">
        <v>0</v>
      </c>
      <c r="H1208" s="5">
        <v>0</v>
      </c>
      <c r="I1208" s="5">
        <v>30</v>
      </c>
      <c r="J1208" s="5">
        <v>0</v>
      </c>
      <c r="K1208" s="5">
        <v>0</v>
      </c>
      <c r="L1208" s="5">
        <f t="shared" si="44"/>
        <v>30</v>
      </c>
      <c r="M1208" s="1" t="s">
        <v>366</v>
      </c>
      <c r="N1208" s="1">
        <v>30</v>
      </c>
      <c r="O1208" s="1" t="s">
        <v>1674</v>
      </c>
      <c r="P1208" s="96">
        <v>108032</v>
      </c>
    </row>
    <row r="1209" spans="1:16" hidden="1" x14ac:dyDescent="0.2">
      <c r="A1209" s="8" t="str">
        <f t="shared" si="43"/>
        <v>SRICSR00095**C</v>
      </c>
      <c r="B1209" s="1" t="s">
        <v>163</v>
      </c>
      <c r="C1209" s="1" t="s">
        <v>359</v>
      </c>
      <c r="D1209" s="4">
        <v>5.36</v>
      </c>
      <c r="E1209" s="4">
        <v>5.77</v>
      </c>
      <c r="F1209" s="1" t="s">
        <v>322</v>
      </c>
      <c r="G1209" s="5">
        <v>0</v>
      </c>
      <c r="H1209" s="5">
        <v>0</v>
      </c>
      <c r="I1209" s="5">
        <v>27</v>
      </c>
      <c r="J1209" s="5">
        <v>0</v>
      </c>
      <c r="K1209" s="5">
        <v>0</v>
      </c>
      <c r="L1209" s="5">
        <f t="shared" si="44"/>
        <v>27</v>
      </c>
      <c r="M1209" s="1" t="s">
        <v>323</v>
      </c>
      <c r="N1209" s="1">
        <v>27</v>
      </c>
      <c r="O1209" s="1" t="s">
        <v>1674</v>
      </c>
      <c r="P1209" s="96">
        <v>108032</v>
      </c>
    </row>
    <row r="1210" spans="1:16" hidden="1" x14ac:dyDescent="0.2">
      <c r="A1210" s="8" t="str">
        <f t="shared" si="43"/>
        <v>SRICSR00095**C</v>
      </c>
      <c r="B1210" s="1" t="s">
        <v>163</v>
      </c>
      <c r="C1210" s="1" t="s">
        <v>359</v>
      </c>
      <c r="D1210" s="4">
        <v>5.77</v>
      </c>
      <c r="E1210" s="4">
        <v>5.92</v>
      </c>
      <c r="F1210" s="1" t="s">
        <v>329</v>
      </c>
      <c r="G1210" s="5">
        <v>0</v>
      </c>
      <c r="H1210" s="5">
        <v>0</v>
      </c>
      <c r="I1210" s="5">
        <v>37</v>
      </c>
      <c r="J1210" s="5">
        <v>0</v>
      </c>
      <c r="K1210" s="5">
        <v>0</v>
      </c>
      <c r="L1210" s="5">
        <f t="shared" si="44"/>
        <v>37</v>
      </c>
      <c r="M1210" s="1" t="s">
        <v>197</v>
      </c>
      <c r="N1210" s="1">
        <v>37</v>
      </c>
      <c r="O1210" s="1" t="s">
        <v>1674</v>
      </c>
      <c r="P1210" s="96">
        <v>108032</v>
      </c>
    </row>
    <row r="1211" spans="1:16" hidden="1" x14ac:dyDescent="0.2">
      <c r="A1211" s="8" t="str">
        <f t="shared" si="43"/>
        <v>SRICSR00095**C</v>
      </c>
      <c r="B1211" s="1" t="s">
        <v>163</v>
      </c>
      <c r="C1211" s="1" t="s">
        <v>359</v>
      </c>
      <c r="D1211" s="4">
        <v>5.92</v>
      </c>
      <c r="E1211" s="4">
        <v>8.84</v>
      </c>
      <c r="F1211" s="1" t="s">
        <v>322</v>
      </c>
      <c r="G1211" s="5">
        <v>0</v>
      </c>
      <c r="H1211" s="5">
        <v>0</v>
      </c>
      <c r="I1211" s="5">
        <v>193</v>
      </c>
      <c r="J1211" s="5">
        <v>0</v>
      </c>
      <c r="K1211" s="5">
        <v>0</v>
      </c>
      <c r="L1211" s="5">
        <f t="shared" si="44"/>
        <v>193</v>
      </c>
      <c r="M1211" s="1" t="s">
        <v>323</v>
      </c>
      <c r="N1211" s="1">
        <v>193</v>
      </c>
      <c r="O1211" s="1" t="s">
        <v>1674</v>
      </c>
      <c r="P1211" s="96">
        <v>108032</v>
      </c>
    </row>
    <row r="1212" spans="1:16" hidden="1" x14ac:dyDescent="0.2">
      <c r="A1212" s="8" t="str">
        <f t="shared" si="43"/>
        <v>SRICSR00095**C</v>
      </c>
      <c r="B1212" s="1" t="s">
        <v>163</v>
      </c>
      <c r="C1212" s="1" t="s">
        <v>359</v>
      </c>
      <c r="D1212" s="4">
        <v>8.84</v>
      </c>
      <c r="E1212" s="4">
        <v>9.18</v>
      </c>
      <c r="F1212" s="1" t="s">
        <v>324</v>
      </c>
      <c r="G1212" s="5">
        <v>0</v>
      </c>
      <c r="H1212" s="5">
        <v>0</v>
      </c>
      <c r="I1212" s="5">
        <v>22</v>
      </c>
      <c r="J1212" s="5">
        <v>0</v>
      </c>
      <c r="K1212" s="5">
        <v>0</v>
      </c>
      <c r="L1212" s="5">
        <f t="shared" si="44"/>
        <v>22</v>
      </c>
      <c r="M1212" s="1" t="s">
        <v>181</v>
      </c>
      <c r="N1212" s="1">
        <v>22</v>
      </c>
      <c r="O1212" s="1" t="s">
        <v>1674</v>
      </c>
      <c r="P1212" s="96">
        <v>108032</v>
      </c>
    </row>
    <row r="1213" spans="1:16" hidden="1" x14ac:dyDescent="0.2">
      <c r="A1213" s="8" t="str">
        <f t="shared" si="43"/>
        <v>SRICSR00095**C</v>
      </c>
      <c r="B1213" s="1" t="s">
        <v>163</v>
      </c>
      <c r="C1213" s="1" t="s">
        <v>359</v>
      </c>
      <c r="D1213" s="4">
        <v>9.18</v>
      </c>
      <c r="E1213" s="4">
        <v>11.03</v>
      </c>
      <c r="F1213" s="1" t="s">
        <v>322</v>
      </c>
      <c r="G1213" s="5">
        <v>0</v>
      </c>
      <c r="H1213" s="5">
        <v>0</v>
      </c>
      <c r="I1213" s="5">
        <v>122</v>
      </c>
      <c r="J1213" s="5">
        <v>0</v>
      </c>
      <c r="K1213" s="5">
        <v>0</v>
      </c>
      <c r="L1213" s="5">
        <f t="shared" si="44"/>
        <v>122</v>
      </c>
      <c r="M1213" s="1" t="s">
        <v>323</v>
      </c>
      <c r="N1213" s="1">
        <v>122</v>
      </c>
      <c r="O1213" s="1" t="s">
        <v>1674</v>
      </c>
      <c r="P1213" s="96">
        <v>108032</v>
      </c>
    </row>
    <row r="1214" spans="1:16" hidden="1" x14ac:dyDescent="0.2">
      <c r="A1214" s="8" t="str">
        <f t="shared" si="43"/>
        <v>SRICSR00096**C</v>
      </c>
      <c r="B1214" s="1" t="s">
        <v>163</v>
      </c>
      <c r="C1214" s="1" t="s">
        <v>367</v>
      </c>
      <c r="D1214" s="4">
        <v>0</v>
      </c>
      <c r="E1214" s="4">
        <v>0.91</v>
      </c>
      <c r="F1214" s="1" t="s">
        <v>322</v>
      </c>
      <c r="G1214" s="5">
        <v>0</v>
      </c>
      <c r="H1214" s="5">
        <v>0</v>
      </c>
      <c r="I1214" s="5">
        <v>63</v>
      </c>
      <c r="J1214" s="5">
        <v>0</v>
      </c>
      <c r="K1214" s="5">
        <v>0</v>
      </c>
      <c r="L1214" s="5">
        <f t="shared" si="44"/>
        <v>63</v>
      </c>
      <c r="M1214" s="1" t="s">
        <v>323</v>
      </c>
      <c r="N1214" s="1">
        <v>58</v>
      </c>
      <c r="O1214" s="1" t="s">
        <v>1662</v>
      </c>
      <c r="P1214" s="99">
        <v>97042</v>
      </c>
    </row>
    <row r="1215" spans="1:16" hidden="1" x14ac:dyDescent="0.2">
      <c r="A1215" s="8" t="str">
        <f t="shared" si="43"/>
        <v>SRICSR00096**C</v>
      </c>
      <c r="B1215" s="1" t="s">
        <v>163</v>
      </c>
      <c r="C1215" s="1" t="s">
        <v>367</v>
      </c>
      <c r="D1215" s="4">
        <v>0.91</v>
      </c>
      <c r="E1215" s="4">
        <v>1.1399999999999999</v>
      </c>
      <c r="F1215" s="1" t="s">
        <v>198</v>
      </c>
      <c r="G1215" s="5">
        <v>0</v>
      </c>
      <c r="H1215" s="5">
        <v>0</v>
      </c>
      <c r="I1215" s="5">
        <v>34</v>
      </c>
      <c r="J1215" s="5">
        <v>0</v>
      </c>
      <c r="K1215" s="5">
        <v>0</v>
      </c>
      <c r="L1215" s="5">
        <f t="shared" si="44"/>
        <v>34</v>
      </c>
      <c r="M1215" s="1" t="s">
        <v>199</v>
      </c>
      <c r="N1215" s="1">
        <v>34</v>
      </c>
      <c r="O1215" s="1" t="s">
        <v>1662</v>
      </c>
      <c r="P1215" s="99">
        <v>97042</v>
      </c>
    </row>
    <row r="1216" spans="1:16" hidden="1" x14ac:dyDescent="0.2">
      <c r="A1216" s="8" t="str">
        <f t="shared" si="43"/>
        <v>SRICSR00096**C</v>
      </c>
      <c r="B1216" s="1" t="s">
        <v>163</v>
      </c>
      <c r="C1216" s="1" t="s">
        <v>367</v>
      </c>
      <c r="D1216" s="4">
        <v>4.6500000000000004</v>
      </c>
      <c r="E1216" s="4">
        <v>5.4</v>
      </c>
      <c r="F1216" s="1" t="s">
        <v>322</v>
      </c>
      <c r="G1216" s="5">
        <v>0</v>
      </c>
      <c r="H1216" s="5">
        <v>0</v>
      </c>
      <c r="I1216" s="5">
        <v>53</v>
      </c>
      <c r="J1216" s="5">
        <v>0</v>
      </c>
      <c r="K1216" s="5">
        <v>0</v>
      </c>
      <c r="L1216" s="5">
        <f t="shared" si="44"/>
        <v>53</v>
      </c>
      <c r="M1216" s="1" t="s">
        <v>323</v>
      </c>
      <c r="N1216" s="1">
        <v>53</v>
      </c>
      <c r="O1216" s="1" t="s">
        <v>1674</v>
      </c>
      <c r="P1216" s="96">
        <v>108032</v>
      </c>
    </row>
    <row r="1217" spans="1:18" hidden="1" x14ac:dyDescent="0.2">
      <c r="A1217" s="8" t="s">
        <v>803</v>
      </c>
      <c r="B1217" s="1" t="s">
        <v>163</v>
      </c>
      <c r="C1217" s="1" t="s">
        <v>367</v>
      </c>
      <c r="D1217" s="4">
        <v>5.4</v>
      </c>
      <c r="E1217" s="4">
        <v>5.76</v>
      </c>
      <c r="F1217" s="1" t="s">
        <v>327</v>
      </c>
      <c r="G1217" s="5">
        <v>32</v>
      </c>
      <c r="H1217" s="5">
        <v>0</v>
      </c>
      <c r="I1217" s="5">
        <v>46</v>
      </c>
      <c r="J1217" s="5">
        <v>0</v>
      </c>
      <c r="K1217" s="5">
        <v>0</v>
      </c>
      <c r="L1217" s="5">
        <v>78</v>
      </c>
      <c r="M1217" s="1" t="s">
        <v>204</v>
      </c>
      <c r="N1217" s="1">
        <v>78</v>
      </c>
      <c r="O1217" s="1" t="s">
        <v>1674</v>
      </c>
      <c r="P1217" s="96">
        <v>108032</v>
      </c>
    </row>
    <row r="1218" spans="1:18" hidden="1" x14ac:dyDescent="0.2">
      <c r="A1218" s="8" t="s">
        <v>803</v>
      </c>
      <c r="B1218" s="1" t="s">
        <v>163</v>
      </c>
      <c r="C1218" s="1" t="s">
        <v>367</v>
      </c>
      <c r="D1218" s="4">
        <v>5.76</v>
      </c>
      <c r="E1218" s="4">
        <v>7.17</v>
      </c>
      <c r="F1218" s="1" t="s">
        <v>322</v>
      </c>
      <c r="G1218" s="5">
        <v>0</v>
      </c>
      <c r="H1218" s="5">
        <v>0</v>
      </c>
      <c r="I1218" s="5">
        <v>93</v>
      </c>
      <c r="J1218" s="5">
        <v>0</v>
      </c>
      <c r="K1218" s="5">
        <v>0</v>
      </c>
      <c r="L1218" s="5">
        <v>93</v>
      </c>
      <c r="M1218" s="1" t="s">
        <v>323</v>
      </c>
      <c r="N1218" s="1">
        <v>93</v>
      </c>
      <c r="O1218" s="1" t="s">
        <v>1674</v>
      </c>
      <c r="P1218" s="96">
        <v>108032</v>
      </c>
    </row>
    <row r="1219" spans="1:18" hidden="1" x14ac:dyDescent="0.2">
      <c r="A1219" s="8" t="s">
        <v>803</v>
      </c>
      <c r="B1219" s="1" t="s">
        <v>163</v>
      </c>
      <c r="C1219" s="1" t="s">
        <v>367</v>
      </c>
      <c r="D1219" s="4">
        <v>7.17</v>
      </c>
      <c r="E1219" s="4">
        <v>7.41</v>
      </c>
      <c r="F1219" s="1" t="s">
        <v>327</v>
      </c>
      <c r="G1219" s="5">
        <v>0</v>
      </c>
      <c r="H1219" s="5">
        <v>0</v>
      </c>
      <c r="I1219" s="5">
        <v>40</v>
      </c>
      <c r="J1219" s="5">
        <v>0</v>
      </c>
      <c r="K1219" s="5">
        <v>0</v>
      </c>
      <c r="L1219" s="5">
        <v>40</v>
      </c>
      <c r="M1219" s="1" t="s">
        <v>205</v>
      </c>
      <c r="N1219" s="1">
        <v>40</v>
      </c>
      <c r="O1219" s="1" t="s">
        <v>1674</v>
      </c>
      <c r="P1219" s="96">
        <v>108032</v>
      </c>
    </row>
    <row r="1220" spans="1:18" hidden="1" x14ac:dyDescent="0.2">
      <c r="A1220" s="8" t="s">
        <v>803</v>
      </c>
      <c r="B1220" s="1" t="s">
        <v>163</v>
      </c>
      <c r="C1220" s="1" t="s">
        <v>367</v>
      </c>
      <c r="D1220" s="4">
        <v>7.41</v>
      </c>
      <c r="E1220" s="4">
        <v>10.32</v>
      </c>
      <c r="F1220" s="1" t="s">
        <v>322</v>
      </c>
      <c r="G1220" s="5">
        <v>0</v>
      </c>
      <c r="H1220" s="5">
        <v>0</v>
      </c>
      <c r="I1220" s="5">
        <v>191</v>
      </c>
      <c r="J1220" s="5">
        <v>0</v>
      </c>
      <c r="K1220" s="5">
        <v>0</v>
      </c>
      <c r="L1220" s="5">
        <v>191</v>
      </c>
      <c r="M1220" s="1" t="s">
        <v>323</v>
      </c>
      <c r="N1220" s="1">
        <v>191</v>
      </c>
      <c r="O1220" s="1" t="s">
        <v>1674</v>
      </c>
      <c r="P1220" s="96">
        <v>108032</v>
      </c>
    </row>
    <row r="1221" spans="1:18" hidden="1" x14ac:dyDescent="0.2">
      <c r="A1221" s="8" t="s">
        <v>803</v>
      </c>
      <c r="B1221" s="1" t="s">
        <v>163</v>
      </c>
      <c r="C1221" s="1" t="s">
        <v>367</v>
      </c>
      <c r="D1221" s="4">
        <v>10.32</v>
      </c>
      <c r="E1221" s="4">
        <v>10.59</v>
      </c>
      <c r="F1221" s="1" t="s">
        <v>327</v>
      </c>
      <c r="G1221" s="5">
        <v>0</v>
      </c>
      <c r="H1221" s="5">
        <v>0</v>
      </c>
      <c r="I1221" s="5">
        <v>50</v>
      </c>
      <c r="J1221" s="5">
        <v>0</v>
      </c>
      <c r="K1221" s="5">
        <v>0</v>
      </c>
      <c r="L1221" s="5">
        <v>50</v>
      </c>
      <c r="M1221" s="1" t="s">
        <v>200</v>
      </c>
      <c r="N1221" s="1">
        <v>50</v>
      </c>
      <c r="O1221" s="1" t="s">
        <v>1674</v>
      </c>
      <c r="P1221" s="96">
        <v>108032</v>
      </c>
    </row>
    <row r="1222" spans="1:18" hidden="1" x14ac:dyDescent="0.2">
      <c r="A1222" s="8" t="s">
        <v>803</v>
      </c>
      <c r="B1222" s="1" t="s">
        <v>163</v>
      </c>
      <c r="C1222" s="1" t="s">
        <v>367</v>
      </c>
      <c r="D1222" s="4">
        <v>10.59</v>
      </c>
      <c r="E1222" s="4">
        <v>10.8</v>
      </c>
      <c r="F1222" s="1" t="s">
        <v>322</v>
      </c>
      <c r="G1222" s="5">
        <v>0</v>
      </c>
      <c r="H1222" s="5">
        <v>0</v>
      </c>
      <c r="I1222" s="5">
        <v>13</v>
      </c>
      <c r="J1222" s="5">
        <v>0</v>
      </c>
      <c r="K1222" s="5">
        <v>0</v>
      </c>
      <c r="L1222" s="5">
        <v>13</v>
      </c>
      <c r="M1222" s="1" t="s">
        <v>323</v>
      </c>
      <c r="N1222" s="1">
        <v>13</v>
      </c>
      <c r="O1222" s="1" t="s">
        <v>1674</v>
      </c>
      <c r="P1222" s="96">
        <v>108032</v>
      </c>
    </row>
    <row r="1223" spans="1:18" hidden="1" x14ac:dyDescent="0.2">
      <c r="A1223" s="8" t="s">
        <v>803</v>
      </c>
      <c r="B1223" s="1" t="s">
        <v>163</v>
      </c>
      <c r="C1223" s="1" t="s">
        <v>367</v>
      </c>
      <c r="D1223" s="4">
        <v>10.8</v>
      </c>
      <c r="E1223" s="4">
        <v>11.07</v>
      </c>
      <c r="F1223" s="1" t="s">
        <v>327</v>
      </c>
      <c r="G1223" s="5">
        <v>0</v>
      </c>
      <c r="H1223" s="5">
        <v>0</v>
      </c>
      <c r="I1223" s="5">
        <v>46</v>
      </c>
      <c r="J1223" s="5">
        <v>0</v>
      </c>
      <c r="K1223" s="5">
        <v>0</v>
      </c>
      <c r="L1223" s="5">
        <v>46</v>
      </c>
      <c r="M1223" s="1" t="s">
        <v>347</v>
      </c>
      <c r="N1223" s="1">
        <v>46</v>
      </c>
      <c r="O1223" s="1" t="s">
        <v>1674</v>
      </c>
      <c r="P1223" s="96">
        <v>108032</v>
      </c>
    </row>
    <row r="1224" spans="1:18" hidden="1" x14ac:dyDescent="0.2">
      <c r="A1224" s="8" t="s">
        <v>803</v>
      </c>
      <c r="B1224" s="1" t="s">
        <v>163</v>
      </c>
      <c r="C1224" s="1" t="s">
        <v>367</v>
      </c>
      <c r="D1224" s="4">
        <v>11.07</v>
      </c>
      <c r="E1224" s="4">
        <v>11.79</v>
      </c>
      <c r="F1224" s="1" t="s">
        <v>322</v>
      </c>
      <c r="G1224" s="5">
        <v>0</v>
      </c>
      <c r="H1224" s="5">
        <v>0</v>
      </c>
      <c r="I1224" s="5">
        <v>52</v>
      </c>
      <c r="J1224" s="5">
        <v>0</v>
      </c>
      <c r="K1224" s="5">
        <v>0</v>
      </c>
      <c r="L1224" s="5">
        <v>52</v>
      </c>
      <c r="M1224" s="1" t="s">
        <v>323</v>
      </c>
      <c r="N1224" s="1">
        <v>52</v>
      </c>
      <c r="O1224" s="1" t="s">
        <v>1674</v>
      </c>
      <c r="P1224" s="96">
        <v>108032</v>
      </c>
    </row>
    <row r="1225" spans="1:18" hidden="1" x14ac:dyDescent="0.2">
      <c r="A1225" s="8" t="s">
        <v>803</v>
      </c>
      <c r="B1225" s="1" t="s">
        <v>163</v>
      </c>
      <c r="C1225" s="1" t="s">
        <v>367</v>
      </c>
      <c r="D1225" s="4">
        <v>11.79</v>
      </c>
      <c r="E1225" s="4">
        <v>11.99</v>
      </c>
      <c r="F1225" s="1" t="s">
        <v>334</v>
      </c>
      <c r="G1225" s="5">
        <v>20</v>
      </c>
      <c r="H1225" s="5">
        <v>0</v>
      </c>
      <c r="I1225" s="5">
        <v>16</v>
      </c>
      <c r="J1225" s="5">
        <v>0</v>
      </c>
      <c r="K1225" s="5">
        <v>0</v>
      </c>
      <c r="L1225" s="5">
        <v>36</v>
      </c>
      <c r="M1225" s="1" t="s">
        <v>201</v>
      </c>
      <c r="N1225" s="1">
        <v>36</v>
      </c>
      <c r="O1225" s="1" t="s">
        <v>1674</v>
      </c>
      <c r="P1225" s="96">
        <v>108032</v>
      </c>
    </row>
    <row r="1226" spans="1:18" hidden="1" x14ac:dyDescent="0.2">
      <c r="A1226" s="8" t="str">
        <f t="shared" ref="A1226:A1289" si="45">"S"&amp;B1226&amp;MID(C1226,1,2)&amp;"00"&amp;MID(C1226,4,3)&amp;"**C"</f>
        <v>SRICSR00096**C</v>
      </c>
      <c r="B1226" s="1" t="s">
        <v>163</v>
      </c>
      <c r="C1226" s="1" t="s">
        <v>367</v>
      </c>
      <c r="D1226" s="4">
        <v>12.73</v>
      </c>
      <c r="E1226" s="4">
        <v>12.93</v>
      </c>
      <c r="F1226" s="1" t="s">
        <v>334</v>
      </c>
      <c r="G1226" s="5">
        <v>20</v>
      </c>
      <c r="H1226" s="5">
        <v>0</v>
      </c>
      <c r="I1226" s="5">
        <v>16</v>
      </c>
      <c r="J1226" s="5">
        <v>0</v>
      </c>
      <c r="K1226" s="5">
        <v>0</v>
      </c>
      <c r="L1226" s="5">
        <f t="shared" ref="L1226:L1289" si="46">SUM(G1226:K1226)</f>
        <v>36</v>
      </c>
      <c r="M1226" s="1" t="s">
        <v>202</v>
      </c>
      <c r="N1226" s="1">
        <v>36</v>
      </c>
      <c r="O1226" s="1" t="s">
        <v>1674</v>
      </c>
      <c r="P1226" s="96">
        <v>108032</v>
      </c>
    </row>
    <row r="1227" spans="1:18" hidden="1" x14ac:dyDescent="0.2">
      <c r="A1227" s="8" t="str">
        <f t="shared" si="45"/>
        <v>SRICSR00096**C</v>
      </c>
      <c r="B1227" s="1" t="s">
        <v>163</v>
      </c>
      <c r="C1227" s="1" t="s">
        <v>367</v>
      </c>
      <c r="D1227" s="4">
        <v>12.93</v>
      </c>
      <c r="E1227" s="4">
        <v>16.32</v>
      </c>
      <c r="F1227" s="1" t="s">
        <v>322</v>
      </c>
      <c r="G1227" s="5">
        <v>0</v>
      </c>
      <c r="H1227" s="5">
        <v>0</v>
      </c>
      <c r="I1227" s="5">
        <v>218</v>
      </c>
      <c r="J1227" s="5">
        <v>0</v>
      </c>
      <c r="K1227" s="5">
        <v>0</v>
      </c>
      <c r="L1227" s="5">
        <f t="shared" si="46"/>
        <v>218</v>
      </c>
      <c r="M1227" s="1" t="s">
        <v>323</v>
      </c>
      <c r="N1227" s="1">
        <v>218</v>
      </c>
      <c r="O1227" s="1" t="s">
        <v>1674</v>
      </c>
      <c r="P1227" s="96">
        <v>108032</v>
      </c>
    </row>
    <row r="1228" spans="1:18" hidden="1" x14ac:dyDescent="0.2">
      <c r="A1228" s="8" t="str">
        <f t="shared" si="45"/>
        <v>SRICSR00096**C</v>
      </c>
      <c r="B1228" s="1" t="s">
        <v>163</v>
      </c>
      <c r="C1228" s="1" t="s">
        <v>367</v>
      </c>
      <c r="D1228" s="4">
        <v>16.32</v>
      </c>
      <c r="E1228" s="4">
        <v>16.66</v>
      </c>
      <c r="F1228" s="1" t="s">
        <v>324</v>
      </c>
      <c r="G1228" s="5">
        <v>0</v>
      </c>
      <c r="H1228" s="5">
        <v>0</v>
      </c>
      <c r="I1228" s="5">
        <v>22</v>
      </c>
      <c r="J1228" s="5">
        <v>0</v>
      </c>
      <c r="K1228" s="5">
        <v>0</v>
      </c>
      <c r="L1228" s="5">
        <f t="shared" si="46"/>
        <v>22</v>
      </c>
      <c r="M1228" s="1" t="s">
        <v>181</v>
      </c>
      <c r="N1228" s="1">
        <v>22</v>
      </c>
      <c r="O1228" s="1" t="s">
        <v>1674</v>
      </c>
      <c r="P1228" s="96">
        <v>108032</v>
      </c>
    </row>
    <row r="1229" spans="1:18" hidden="1" x14ac:dyDescent="0.2">
      <c r="A1229" s="8" t="str">
        <f t="shared" si="45"/>
        <v>SRICSR00096**C</v>
      </c>
      <c r="B1229" s="1" t="s">
        <v>163</v>
      </c>
      <c r="C1229" s="1" t="s">
        <v>367</v>
      </c>
      <c r="D1229" s="4">
        <v>16.66</v>
      </c>
      <c r="E1229" s="4">
        <v>16.73</v>
      </c>
      <c r="F1229" s="1" t="s">
        <v>322</v>
      </c>
      <c r="G1229" s="5">
        <v>0</v>
      </c>
      <c r="H1229" s="5">
        <v>0</v>
      </c>
      <c r="I1229" s="5">
        <v>4</v>
      </c>
      <c r="J1229" s="5">
        <v>0</v>
      </c>
      <c r="K1229" s="5">
        <v>0</v>
      </c>
      <c r="L1229" s="5">
        <f t="shared" si="46"/>
        <v>4</v>
      </c>
      <c r="M1229" s="1" t="s">
        <v>323</v>
      </c>
      <c r="N1229" s="1">
        <v>4</v>
      </c>
      <c r="O1229" s="1" t="s">
        <v>1674</v>
      </c>
      <c r="P1229" s="96">
        <v>108032</v>
      </c>
    </row>
    <row r="1230" spans="1:18" hidden="1" x14ac:dyDescent="0.2">
      <c r="A1230" s="8" t="str">
        <f t="shared" si="45"/>
        <v>SRICSR00096**C</v>
      </c>
      <c r="B1230" s="1" t="s">
        <v>163</v>
      </c>
      <c r="C1230" s="1" t="s">
        <v>367</v>
      </c>
      <c r="D1230" s="4">
        <v>16.73</v>
      </c>
      <c r="E1230" s="4">
        <v>17.07</v>
      </c>
      <c r="F1230" s="1" t="s">
        <v>324</v>
      </c>
      <c r="G1230" s="5">
        <v>0</v>
      </c>
      <c r="H1230" s="5">
        <v>0</v>
      </c>
      <c r="I1230" s="5">
        <v>22</v>
      </c>
      <c r="J1230" s="5">
        <v>0</v>
      </c>
      <c r="K1230" s="5">
        <v>0</v>
      </c>
      <c r="L1230" s="5">
        <f t="shared" si="46"/>
        <v>22</v>
      </c>
      <c r="M1230" s="1" t="s">
        <v>203</v>
      </c>
      <c r="N1230" s="1">
        <v>22</v>
      </c>
      <c r="O1230" s="1" t="s">
        <v>1674</v>
      </c>
      <c r="P1230" s="96">
        <v>108032</v>
      </c>
    </row>
    <row r="1231" spans="1:18" hidden="1" x14ac:dyDescent="0.2">
      <c r="A1231" s="8" t="str">
        <f t="shared" si="45"/>
        <v>SRICSR00096**C</v>
      </c>
      <c r="B1231" s="1" t="s">
        <v>163</v>
      </c>
      <c r="C1231" s="1" t="s">
        <v>367</v>
      </c>
      <c r="D1231" s="4">
        <v>17.07</v>
      </c>
      <c r="E1231" s="4">
        <v>17.399999999999999</v>
      </c>
      <c r="F1231" s="1" t="s">
        <v>322</v>
      </c>
      <c r="G1231" s="5">
        <v>0</v>
      </c>
      <c r="H1231" s="5">
        <v>0</v>
      </c>
      <c r="I1231" s="5">
        <v>23</v>
      </c>
      <c r="J1231" s="5">
        <v>0</v>
      </c>
      <c r="K1231" s="5">
        <v>0</v>
      </c>
      <c r="L1231" s="5">
        <f t="shared" si="46"/>
        <v>23</v>
      </c>
      <c r="M1231" s="1" t="s">
        <v>323</v>
      </c>
      <c r="N1231" s="1">
        <v>23</v>
      </c>
      <c r="O1231" s="1" t="s">
        <v>1674</v>
      </c>
      <c r="P1231" s="96">
        <v>108032</v>
      </c>
    </row>
    <row r="1232" spans="1:18" x14ac:dyDescent="0.2">
      <c r="A1232" s="8" t="str">
        <f t="shared" si="45"/>
        <v>SRICSR00097**C</v>
      </c>
      <c r="B1232" s="1" t="s">
        <v>163</v>
      </c>
      <c r="C1232" s="1" t="s">
        <v>368</v>
      </c>
      <c r="D1232" s="4">
        <v>0</v>
      </c>
      <c r="E1232" s="4">
        <v>1.55</v>
      </c>
      <c r="F1232" s="1" t="s">
        <v>322</v>
      </c>
      <c r="G1232" s="5">
        <v>0</v>
      </c>
      <c r="H1232" s="5">
        <v>0</v>
      </c>
      <c r="I1232" s="5">
        <v>102</v>
      </c>
      <c r="J1232" s="5">
        <v>0</v>
      </c>
      <c r="K1232" s="5">
        <v>0</v>
      </c>
      <c r="L1232" s="5">
        <f t="shared" si="46"/>
        <v>102</v>
      </c>
      <c r="M1232" s="1" t="s">
        <v>323</v>
      </c>
      <c r="N1232" s="5">
        <v>102</v>
      </c>
      <c r="O1232" s="1" t="s">
        <v>1649</v>
      </c>
      <c r="P1232" s="3">
        <v>105445</v>
      </c>
      <c r="R1232" s="104" t="s">
        <v>1608</v>
      </c>
    </row>
    <row r="1233" spans="1:19" hidden="1" x14ac:dyDescent="0.2">
      <c r="A1233" s="8" t="str">
        <f t="shared" si="45"/>
        <v>SRICSR00097**C</v>
      </c>
      <c r="B1233" s="1" t="s">
        <v>163</v>
      </c>
      <c r="C1233" s="1" t="s">
        <v>368</v>
      </c>
      <c r="D1233" s="4">
        <v>3.96</v>
      </c>
      <c r="E1233" s="4">
        <v>5.01</v>
      </c>
      <c r="F1233" s="1" t="s">
        <v>329</v>
      </c>
      <c r="G1233" s="5">
        <v>0</v>
      </c>
      <c r="H1233" s="5">
        <v>0</v>
      </c>
      <c r="I1233" s="5">
        <v>145</v>
      </c>
      <c r="J1233" s="5">
        <v>0</v>
      </c>
      <c r="K1233" s="5">
        <v>0</v>
      </c>
      <c r="L1233" s="5">
        <f t="shared" si="46"/>
        <v>145</v>
      </c>
      <c r="M1233" s="1" t="s">
        <v>206</v>
      </c>
      <c r="N1233" s="1">
        <v>145</v>
      </c>
      <c r="O1233" s="1" t="s">
        <v>1660</v>
      </c>
      <c r="P1233" s="3">
        <v>105561</v>
      </c>
    </row>
    <row r="1234" spans="1:19" hidden="1" x14ac:dyDescent="0.2">
      <c r="A1234" s="8" t="str">
        <f t="shared" si="45"/>
        <v>SRICSR00097**C</v>
      </c>
      <c r="B1234" s="1" t="s">
        <v>163</v>
      </c>
      <c r="C1234" s="1" t="s">
        <v>368</v>
      </c>
      <c r="D1234" s="4">
        <v>5.01</v>
      </c>
      <c r="E1234" s="4">
        <v>6.1</v>
      </c>
      <c r="F1234" s="1" t="s">
        <v>322</v>
      </c>
      <c r="G1234" s="5">
        <v>0</v>
      </c>
      <c r="H1234" s="5">
        <v>0</v>
      </c>
      <c r="I1234" s="5">
        <v>72</v>
      </c>
      <c r="J1234" s="5">
        <v>0</v>
      </c>
      <c r="K1234" s="5">
        <v>0</v>
      </c>
      <c r="L1234" s="5">
        <f t="shared" si="46"/>
        <v>72</v>
      </c>
      <c r="M1234" s="1" t="s">
        <v>323</v>
      </c>
      <c r="N1234" s="1">
        <v>72</v>
      </c>
      <c r="O1234" s="1" t="s">
        <v>1660</v>
      </c>
      <c r="P1234" s="3">
        <v>105561</v>
      </c>
    </row>
    <row r="1235" spans="1:19" hidden="1" x14ac:dyDescent="0.2">
      <c r="A1235" s="8" t="str">
        <f t="shared" si="45"/>
        <v>SRICSR00097**C</v>
      </c>
      <c r="B1235" s="1" t="s">
        <v>163</v>
      </c>
      <c r="C1235" s="1" t="s">
        <v>368</v>
      </c>
      <c r="D1235" s="4">
        <v>6.1</v>
      </c>
      <c r="E1235" s="4">
        <v>6.58</v>
      </c>
      <c r="F1235" s="1" t="s">
        <v>329</v>
      </c>
      <c r="G1235" s="5">
        <v>0</v>
      </c>
      <c r="H1235" s="5">
        <v>0</v>
      </c>
      <c r="I1235" s="5">
        <v>75</v>
      </c>
      <c r="J1235" s="5">
        <v>37</v>
      </c>
      <c r="K1235" s="5">
        <v>0</v>
      </c>
      <c r="L1235" s="5">
        <f t="shared" si="46"/>
        <v>112</v>
      </c>
      <c r="M1235" s="1" t="s">
        <v>343</v>
      </c>
      <c r="N1235" s="1">
        <v>59</v>
      </c>
      <c r="O1235" s="1" t="s">
        <v>1660</v>
      </c>
      <c r="P1235" s="3">
        <v>105561</v>
      </c>
    </row>
    <row r="1236" spans="1:19" hidden="1" x14ac:dyDescent="0.2">
      <c r="A1236" s="8" t="str">
        <f t="shared" si="45"/>
        <v>SRICSR00097**C</v>
      </c>
      <c r="B1236" s="1" t="s">
        <v>163</v>
      </c>
      <c r="C1236" s="1" t="s">
        <v>368</v>
      </c>
      <c r="D1236" s="4">
        <v>6.58</v>
      </c>
      <c r="E1236" s="4">
        <v>7.08</v>
      </c>
      <c r="F1236" s="1" t="s">
        <v>322</v>
      </c>
      <c r="G1236" s="5">
        <v>0</v>
      </c>
      <c r="H1236" s="5">
        <v>0</v>
      </c>
      <c r="I1236" s="5">
        <v>32</v>
      </c>
      <c r="J1236" s="5">
        <v>0</v>
      </c>
      <c r="K1236" s="5">
        <v>0</v>
      </c>
      <c r="L1236" s="5">
        <f t="shared" si="46"/>
        <v>32</v>
      </c>
      <c r="M1236" s="1" t="s">
        <v>323</v>
      </c>
      <c r="N1236" s="1">
        <v>32</v>
      </c>
      <c r="O1236" s="1" t="s">
        <v>1660</v>
      </c>
      <c r="P1236" s="3">
        <v>105561</v>
      </c>
    </row>
    <row r="1237" spans="1:19" hidden="1" x14ac:dyDescent="0.2">
      <c r="A1237" s="8" t="str">
        <f t="shared" si="45"/>
        <v>SRICSR00097**C</v>
      </c>
      <c r="B1237" s="1" t="s">
        <v>163</v>
      </c>
      <c r="C1237" s="1" t="s">
        <v>368</v>
      </c>
      <c r="D1237" s="4">
        <v>7.08</v>
      </c>
      <c r="E1237" s="4">
        <v>7.27</v>
      </c>
      <c r="F1237" s="1" t="s">
        <v>329</v>
      </c>
      <c r="G1237" s="5">
        <v>0</v>
      </c>
      <c r="H1237" s="5">
        <v>0</v>
      </c>
      <c r="I1237" s="5">
        <v>28</v>
      </c>
      <c r="J1237" s="5">
        <v>0</v>
      </c>
      <c r="K1237" s="5">
        <v>0</v>
      </c>
      <c r="L1237" s="5">
        <f t="shared" si="46"/>
        <v>28</v>
      </c>
      <c r="M1237" s="1" t="s">
        <v>343</v>
      </c>
      <c r="N1237" s="1">
        <v>28</v>
      </c>
      <c r="O1237" s="1" t="s">
        <v>1660</v>
      </c>
      <c r="P1237" s="3">
        <v>105561</v>
      </c>
    </row>
    <row r="1238" spans="1:19" hidden="1" x14ac:dyDescent="0.2">
      <c r="A1238" s="8" t="str">
        <f t="shared" si="45"/>
        <v>SRICSR00097**C</v>
      </c>
      <c r="B1238" s="1" t="s">
        <v>163</v>
      </c>
      <c r="C1238" s="1" t="s">
        <v>368</v>
      </c>
      <c r="D1238" s="4">
        <v>7.27</v>
      </c>
      <c r="E1238" s="4">
        <v>8</v>
      </c>
      <c r="F1238" s="1" t="s">
        <v>322</v>
      </c>
      <c r="G1238" s="5">
        <v>0</v>
      </c>
      <c r="H1238" s="5">
        <v>0</v>
      </c>
      <c r="I1238" s="5">
        <v>49</v>
      </c>
      <c r="J1238" s="5">
        <v>0</v>
      </c>
      <c r="K1238" s="5">
        <v>0</v>
      </c>
      <c r="L1238" s="5">
        <f t="shared" si="46"/>
        <v>49</v>
      </c>
      <c r="M1238" s="1" t="s">
        <v>323</v>
      </c>
      <c r="N1238" s="1">
        <v>49</v>
      </c>
      <c r="O1238" s="1" t="s">
        <v>1660</v>
      </c>
      <c r="P1238" s="3">
        <v>105561</v>
      </c>
    </row>
    <row r="1239" spans="1:19" hidden="1" x14ac:dyDescent="0.2">
      <c r="A1239" s="8" t="str">
        <f t="shared" si="45"/>
        <v>SRICSR00097**C</v>
      </c>
      <c r="B1239" s="1" t="s">
        <v>163</v>
      </c>
      <c r="C1239" s="1" t="s">
        <v>368</v>
      </c>
      <c r="D1239" s="4">
        <v>8</v>
      </c>
      <c r="E1239" s="4">
        <v>8.9499999999999993</v>
      </c>
      <c r="F1239" s="1" t="s">
        <v>329</v>
      </c>
      <c r="G1239" s="5">
        <v>0</v>
      </c>
      <c r="H1239" s="5">
        <v>0</v>
      </c>
      <c r="I1239" s="5">
        <v>123</v>
      </c>
      <c r="J1239" s="5">
        <v>0</v>
      </c>
      <c r="K1239" s="5">
        <v>0</v>
      </c>
      <c r="L1239" s="5">
        <f t="shared" si="46"/>
        <v>123</v>
      </c>
      <c r="M1239" s="1" t="s">
        <v>208</v>
      </c>
      <c r="N1239" s="1">
        <v>123</v>
      </c>
      <c r="O1239" s="1" t="s">
        <v>1660</v>
      </c>
      <c r="P1239" s="3">
        <v>105561</v>
      </c>
    </row>
    <row r="1240" spans="1:19" hidden="1" x14ac:dyDescent="0.2">
      <c r="A1240" s="8" t="str">
        <f t="shared" si="45"/>
        <v>SRICSR00097**C</v>
      </c>
      <c r="B1240" s="1" t="s">
        <v>163</v>
      </c>
      <c r="C1240" s="1" t="s">
        <v>368</v>
      </c>
      <c r="D1240" s="4">
        <v>10.6</v>
      </c>
      <c r="E1240" s="4">
        <v>12.43</v>
      </c>
      <c r="F1240" s="1" t="s">
        <v>322</v>
      </c>
      <c r="G1240" s="5">
        <v>0</v>
      </c>
      <c r="H1240" s="5">
        <v>0</v>
      </c>
      <c r="I1240" s="5">
        <v>139</v>
      </c>
      <c r="J1240" s="5">
        <v>0</v>
      </c>
      <c r="K1240" s="5">
        <v>0</v>
      </c>
      <c r="L1240" s="5">
        <f t="shared" si="46"/>
        <v>139</v>
      </c>
      <c r="M1240" s="1" t="s">
        <v>323</v>
      </c>
      <c r="N1240" s="1">
        <v>139</v>
      </c>
      <c r="O1240" s="1" t="s">
        <v>1647</v>
      </c>
      <c r="P1240" s="99">
        <v>102626</v>
      </c>
      <c r="Q1240" s="96">
        <v>121720</v>
      </c>
      <c r="S1240" s="96" t="s">
        <v>1682</v>
      </c>
    </row>
    <row r="1241" spans="1:19" hidden="1" x14ac:dyDescent="0.2">
      <c r="A1241" s="8" t="str">
        <f t="shared" si="45"/>
        <v>SRICSR00097**C</v>
      </c>
      <c r="B1241" s="1" t="s">
        <v>163</v>
      </c>
      <c r="C1241" s="1" t="s">
        <v>368</v>
      </c>
      <c r="D1241" s="4">
        <v>12.43</v>
      </c>
      <c r="E1241" s="4">
        <v>13.25</v>
      </c>
      <c r="F1241" s="1" t="s">
        <v>329</v>
      </c>
      <c r="G1241" s="5">
        <v>0</v>
      </c>
      <c r="H1241" s="5">
        <v>0</v>
      </c>
      <c r="I1241" s="5">
        <v>110</v>
      </c>
      <c r="J1241" s="5">
        <v>0</v>
      </c>
      <c r="K1241" s="5">
        <v>0</v>
      </c>
      <c r="L1241" s="5">
        <f t="shared" si="46"/>
        <v>110</v>
      </c>
      <c r="M1241" s="1" t="s">
        <v>206</v>
      </c>
      <c r="N1241" s="1">
        <v>110</v>
      </c>
      <c r="O1241" s="1" t="s">
        <v>1647</v>
      </c>
      <c r="P1241" s="99">
        <v>102626</v>
      </c>
      <c r="Q1241" s="96">
        <v>121720</v>
      </c>
      <c r="S1241" s="96" t="s">
        <v>1682</v>
      </c>
    </row>
    <row r="1242" spans="1:19" hidden="1" x14ac:dyDescent="0.2">
      <c r="A1242" s="8" t="str">
        <f t="shared" si="45"/>
        <v>SRICSR00097**C</v>
      </c>
      <c r="B1242" s="1" t="s">
        <v>163</v>
      </c>
      <c r="C1242" s="1" t="s">
        <v>368</v>
      </c>
      <c r="D1242" s="4">
        <v>13.25</v>
      </c>
      <c r="E1242" s="4">
        <v>13.58</v>
      </c>
      <c r="F1242" s="1" t="s">
        <v>322</v>
      </c>
      <c r="G1242" s="5">
        <v>0</v>
      </c>
      <c r="H1242" s="5">
        <v>0</v>
      </c>
      <c r="I1242" s="5">
        <v>23</v>
      </c>
      <c r="J1242" s="5">
        <v>0</v>
      </c>
      <c r="K1242" s="5">
        <v>0</v>
      </c>
      <c r="L1242" s="5">
        <f t="shared" si="46"/>
        <v>23</v>
      </c>
      <c r="M1242" s="1" t="s">
        <v>323</v>
      </c>
      <c r="N1242" s="1">
        <v>23</v>
      </c>
      <c r="O1242" s="1" t="s">
        <v>1647</v>
      </c>
      <c r="P1242" s="99">
        <v>102626</v>
      </c>
      <c r="Q1242" s="96">
        <v>121720</v>
      </c>
      <c r="S1242" s="96" t="s">
        <v>1682</v>
      </c>
    </row>
    <row r="1243" spans="1:19" hidden="1" x14ac:dyDescent="0.2">
      <c r="A1243" s="8" t="str">
        <f t="shared" si="45"/>
        <v>SRICSR00097**C</v>
      </c>
      <c r="B1243" s="1" t="s">
        <v>163</v>
      </c>
      <c r="C1243" s="1" t="s">
        <v>368</v>
      </c>
      <c r="D1243" s="4">
        <v>13.58</v>
      </c>
      <c r="E1243" s="4">
        <v>13.84</v>
      </c>
      <c r="F1243" s="1" t="s">
        <v>329</v>
      </c>
      <c r="G1243" s="5">
        <v>0</v>
      </c>
      <c r="H1243" s="5">
        <v>0</v>
      </c>
      <c r="I1243" s="5">
        <v>39</v>
      </c>
      <c r="J1243" s="5">
        <v>0</v>
      </c>
      <c r="K1243" s="5">
        <v>0</v>
      </c>
      <c r="L1243" s="5">
        <f t="shared" si="46"/>
        <v>39</v>
      </c>
      <c r="M1243" s="1" t="s">
        <v>207</v>
      </c>
      <c r="N1243" s="1">
        <v>39</v>
      </c>
      <c r="O1243" s="1" t="s">
        <v>1647</v>
      </c>
      <c r="P1243" s="99">
        <v>102626</v>
      </c>
      <c r="Q1243" s="96">
        <v>121720</v>
      </c>
      <c r="S1243" s="96" t="s">
        <v>1682</v>
      </c>
    </row>
    <row r="1244" spans="1:19" hidden="1" x14ac:dyDescent="0.2">
      <c r="A1244" s="8" t="str">
        <f t="shared" si="45"/>
        <v>SRICSR00097**C</v>
      </c>
      <c r="B1244" s="1" t="s">
        <v>163</v>
      </c>
      <c r="C1244" s="1" t="s">
        <v>368</v>
      </c>
      <c r="D1244" s="4">
        <v>13.84</v>
      </c>
      <c r="E1244" s="4">
        <v>14.88</v>
      </c>
      <c r="F1244" s="1" t="s">
        <v>322</v>
      </c>
      <c r="G1244" s="5">
        <v>0</v>
      </c>
      <c r="H1244" s="5">
        <v>0</v>
      </c>
      <c r="I1244" s="5">
        <v>72</v>
      </c>
      <c r="J1244" s="5">
        <v>0</v>
      </c>
      <c r="K1244" s="5">
        <v>0</v>
      </c>
      <c r="L1244" s="5">
        <f t="shared" si="46"/>
        <v>72</v>
      </c>
      <c r="M1244" s="1" t="s">
        <v>323</v>
      </c>
      <c r="N1244" s="1">
        <v>72</v>
      </c>
      <c r="O1244" s="1" t="s">
        <v>1647</v>
      </c>
      <c r="P1244" s="99">
        <v>102626</v>
      </c>
      <c r="Q1244" s="96">
        <v>121720</v>
      </c>
      <c r="S1244" s="96" t="s">
        <v>1682</v>
      </c>
    </row>
    <row r="1245" spans="1:19" x14ac:dyDescent="0.2">
      <c r="A1245" s="8" t="str">
        <f t="shared" si="45"/>
        <v>SRICSR00097**C</v>
      </c>
      <c r="B1245" s="1" t="s">
        <v>163</v>
      </c>
      <c r="C1245" s="1" t="s">
        <v>368</v>
      </c>
      <c r="D1245" s="4">
        <v>16.23</v>
      </c>
      <c r="E1245" s="4">
        <v>17.059999999999999</v>
      </c>
      <c r="F1245" s="1" t="s">
        <v>329</v>
      </c>
      <c r="G1245" s="5">
        <v>0</v>
      </c>
      <c r="H1245" s="5">
        <v>0</v>
      </c>
      <c r="I1245" s="5">
        <v>120</v>
      </c>
      <c r="J1245" s="5">
        <v>0</v>
      </c>
      <c r="K1245" s="5">
        <v>0</v>
      </c>
      <c r="L1245" s="5">
        <f t="shared" si="46"/>
        <v>120</v>
      </c>
      <c r="M1245" s="1" t="s">
        <v>347</v>
      </c>
      <c r="N1245" s="1">
        <v>120</v>
      </c>
      <c r="O1245" s="1" t="s">
        <v>1647</v>
      </c>
      <c r="P1245" s="99">
        <v>102626</v>
      </c>
      <c r="R1245" s="104" t="s">
        <v>1608</v>
      </c>
    </row>
    <row r="1246" spans="1:19" x14ac:dyDescent="0.2">
      <c r="A1246" s="8" t="str">
        <f t="shared" si="45"/>
        <v>SRICSR00097**C</v>
      </c>
      <c r="B1246" s="1" t="s">
        <v>163</v>
      </c>
      <c r="C1246" s="1" t="s">
        <v>368</v>
      </c>
      <c r="D1246" s="4">
        <v>17.059999999999999</v>
      </c>
      <c r="E1246" s="4">
        <v>17.48</v>
      </c>
      <c r="F1246" s="1" t="s">
        <v>322</v>
      </c>
      <c r="G1246" s="5">
        <v>0</v>
      </c>
      <c r="H1246" s="5">
        <v>0</v>
      </c>
      <c r="I1246" s="5">
        <v>39</v>
      </c>
      <c r="J1246" s="5">
        <v>0</v>
      </c>
      <c r="K1246" s="5">
        <v>0</v>
      </c>
      <c r="L1246" s="5">
        <f t="shared" si="46"/>
        <v>39</v>
      </c>
      <c r="M1246" s="1" t="s">
        <v>323</v>
      </c>
      <c r="N1246" s="1">
        <v>39</v>
      </c>
      <c r="O1246" s="1" t="s">
        <v>1647</v>
      </c>
      <c r="P1246" s="99">
        <v>102626</v>
      </c>
      <c r="R1246" s="104" t="s">
        <v>1608</v>
      </c>
    </row>
    <row r="1247" spans="1:19" x14ac:dyDescent="0.2">
      <c r="A1247" s="8" t="str">
        <f t="shared" si="45"/>
        <v>SRICSR00097**C</v>
      </c>
      <c r="B1247" s="1" t="s">
        <v>163</v>
      </c>
      <c r="C1247" s="1" t="s">
        <v>368</v>
      </c>
      <c r="D1247" s="4">
        <v>17.48</v>
      </c>
      <c r="E1247" s="4">
        <v>18.079999999999998</v>
      </c>
      <c r="F1247" s="1" t="s">
        <v>329</v>
      </c>
      <c r="G1247" s="5">
        <v>0</v>
      </c>
      <c r="H1247" s="5">
        <v>0</v>
      </c>
      <c r="I1247" s="5">
        <v>44</v>
      </c>
      <c r="J1247" s="5">
        <v>0</v>
      </c>
      <c r="K1247" s="5">
        <v>0</v>
      </c>
      <c r="L1247" s="5">
        <f t="shared" si="46"/>
        <v>44</v>
      </c>
      <c r="M1247" s="1" t="s">
        <v>345</v>
      </c>
      <c r="N1247" s="1">
        <v>44</v>
      </c>
      <c r="O1247" s="1" t="s">
        <v>1647</v>
      </c>
      <c r="P1247" s="99">
        <v>102626</v>
      </c>
      <c r="R1247" s="104" t="s">
        <v>1608</v>
      </c>
    </row>
    <row r="1248" spans="1:19" x14ac:dyDescent="0.2">
      <c r="A1248" s="8" t="str">
        <f t="shared" si="45"/>
        <v>SRICSR00097**C</v>
      </c>
      <c r="B1248" s="1" t="s">
        <v>163</v>
      </c>
      <c r="C1248" s="1" t="s">
        <v>368</v>
      </c>
      <c r="D1248" s="4">
        <v>18.079999999999998</v>
      </c>
      <c r="E1248" s="4">
        <v>18.34</v>
      </c>
      <c r="F1248" s="1" t="s">
        <v>322</v>
      </c>
      <c r="G1248" s="5">
        <v>0</v>
      </c>
      <c r="H1248" s="5">
        <v>0</v>
      </c>
      <c r="I1248" s="5">
        <v>24</v>
      </c>
      <c r="J1248" s="5">
        <v>0</v>
      </c>
      <c r="K1248" s="5">
        <v>0</v>
      </c>
      <c r="L1248" s="5">
        <f t="shared" si="46"/>
        <v>24</v>
      </c>
      <c r="M1248" s="1" t="s">
        <v>323</v>
      </c>
      <c r="N1248" s="1">
        <v>24</v>
      </c>
      <c r="O1248" s="1" t="s">
        <v>1647</v>
      </c>
      <c r="P1248" s="99">
        <v>102626</v>
      </c>
      <c r="R1248" s="104" t="s">
        <v>1608</v>
      </c>
    </row>
    <row r="1249" spans="1:19" x14ac:dyDescent="0.2">
      <c r="A1249" s="8" t="str">
        <f t="shared" si="45"/>
        <v>SRICSR00097**C</v>
      </c>
      <c r="B1249" s="1" t="s">
        <v>163</v>
      </c>
      <c r="C1249" s="1" t="s">
        <v>368</v>
      </c>
      <c r="D1249" s="4">
        <v>18.34</v>
      </c>
      <c r="E1249" s="4">
        <v>19.09</v>
      </c>
      <c r="F1249" s="1" t="s">
        <v>329</v>
      </c>
      <c r="G1249" s="5">
        <v>0</v>
      </c>
      <c r="H1249" s="5">
        <v>0</v>
      </c>
      <c r="I1249" s="5">
        <v>96</v>
      </c>
      <c r="J1249" s="5">
        <v>0</v>
      </c>
      <c r="K1249" s="5">
        <v>0</v>
      </c>
      <c r="L1249" s="5">
        <f t="shared" si="46"/>
        <v>96</v>
      </c>
      <c r="M1249" s="1" t="s">
        <v>345</v>
      </c>
      <c r="N1249" s="1">
        <v>96</v>
      </c>
      <c r="O1249" s="1" t="s">
        <v>1647</v>
      </c>
      <c r="P1249" s="99">
        <v>102626</v>
      </c>
      <c r="R1249" s="104" t="s">
        <v>1608</v>
      </c>
    </row>
    <row r="1250" spans="1:19" x14ac:dyDescent="0.2">
      <c r="A1250" s="8" t="str">
        <f t="shared" si="45"/>
        <v>SRICSR00097**C</v>
      </c>
      <c r="B1250" s="1" t="s">
        <v>163</v>
      </c>
      <c r="C1250" s="1" t="s">
        <v>368</v>
      </c>
      <c r="D1250" s="4">
        <v>19.09</v>
      </c>
      <c r="E1250" s="4">
        <v>20.64</v>
      </c>
      <c r="F1250" s="1" t="s">
        <v>322</v>
      </c>
      <c r="G1250" s="5">
        <v>0</v>
      </c>
      <c r="H1250" s="5">
        <v>0</v>
      </c>
      <c r="I1250" s="5">
        <v>114</v>
      </c>
      <c r="J1250" s="5">
        <v>0</v>
      </c>
      <c r="K1250" s="5">
        <v>0</v>
      </c>
      <c r="L1250" s="5">
        <f t="shared" si="46"/>
        <v>114</v>
      </c>
      <c r="M1250" s="1" t="s">
        <v>323</v>
      </c>
      <c r="N1250" s="1">
        <v>114</v>
      </c>
      <c r="O1250" s="1" t="s">
        <v>1647</v>
      </c>
      <c r="P1250" s="99">
        <v>102626</v>
      </c>
      <c r="R1250" s="104" t="s">
        <v>1608</v>
      </c>
    </row>
    <row r="1251" spans="1:19" x14ac:dyDescent="0.2">
      <c r="A1251" s="8" t="str">
        <f t="shared" si="45"/>
        <v>SRICSR00098**C</v>
      </c>
      <c r="B1251" s="1" t="s">
        <v>163</v>
      </c>
      <c r="C1251" s="1" t="s">
        <v>480</v>
      </c>
      <c r="D1251" s="4">
        <v>0</v>
      </c>
      <c r="E1251" s="4">
        <v>4.32</v>
      </c>
      <c r="F1251" s="1" t="s">
        <v>322</v>
      </c>
      <c r="G1251" s="5">
        <v>0</v>
      </c>
      <c r="H1251" s="5">
        <v>0</v>
      </c>
      <c r="I1251" s="5">
        <v>291</v>
      </c>
      <c r="J1251" s="5">
        <v>0</v>
      </c>
      <c r="K1251" s="5">
        <v>0</v>
      </c>
      <c r="L1251" s="5">
        <f t="shared" si="46"/>
        <v>291</v>
      </c>
      <c r="M1251" s="1" t="s">
        <v>323</v>
      </c>
      <c r="N1251" s="1">
        <v>291</v>
      </c>
      <c r="O1251" s="1" t="s">
        <v>1649</v>
      </c>
      <c r="P1251" s="96">
        <v>113680</v>
      </c>
      <c r="R1251" s="104" t="s">
        <v>1608</v>
      </c>
    </row>
    <row r="1252" spans="1:19" hidden="1" x14ac:dyDescent="0.2">
      <c r="A1252" s="8" t="str">
        <f t="shared" si="45"/>
        <v>SRICSR00181**C</v>
      </c>
      <c r="B1252" s="1" t="s">
        <v>163</v>
      </c>
      <c r="C1252" s="1" t="s">
        <v>497</v>
      </c>
      <c r="D1252" s="4">
        <v>0</v>
      </c>
      <c r="E1252" s="4">
        <v>0.12</v>
      </c>
      <c r="F1252" s="1" t="s">
        <v>327</v>
      </c>
      <c r="G1252" s="5">
        <v>0</v>
      </c>
      <c r="H1252" s="5">
        <v>0</v>
      </c>
      <c r="I1252" s="5">
        <v>11</v>
      </c>
      <c r="J1252" s="5">
        <v>0</v>
      </c>
      <c r="K1252" s="5">
        <v>0</v>
      </c>
      <c r="L1252" s="5">
        <f t="shared" si="46"/>
        <v>11</v>
      </c>
      <c r="M1252" s="1" t="s">
        <v>209</v>
      </c>
      <c r="N1252" s="1">
        <v>11</v>
      </c>
      <c r="O1252" s="1" t="s">
        <v>1660</v>
      </c>
      <c r="P1252" s="3">
        <v>105561</v>
      </c>
      <c r="Q1252" s="96">
        <v>119425</v>
      </c>
      <c r="S1252" s="96" t="s">
        <v>1677</v>
      </c>
    </row>
    <row r="1253" spans="1:19" hidden="1" x14ac:dyDescent="0.2">
      <c r="A1253" s="8" t="str">
        <f t="shared" si="45"/>
        <v>SRICSR00181**C</v>
      </c>
      <c r="B1253" s="1" t="s">
        <v>163</v>
      </c>
      <c r="C1253" s="1" t="s">
        <v>497</v>
      </c>
      <c r="D1253" s="4">
        <v>0.12</v>
      </c>
      <c r="E1253" s="4">
        <v>2.56</v>
      </c>
      <c r="F1253" s="1" t="s">
        <v>322</v>
      </c>
      <c r="G1253" s="5">
        <v>0</v>
      </c>
      <c r="H1253" s="5">
        <v>0</v>
      </c>
      <c r="I1253" s="5">
        <v>161</v>
      </c>
      <c r="J1253" s="5">
        <v>0</v>
      </c>
      <c r="K1253" s="5">
        <v>0</v>
      </c>
      <c r="L1253" s="5">
        <f t="shared" si="46"/>
        <v>161</v>
      </c>
      <c r="M1253" s="1" t="s">
        <v>323</v>
      </c>
      <c r="N1253" s="1">
        <v>161</v>
      </c>
      <c r="O1253" s="1" t="s">
        <v>1660</v>
      </c>
      <c r="P1253" s="3">
        <v>105561</v>
      </c>
      <c r="Q1253" s="96">
        <v>119425</v>
      </c>
      <c r="S1253" s="96" t="s">
        <v>1677</v>
      </c>
    </row>
    <row r="1254" spans="1:19" hidden="1" x14ac:dyDescent="0.2">
      <c r="A1254" s="8" t="str">
        <f t="shared" si="45"/>
        <v>SRICSR00181**C</v>
      </c>
      <c r="B1254" s="1" t="s">
        <v>163</v>
      </c>
      <c r="C1254" s="1" t="s">
        <v>497</v>
      </c>
      <c r="D1254" s="4">
        <v>2.56</v>
      </c>
      <c r="E1254" s="4">
        <v>2.68</v>
      </c>
      <c r="F1254" s="1" t="s">
        <v>334</v>
      </c>
      <c r="G1254" s="5">
        <v>16</v>
      </c>
      <c r="H1254" s="5">
        <v>0</v>
      </c>
      <c r="I1254" s="5">
        <v>11</v>
      </c>
      <c r="J1254" s="5">
        <v>0</v>
      </c>
      <c r="K1254" s="5">
        <v>0</v>
      </c>
      <c r="L1254" s="5">
        <f t="shared" si="46"/>
        <v>27</v>
      </c>
      <c r="M1254" s="1" t="s">
        <v>210</v>
      </c>
      <c r="N1254" s="1">
        <v>27</v>
      </c>
      <c r="O1254" s="1" t="s">
        <v>1660</v>
      </c>
      <c r="P1254" s="3">
        <v>105561</v>
      </c>
      <c r="Q1254" s="96">
        <v>119425</v>
      </c>
      <c r="S1254" s="96" t="s">
        <v>1677</v>
      </c>
    </row>
    <row r="1255" spans="1:19" x14ac:dyDescent="0.2">
      <c r="A1255" s="8" t="str">
        <f t="shared" si="45"/>
        <v>SRICSR00309**C</v>
      </c>
      <c r="B1255" s="1" t="s">
        <v>163</v>
      </c>
      <c r="C1255" s="1" t="s">
        <v>502</v>
      </c>
      <c r="D1255" s="4">
        <v>0</v>
      </c>
      <c r="E1255" s="4">
        <v>1.71</v>
      </c>
      <c r="F1255" s="1" t="s">
        <v>322</v>
      </c>
      <c r="G1255" s="5">
        <v>0</v>
      </c>
      <c r="H1255" s="5">
        <v>0</v>
      </c>
      <c r="I1255" s="5">
        <v>110</v>
      </c>
      <c r="J1255" s="5">
        <v>0</v>
      </c>
      <c r="K1255" s="5">
        <v>0</v>
      </c>
      <c r="L1255" s="5">
        <f t="shared" si="46"/>
        <v>110</v>
      </c>
      <c r="M1255" s="1" t="s">
        <v>323</v>
      </c>
      <c r="N1255" s="1">
        <v>110</v>
      </c>
      <c r="O1255" s="1" t="s">
        <v>1647</v>
      </c>
      <c r="P1255" s="99">
        <v>102626</v>
      </c>
      <c r="R1255" s="104" t="s">
        <v>1608</v>
      </c>
    </row>
    <row r="1256" spans="1:19" x14ac:dyDescent="0.2">
      <c r="A1256" s="8" t="str">
        <f t="shared" si="45"/>
        <v>SRICSR00309**C</v>
      </c>
      <c r="B1256" s="1" t="s">
        <v>163</v>
      </c>
      <c r="C1256" s="1" t="s">
        <v>502</v>
      </c>
      <c r="D1256" s="4">
        <v>1.71</v>
      </c>
      <c r="E1256" s="4">
        <v>2.3199999999999998</v>
      </c>
      <c r="F1256" s="1" t="s">
        <v>322</v>
      </c>
      <c r="G1256" s="5">
        <v>0</v>
      </c>
      <c r="H1256" s="5">
        <v>0</v>
      </c>
      <c r="I1256" s="5">
        <v>78</v>
      </c>
      <c r="J1256" s="5">
        <v>0</v>
      </c>
      <c r="K1256" s="5">
        <v>0</v>
      </c>
      <c r="L1256" s="5">
        <f t="shared" si="46"/>
        <v>78</v>
      </c>
      <c r="M1256" s="1" t="s">
        <v>211</v>
      </c>
      <c r="N1256" s="1">
        <v>78</v>
      </c>
      <c r="O1256" s="1" t="s">
        <v>1647</v>
      </c>
      <c r="P1256" s="99">
        <v>102626</v>
      </c>
      <c r="R1256" s="104" t="s">
        <v>1608</v>
      </c>
    </row>
    <row r="1257" spans="1:19" x14ac:dyDescent="0.2">
      <c r="A1257" s="8" t="str">
        <f t="shared" si="45"/>
        <v>SRICSR00309**C</v>
      </c>
      <c r="B1257" s="1" t="s">
        <v>163</v>
      </c>
      <c r="C1257" s="1" t="s">
        <v>502</v>
      </c>
      <c r="D1257" s="4">
        <v>2.3199999999999998</v>
      </c>
      <c r="E1257" s="4">
        <v>2.8</v>
      </c>
      <c r="F1257" s="1" t="s">
        <v>329</v>
      </c>
      <c r="G1257" s="5">
        <v>0</v>
      </c>
      <c r="H1257" s="5">
        <v>0</v>
      </c>
      <c r="I1257" s="5">
        <v>32</v>
      </c>
      <c r="J1257" s="5">
        <v>0</v>
      </c>
      <c r="K1257" s="5">
        <v>0</v>
      </c>
      <c r="L1257" s="5">
        <f t="shared" si="46"/>
        <v>32</v>
      </c>
      <c r="M1257" s="1" t="s">
        <v>323</v>
      </c>
      <c r="N1257" s="1">
        <v>32</v>
      </c>
      <c r="O1257" s="1" t="s">
        <v>1647</v>
      </c>
      <c r="P1257" s="99">
        <v>102626</v>
      </c>
      <c r="R1257" s="104" t="s">
        <v>1608</v>
      </c>
    </row>
    <row r="1258" spans="1:19" x14ac:dyDescent="0.2">
      <c r="A1258" s="8" t="str">
        <f t="shared" si="45"/>
        <v>SRICSR00309**C</v>
      </c>
      <c r="B1258" s="1" t="s">
        <v>163</v>
      </c>
      <c r="C1258" s="1" t="s">
        <v>502</v>
      </c>
      <c r="D1258" s="4">
        <v>2.8</v>
      </c>
      <c r="E1258" s="4">
        <v>3.11</v>
      </c>
      <c r="F1258" s="1" t="s">
        <v>401</v>
      </c>
      <c r="G1258" s="5">
        <v>0</v>
      </c>
      <c r="H1258" s="5">
        <v>0</v>
      </c>
      <c r="I1258" s="5">
        <v>22</v>
      </c>
      <c r="J1258" s="5">
        <v>0</v>
      </c>
      <c r="K1258" s="5">
        <v>0</v>
      </c>
      <c r="L1258" s="5">
        <f t="shared" si="46"/>
        <v>22</v>
      </c>
      <c r="M1258" s="1" t="s">
        <v>709</v>
      </c>
      <c r="N1258" s="1">
        <v>22</v>
      </c>
      <c r="O1258" s="1" t="s">
        <v>1647</v>
      </c>
      <c r="P1258" s="99">
        <v>102626</v>
      </c>
      <c r="R1258" s="104" t="s">
        <v>1608</v>
      </c>
    </row>
    <row r="1259" spans="1:19" x14ac:dyDescent="0.2">
      <c r="A1259" s="8" t="str">
        <f t="shared" si="45"/>
        <v>SRICSR00309**C</v>
      </c>
      <c r="B1259" s="1" t="s">
        <v>163</v>
      </c>
      <c r="C1259" s="1" t="s">
        <v>502</v>
      </c>
      <c r="D1259" s="4">
        <v>3.11</v>
      </c>
      <c r="E1259" s="4">
        <v>3.54</v>
      </c>
      <c r="F1259" s="1" t="s">
        <v>322</v>
      </c>
      <c r="G1259" s="5">
        <v>0</v>
      </c>
      <c r="H1259" s="5">
        <v>0</v>
      </c>
      <c r="I1259" s="5">
        <v>88</v>
      </c>
      <c r="J1259" s="5">
        <v>5</v>
      </c>
      <c r="K1259" s="5">
        <v>0</v>
      </c>
      <c r="L1259" s="5">
        <f t="shared" si="46"/>
        <v>93</v>
      </c>
      <c r="M1259" s="1" t="s">
        <v>212</v>
      </c>
      <c r="N1259" s="1">
        <v>93</v>
      </c>
      <c r="O1259" s="1" t="s">
        <v>1647</v>
      </c>
      <c r="P1259" s="99">
        <v>102626</v>
      </c>
      <c r="R1259" s="104" t="s">
        <v>1608</v>
      </c>
    </row>
    <row r="1260" spans="1:19" x14ac:dyDescent="0.2">
      <c r="A1260" s="8" t="str">
        <f t="shared" si="45"/>
        <v>SRICSR00309**C</v>
      </c>
      <c r="B1260" s="1" t="s">
        <v>163</v>
      </c>
      <c r="C1260" s="1" t="s">
        <v>502</v>
      </c>
      <c r="D1260" s="4">
        <v>3.54</v>
      </c>
      <c r="E1260" s="4">
        <v>3.91</v>
      </c>
      <c r="F1260" s="1" t="s">
        <v>324</v>
      </c>
      <c r="G1260" s="5">
        <v>16</v>
      </c>
      <c r="H1260" s="5">
        <v>0</v>
      </c>
      <c r="I1260" s="5">
        <v>11</v>
      </c>
      <c r="J1260" s="5">
        <v>0</v>
      </c>
      <c r="K1260" s="5">
        <v>0</v>
      </c>
      <c r="L1260" s="5">
        <f t="shared" si="46"/>
        <v>27</v>
      </c>
      <c r="M1260" s="1" t="s">
        <v>710</v>
      </c>
      <c r="N1260" s="1">
        <v>27</v>
      </c>
      <c r="O1260" s="1" t="s">
        <v>1647</v>
      </c>
      <c r="P1260" s="99">
        <v>102626</v>
      </c>
      <c r="R1260" s="104" t="s">
        <v>1608</v>
      </c>
    </row>
    <row r="1261" spans="1:19" x14ac:dyDescent="0.2">
      <c r="A1261" s="8" t="str">
        <f t="shared" si="45"/>
        <v>SRICSR00314**C</v>
      </c>
      <c r="B1261" s="1" t="s">
        <v>163</v>
      </c>
      <c r="C1261" s="1" t="s">
        <v>213</v>
      </c>
      <c r="D1261" s="4">
        <v>0</v>
      </c>
      <c r="E1261" s="4">
        <v>0.91</v>
      </c>
      <c r="F1261" s="1" t="s">
        <v>322</v>
      </c>
      <c r="G1261" s="5">
        <v>0</v>
      </c>
      <c r="H1261" s="5">
        <v>0</v>
      </c>
      <c r="I1261" s="5">
        <v>58</v>
      </c>
      <c r="J1261" s="5">
        <v>0</v>
      </c>
      <c r="K1261" s="5">
        <v>0</v>
      </c>
      <c r="L1261" s="5">
        <f t="shared" si="46"/>
        <v>58</v>
      </c>
      <c r="M1261" s="1" t="s">
        <v>323</v>
      </c>
      <c r="N1261" s="1">
        <v>58</v>
      </c>
      <c r="O1261" s="1" t="s">
        <v>1647</v>
      </c>
      <c r="P1261" s="99">
        <v>102626</v>
      </c>
      <c r="R1261" s="104" t="s">
        <v>1608</v>
      </c>
    </row>
    <row r="1262" spans="1:19" x14ac:dyDescent="0.2">
      <c r="A1262" s="8" t="str">
        <f t="shared" si="45"/>
        <v>SRICSR00314**C</v>
      </c>
      <c r="B1262" s="1" t="s">
        <v>163</v>
      </c>
      <c r="C1262" s="1" t="s">
        <v>213</v>
      </c>
      <c r="D1262" s="4">
        <v>0.91</v>
      </c>
      <c r="E1262" s="4">
        <v>1.28</v>
      </c>
      <c r="F1262" s="1" t="s">
        <v>329</v>
      </c>
      <c r="G1262" s="5">
        <v>0</v>
      </c>
      <c r="H1262" s="5">
        <v>0</v>
      </c>
      <c r="I1262" s="5">
        <v>54</v>
      </c>
      <c r="J1262" s="5">
        <v>0</v>
      </c>
      <c r="K1262" s="5">
        <v>0</v>
      </c>
      <c r="L1262" s="5">
        <f t="shared" si="46"/>
        <v>54</v>
      </c>
      <c r="M1262" s="1" t="s">
        <v>211</v>
      </c>
      <c r="N1262" s="1">
        <v>54</v>
      </c>
      <c r="O1262" s="1" t="s">
        <v>1647</v>
      </c>
      <c r="P1262" s="99">
        <v>102626</v>
      </c>
      <c r="R1262" s="104" t="s">
        <v>1608</v>
      </c>
    </row>
    <row r="1263" spans="1:19" x14ac:dyDescent="0.2">
      <c r="A1263" s="8" t="str">
        <f t="shared" si="45"/>
        <v>SRICSR00314**C</v>
      </c>
      <c r="B1263" s="1" t="s">
        <v>163</v>
      </c>
      <c r="C1263" s="1" t="s">
        <v>213</v>
      </c>
      <c r="D1263" s="4">
        <v>1.28</v>
      </c>
      <c r="E1263" s="4">
        <v>1.6</v>
      </c>
      <c r="F1263" s="1" t="s">
        <v>322</v>
      </c>
      <c r="G1263" s="5">
        <v>0</v>
      </c>
      <c r="H1263" s="5">
        <v>0</v>
      </c>
      <c r="I1263" s="5">
        <v>21</v>
      </c>
      <c r="J1263" s="5">
        <v>0</v>
      </c>
      <c r="K1263" s="5">
        <v>0</v>
      </c>
      <c r="L1263" s="5">
        <f t="shared" si="46"/>
        <v>21</v>
      </c>
      <c r="M1263" s="1" t="s">
        <v>323</v>
      </c>
      <c r="N1263" s="1">
        <v>21</v>
      </c>
      <c r="O1263" s="1" t="s">
        <v>1647</v>
      </c>
      <c r="P1263" s="99">
        <v>102626</v>
      </c>
      <c r="R1263" s="104" t="s">
        <v>1608</v>
      </c>
    </row>
    <row r="1264" spans="1:19" x14ac:dyDescent="0.2">
      <c r="A1264" s="8" t="str">
        <f t="shared" si="45"/>
        <v>SRICSR00314**C</v>
      </c>
      <c r="B1264" s="1" t="s">
        <v>163</v>
      </c>
      <c r="C1264" s="1" t="s">
        <v>213</v>
      </c>
      <c r="D1264" s="4">
        <v>1.6</v>
      </c>
      <c r="E1264" s="4">
        <v>1.94</v>
      </c>
      <c r="F1264" s="1" t="s">
        <v>324</v>
      </c>
      <c r="G1264" s="5">
        <v>0</v>
      </c>
      <c r="H1264" s="5">
        <v>0</v>
      </c>
      <c r="I1264" s="5">
        <v>22</v>
      </c>
      <c r="J1264" s="5">
        <v>0</v>
      </c>
      <c r="K1264" s="5">
        <v>0</v>
      </c>
      <c r="L1264" s="5">
        <f t="shared" si="46"/>
        <v>22</v>
      </c>
      <c r="M1264" s="1" t="s">
        <v>214</v>
      </c>
      <c r="N1264" s="1">
        <v>22</v>
      </c>
      <c r="O1264" s="1" t="s">
        <v>1647</v>
      </c>
      <c r="P1264" s="99">
        <v>102626</v>
      </c>
      <c r="R1264" s="104" t="s">
        <v>1608</v>
      </c>
    </row>
    <row r="1265" spans="1:18" x14ac:dyDescent="0.2">
      <c r="A1265" s="8" t="str">
        <f t="shared" si="45"/>
        <v>SRICSR00314**C</v>
      </c>
      <c r="B1265" s="1" t="s">
        <v>163</v>
      </c>
      <c r="C1265" s="1" t="s">
        <v>213</v>
      </c>
      <c r="D1265" s="4">
        <v>1.94</v>
      </c>
      <c r="E1265" s="4">
        <v>2.17</v>
      </c>
      <c r="F1265" s="1" t="s">
        <v>329</v>
      </c>
      <c r="G1265" s="5">
        <v>0</v>
      </c>
      <c r="H1265" s="5">
        <v>0</v>
      </c>
      <c r="I1265" s="5">
        <v>17</v>
      </c>
      <c r="J1265" s="5">
        <v>0</v>
      </c>
      <c r="K1265" s="5">
        <v>0</v>
      </c>
      <c r="L1265" s="5">
        <f t="shared" si="46"/>
        <v>17</v>
      </c>
      <c r="M1265" s="1" t="s">
        <v>215</v>
      </c>
      <c r="N1265" s="1">
        <v>17</v>
      </c>
      <c r="O1265" s="1" t="s">
        <v>1647</v>
      </c>
      <c r="P1265" s="99">
        <v>102626</v>
      </c>
      <c r="R1265" s="104" t="s">
        <v>1608</v>
      </c>
    </row>
    <row r="1266" spans="1:18" x14ac:dyDescent="0.2">
      <c r="A1266" s="8" t="str">
        <f t="shared" si="45"/>
        <v>SRICSR00314**C</v>
      </c>
      <c r="B1266" s="1" t="s">
        <v>163</v>
      </c>
      <c r="C1266" s="1" t="s">
        <v>213</v>
      </c>
      <c r="D1266" s="4">
        <v>2.17</v>
      </c>
      <c r="E1266" s="4">
        <v>2.87</v>
      </c>
      <c r="F1266" s="1" t="s">
        <v>329</v>
      </c>
      <c r="G1266" s="5">
        <v>0</v>
      </c>
      <c r="H1266" s="5">
        <v>0</v>
      </c>
      <c r="I1266" s="5">
        <v>93</v>
      </c>
      <c r="J1266" s="5">
        <v>0</v>
      </c>
      <c r="K1266" s="5">
        <v>0</v>
      </c>
      <c r="L1266" s="5">
        <f t="shared" si="46"/>
        <v>93</v>
      </c>
      <c r="M1266" s="1" t="s">
        <v>216</v>
      </c>
      <c r="N1266" s="1">
        <v>93</v>
      </c>
      <c r="O1266" s="1" t="s">
        <v>1647</v>
      </c>
      <c r="P1266" s="99">
        <v>102626</v>
      </c>
      <c r="R1266" s="104" t="s">
        <v>1608</v>
      </c>
    </row>
    <row r="1267" spans="1:18" x14ac:dyDescent="0.2">
      <c r="A1267" s="8" t="str">
        <f t="shared" si="45"/>
        <v>SRICSR00314**C</v>
      </c>
      <c r="B1267" s="1" t="s">
        <v>163</v>
      </c>
      <c r="C1267" s="1" t="s">
        <v>213</v>
      </c>
      <c r="D1267" s="4">
        <v>2.87</v>
      </c>
      <c r="E1267" s="4">
        <v>3.57</v>
      </c>
      <c r="F1267" s="1" t="s">
        <v>322</v>
      </c>
      <c r="G1267" s="5">
        <v>0</v>
      </c>
      <c r="H1267" s="5">
        <v>0</v>
      </c>
      <c r="I1267" s="5">
        <v>47</v>
      </c>
      <c r="J1267" s="5">
        <v>0</v>
      </c>
      <c r="K1267" s="5">
        <v>0</v>
      </c>
      <c r="L1267" s="5">
        <f t="shared" si="46"/>
        <v>47</v>
      </c>
      <c r="M1267" s="1" t="s">
        <v>323</v>
      </c>
      <c r="N1267" s="1">
        <v>47</v>
      </c>
      <c r="O1267" s="1" t="s">
        <v>1647</v>
      </c>
      <c r="P1267" s="99">
        <v>102626</v>
      </c>
      <c r="R1267" s="104" t="s">
        <v>1608</v>
      </c>
    </row>
    <row r="1268" spans="1:18" x14ac:dyDescent="0.2">
      <c r="A1268" s="8" t="str">
        <f t="shared" si="45"/>
        <v>SRICSR00314**C</v>
      </c>
      <c r="B1268" s="1" t="s">
        <v>163</v>
      </c>
      <c r="C1268" s="1" t="s">
        <v>213</v>
      </c>
      <c r="D1268" s="4">
        <v>3.57</v>
      </c>
      <c r="E1268" s="4">
        <v>3.97</v>
      </c>
      <c r="F1268" s="1" t="s">
        <v>334</v>
      </c>
      <c r="G1268" s="5">
        <v>32</v>
      </c>
      <c r="H1268" s="5">
        <v>0</v>
      </c>
      <c r="I1268" s="5">
        <v>22</v>
      </c>
      <c r="J1268" s="5">
        <v>0</v>
      </c>
      <c r="K1268" s="5">
        <v>0</v>
      </c>
      <c r="L1268" s="5">
        <f t="shared" si="46"/>
        <v>54</v>
      </c>
      <c r="M1268" s="1" t="s">
        <v>217</v>
      </c>
      <c r="N1268" s="1">
        <v>54</v>
      </c>
      <c r="O1268" s="1" t="s">
        <v>1647</v>
      </c>
      <c r="P1268" s="99">
        <v>102626</v>
      </c>
      <c r="R1268" s="104" t="s">
        <v>1608</v>
      </c>
    </row>
    <row r="1269" spans="1:18" x14ac:dyDescent="0.2">
      <c r="A1269" s="8" t="str">
        <f t="shared" si="45"/>
        <v>SRICSR00314**C</v>
      </c>
      <c r="B1269" s="1" t="s">
        <v>163</v>
      </c>
      <c r="C1269" s="1" t="s">
        <v>213</v>
      </c>
      <c r="D1269" s="4">
        <v>3.97</v>
      </c>
      <c r="E1269" s="4">
        <v>4.7300000000000004</v>
      </c>
      <c r="F1269" s="1" t="s">
        <v>322</v>
      </c>
      <c r="G1269" s="5">
        <v>0</v>
      </c>
      <c r="H1269" s="5">
        <v>0</v>
      </c>
      <c r="I1269" s="5">
        <v>50</v>
      </c>
      <c r="J1269" s="5">
        <v>0</v>
      </c>
      <c r="K1269" s="5">
        <v>0</v>
      </c>
      <c r="L1269" s="5">
        <f t="shared" si="46"/>
        <v>50</v>
      </c>
      <c r="M1269" s="1" t="s">
        <v>323</v>
      </c>
      <c r="N1269" s="1">
        <v>50</v>
      </c>
      <c r="O1269" s="1" t="s">
        <v>1647</v>
      </c>
      <c r="P1269" s="99">
        <v>102626</v>
      </c>
      <c r="R1269" s="104" t="s">
        <v>1608</v>
      </c>
    </row>
    <row r="1270" spans="1:18" x14ac:dyDescent="0.2">
      <c r="A1270" s="8" t="str">
        <f t="shared" si="45"/>
        <v>SRICSR00314**C</v>
      </c>
      <c r="B1270" s="1" t="s">
        <v>163</v>
      </c>
      <c r="C1270" s="1" t="s">
        <v>213</v>
      </c>
      <c r="D1270" s="4">
        <v>4.7300000000000004</v>
      </c>
      <c r="E1270" s="4">
        <v>5.13</v>
      </c>
      <c r="F1270" s="1" t="s">
        <v>334</v>
      </c>
      <c r="G1270" s="5">
        <v>32</v>
      </c>
      <c r="H1270" s="5">
        <v>0</v>
      </c>
      <c r="I1270" s="5">
        <v>22</v>
      </c>
      <c r="J1270" s="5">
        <v>0</v>
      </c>
      <c r="K1270" s="5">
        <v>0</v>
      </c>
      <c r="L1270" s="5">
        <f t="shared" si="46"/>
        <v>54</v>
      </c>
      <c r="M1270" s="1" t="s">
        <v>218</v>
      </c>
      <c r="N1270" s="1">
        <v>54</v>
      </c>
      <c r="O1270" s="1" t="s">
        <v>1647</v>
      </c>
      <c r="P1270" s="99">
        <v>102626</v>
      </c>
      <c r="R1270" s="104" t="s">
        <v>1608</v>
      </c>
    </row>
    <row r="1271" spans="1:18" x14ac:dyDescent="0.2">
      <c r="A1271" s="8" t="str">
        <f t="shared" si="45"/>
        <v>SRICSR00314**C</v>
      </c>
      <c r="B1271" s="1" t="s">
        <v>163</v>
      </c>
      <c r="C1271" s="1" t="s">
        <v>213</v>
      </c>
      <c r="D1271" s="4">
        <v>5.13</v>
      </c>
      <c r="E1271" s="4">
        <v>5.31</v>
      </c>
      <c r="F1271" s="1" t="s">
        <v>322</v>
      </c>
      <c r="G1271" s="5">
        <v>0</v>
      </c>
      <c r="H1271" s="5">
        <v>0</v>
      </c>
      <c r="I1271" s="5">
        <v>10</v>
      </c>
      <c r="J1271" s="5">
        <v>0</v>
      </c>
      <c r="K1271" s="5">
        <v>0</v>
      </c>
      <c r="L1271" s="5">
        <f t="shared" si="46"/>
        <v>10</v>
      </c>
      <c r="M1271" s="1" t="s">
        <v>323</v>
      </c>
      <c r="N1271" s="1">
        <v>10</v>
      </c>
      <c r="O1271" s="1" t="s">
        <v>1647</v>
      </c>
      <c r="P1271" s="99">
        <v>102626</v>
      </c>
      <c r="R1271" s="104" t="s">
        <v>1608</v>
      </c>
    </row>
    <row r="1272" spans="1:18" x14ac:dyDescent="0.2">
      <c r="A1272" s="8" t="str">
        <f t="shared" si="45"/>
        <v>SRICSR00314**C</v>
      </c>
      <c r="B1272" s="1" t="s">
        <v>163</v>
      </c>
      <c r="C1272" s="1" t="s">
        <v>213</v>
      </c>
      <c r="D1272" s="4">
        <v>5.31</v>
      </c>
      <c r="E1272" s="4">
        <v>5.52</v>
      </c>
      <c r="F1272" s="1" t="s">
        <v>329</v>
      </c>
      <c r="G1272" s="5">
        <v>0</v>
      </c>
      <c r="H1272" s="5">
        <v>0</v>
      </c>
      <c r="I1272" s="5">
        <v>26</v>
      </c>
      <c r="J1272" s="5">
        <v>0</v>
      </c>
      <c r="K1272" s="5">
        <v>0</v>
      </c>
      <c r="L1272" s="5">
        <f t="shared" si="46"/>
        <v>26</v>
      </c>
      <c r="M1272" s="1" t="s">
        <v>343</v>
      </c>
      <c r="N1272" s="1">
        <v>26</v>
      </c>
      <c r="O1272" s="1" t="s">
        <v>1647</v>
      </c>
      <c r="P1272" s="99">
        <v>102626</v>
      </c>
      <c r="R1272" s="104" t="s">
        <v>1608</v>
      </c>
    </row>
    <row r="1273" spans="1:18" x14ac:dyDescent="0.2">
      <c r="A1273" s="8" t="str">
        <f t="shared" si="45"/>
        <v>SRICSR00314**C</v>
      </c>
      <c r="B1273" s="1" t="s">
        <v>163</v>
      </c>
      <c r="C1273" s="1" t="s">
        <v>213</v>
      </c>
      <c r="D1273" s="4">
        <v>5.52</v>
      </c>
      <c r="E1273" s="4">
        <v>6.16</v>
      </c>
      <c r="F1273" s="1" t="s">
        <v>322</v>
      </c>
      <c r="G1273" s="5">
        <v>0</v>
      </c>
      <c r="H1273" s="5">
        <v>0</v>
      </c>
      <c r="I1273" s="5">
        <v>43</v>
      </c>
      <c r="J1273" s="5">
        <v>0</v>
      </c>
      <c r="K1273" s="5">
        <v>0</v>
      </c>
      <c r="L1273" s="5">
        <f t="shared" si="46"/>
        <v>43</v>
      </c>
      <c r="M1273" s="1" t="s">
        <v>323</v>
      </c>
      <c r="N1273" s="1">
        <v>43</v>
      </c>
      <c r="O1273" s="1" t="s">
        <v>1647</v>
      </c>
      <c r="P1273" s="99">
        <v>102626</v>
      </c>
      <c r="R1273" s="104" t="s">
        <v>1608</v>
      </c>
    </row>
    <row r="1274" spans="1:18" x14ac:dyDescent="0.2">
      <c r="A1274" s="8" t="str">
        <f t="shared" si="45"/>
        <v>SRICSR00314**C</v>
      </c>
      <c r="B1274" s="1" t="s">
        <v>163</v>
      </c>
      <c r="C1274" s="1" t="s">
        <v>213</v>
      </c>
      <c r="D1274" s="4">
        <v>6.16</v>
      </c>
      <c r="E1274" s="4">
        <v>6.39</v>
      </c>
      <c r="F1274" s="1" t="s">
        <v>329</v>
      </c>
      <c r="G1274" s="5">
        <v>0</v>
      </c>
      <c r="H1274" s="5">
        <v>0</v>
      </c>
      <c r="I1274" s="5">
        <v>30</v>
      </c>
      <c r="J1274" s="5">
        <v>0</v>
      </c>
      <c r="K1274" s="5">
        <v>0</v>
      </c>
      <c r="L1274" s="5">
        <f t="shared" si="46"/>
        <v>30</v>
      </c>
      <c r="M1274" s="1" t="s">
        <v>343</v>
      </c>
      <c r="N1274" s="1">
        <v>30</v>
      </c>
      <c r="O1274" s="1" t="s">
        <v>1647</v>
      </c>
      <c r="P1274" s="99">
        <v>102626</v>
      </c>
      <c r="R1274" s="104" t="s">
        <v>1608</v>
      </c>
    </row>
    <row r="1275" spans="1:18" x14ac:dyDescent="0.2">
      <c r="A1275" s="8" t="str">
        <f t="shared" si="45"/>
        <v>SRICSR00314**C</v>
      </c>
      <c r="B1275" s="1" t="s">
        <v>163</v>
      </c>
      <c r="C1275" s="1" t="s">
        <v>213</v>
      </c>
      <c r="D1275" s="4">
        <v>6.39</v>
      </c>
      <c r="E1275" s="4">
        <v>6.81</v>
      </c>
      <c r="F1275" s="1" t="s">
        <v>322</v>
      </c>
      <c r="G1275" s="5">
        <v>0</v>
      </c>
      <c r="H1275" s="5">
        <v>0</v>
      </c>
      <c r="I1275" s="5">
        <v>25</v>
      </c>
      <c r="J1275" s="5">
        <v>0</v>
      </c>
      <c r="K1275" s="5">
        <v>0</v>
      </c>
      <c r="L1275" s="5">
        <f t="shared" si="46"/>
        <v>25</v>
      </c>
      <c r="M1275" s="1" t="s">
        <v>323</v>
      </c>
      <c r="N1275" s="1">
        <v>25</v>
      </c>
      <c r="O1275" s="1" t="s">
        <v>1647</v>
      </c>
      <c r="P1275" s="99">
        <v>102626</v>
      </c>
      <c r="R1275" s="104" t="s">
        <v>1608</v>
      </c>
    </row>
    <row r="1276" spans="1:18" x14ac:dyDescent="0.2">
      <c r="A1276" s="8" t="str">
        <f t="shared" si="45"/>
        <v>SRICSR00314**C</v>
      </c>
      <c r="B1276" s="1" t="s">
        <v>163</v>
      </c>
      <c r="C1276" s="1" t="s">
        <v>213</v>
      </c>
      <c r="D1276" s="4">
        <v>6.81</v>
      </c>
      <c r="E1276" s="4">
        <v>7.51</v>
      </c>
      <c r="F1276" s="1" t="s">
        <v>329</v>
      </c>
      <c r="G1276" s="5">
        <v>0</v>
      </c>
      <c r="H1276" s="5">
        <v>0</v>
      </c>
      <c r="I1276" s="5">
        <v>96</v>
      </c>
      <c r="J1276" s="5">
        <v>0</v>
      </c>
      <c r="K1276" s="5">
        <v>0</v>
      </c>
      <c r="L1276" s="5">
        <f t="shared" si="46"/>
        <v>96</v>
      </c>
      <c r="M1276" s="1" t="s">
        <v>374</v>
      </c>
      <c r="N1276" s="1">
        <v>96</v>
      </c>
      <c r="O1276" s="1" t="s">
        <v>1647</v>
      </c>
      <c r="P1276" s="99">
        <v>102626</v>
      </c>
      <c r="R1276" s="104" t="s">
        <v>1608</v>
      </c>
    </row>
    <row r="1277" spans="1:18" x14ac:dyDescent="0.2">
      <c r="A1277" s="8" t="str">
        <f t="shared" si="45"/>
        <v>SRICSR00314**C</v>
      </c>
      <c r="B1277" s="1" t="s">
        <v>163</v>
      </c>
      <c r="C1277" s="1" t="s">
        <v>213</v>
      </c>
      <c r="D1277" s="4">
        <v>7.51</v>
      </c>
      <c r="E1277" s="4">
        <v>7.82</v>
      </c>
      <c r="F1277" s="1" t="s">
        <v>322</v>
      </c>
      <c r="G1277" s="5">
        <v>0</v>
      </c>
      <c r="H1277" s="5">
        <v>0</v>
      </c>
      <c r="I1277" s="5">
        <v>20</v>
      </c>
      <c r="J1277" s="5">
        <v>0</v>
      </c>
      <c r="K1277" s="5">
        <v>0</v>
      </c>
      <c r="L1277" s="5">
        <f t="shared" si="46"/>
        <v>20</v>
      </c>
      <c r="M1277" s="1" t="s">
        <v>323</v>
      </c>
      <c r="N1277" s="1">
        <v>20</v>
      </c>
      <c r="O1277" s="1" t="s">
        <v>1647</v>
      </c>
      <c r="P1277" s="99">
        <v>102626</v>
      </c>
      <c r="R1277" s="104" t="s">
        <v>1608</v>
      </c>
    </row>
    <row r="1278" spans="1:18" x14ac:dyDescent="0.2">
      <c r="A1278" s="8" t="str">
        <f t="shared" si="45"/>
        <v>SRICSR00314**C</v>
      </c>
      <c r="B1278" s="1" t="s">
        <v>163</v>
      </c>
      <c r="C1278" s="1" t="s">
        <v>213</v>
      </c>
      <c r="D1278" s="4">
        <v>7.82</v>
      </c>
      <c r="E1278" s="4">
        <v>8.76</v>
      </c>
      <c r="F1278" s="1" t="s">
        <v>329</v>
      </c>
      <c r="G1278" s="5">
        <v>0</v>
      </c>
      <c r="H1278" s="5">
        <v>0</v>
      </c>
      <c r="I1278" s="5">
        <v>127</v>
      </c>
      <c r="J1278" s="5">
        <v>0</v>
      </c>
      <c r="K1278" s="5">
        <v>0</v>
      </c>
      <c r="L1278" s="5">
        <f t="shared" si="46"/>
        <v>127</v>
      </c>
      <c r="M1278" s="1" t="s">
        <v>374</v>
      </c>
      <c r="N1278" s="1">
        <v>127</v>
      </c>
      <c r="O1278" s="1" t="s">
        <v>1647</v>
      </c>
      <c r="P1278" s="99">
        <v>102626</v>
      </c>
      <c r="R1278" s="104" t="s">
        <v>1608</v>
      </c>
    </row>
    <row r="1279" spans="1:18" x14ac:dyDescent="0.2">
      <c r="A1279" s="8" t="str">
        <f t="shared" si="45"/>
        <v>SRICSR00314**C</v>
      </c>
      <c r="B1279" s="1" t="s">
        <v>163</v>
      </c>
      <c r="C1279" s="1" t="s">
        <v>213</v>
      </c>
      <c r="D1279" s="4">
        <v>8.76</v>
      </c>
      <c r="E1279" s="4">
        <v>9.0399999999999991</v>
      </c>
      <c r="F1279" s="1" t="s">
        <v>322</v>
      </c>
      <c r="G1279" s="5">
        <v>0</v>
      </c>
      <c r="H1279" s="5">
        <v>0</v>
      </c>
      <c r="I1279" s="5">
        <v>15</v>
      </c>
      <c r="J1279" s="5">
        <v>0</v>
      </c>
      <c r="K1279" s="5">
        <v>0</v>
      </c>
      <c r="L1279" s="5">
        <f t="shared" si="46"/>
        <v>15</v>
      </c>
      <c r="M1279" s="1" t="s">
        <v>323</v>
      </c>
      <c r="N1279" s="1">
        <v>15</v>
      </c>
      <c r="O1279" s="1" t="s">
        <v>1647</v>
      </c>
      <c r="P1279" s="99">
        <v>102626</v>
      </c>
      <c r="R1279" s="104" t="s">
        <v>1608</v>
      </c>
    </row>
    <row r="1280" spans="1:18" x14ac:dyDescent="0.2">
      <c r="A1280" s="8" t="str">
        <f t="shared" si="45"/>
        <v>SRICSR00314**C</v>
      </c>
      <c r="B1280" s="1" t="s">
        <v>163</v>
      </c>
      <c r="C1280" s="1" t="s">
        <v>213</v>
      </c>
      <c r="D1280" s="4">
        <v>9.0399999999999991</v>
      </c>
      <c r="E1280" s="4">
        <v>9.49</v>
      </c>
      <c r="F1280" s="1" t="s">
        <v>329</v>
      </c>
      <c r="G1280" s="5">
        <v>0</v>
      </c>
      <c r="H1280" s="5">
        <v>0</v>
      </c>
      <c r="I1280" s="5">
        <v>60</v>
      </c>
      <c r="J1280" s="5">
        <v>0</v>
      </c>
      <c r="K1280" s="5">
        <v>0</v>
      </c>
      <c r="L1280" s="5">
        <f t="shared" si="46"/>
        <v>60</v>
      </c>
      <c r="M1280" s="1" t="s">
        <v>369</v>
      </c>
      <c r="N1280" s="1">
        <v>60</v>
      </c>
      <c r="O1280" s="1" t="s">
        <v>1647</v>
      </c>
      <c r="P1280" s="99">
        <v>102626</v>
      </c>
      <c r="R1280" s="104" t="s">
        <v>1608</v>
      </c>
    </row>
    <row r="1281" spans="1:18" x14ac:dyDescent="0.2">
      <c r="A1281" s="8" t="str">
        <f t="shared" si="45"/>
        <v>SRICSR00314**C</v>
      </c>
      <c r="B1281" s="1" t="s">
        <v>163</v>
      </c>
      <c r="C1281" s="1" t="s">
        <v>213</v>
      </c>
      <c r="D1281" s="4">
        <v>9.49</v>
      </c>
      <c r="E1281" s="4">
        <v>9.85</v>
      </c>
      <c r="F1281" s="1" t="s">
        <v>322</v>
      </c>
      <c r="G1281" s="5">
        <v>0</v>
      </c>
      <c r="H1281" s="5">
        <v>0</v>
      </c>
      <c r="I1281" s="5">
        <v>23</v>
      </c>
      <c r="J1281" s="5">
        <v>0</v>
      </c>
      <c r="K1281" s="5">
        <v>0</v>
      </c>
      <c r="L1281" s="5">
        <f t="shared" si="46"/>
        <v>23</v>
      </c>
      <c r="M1281" s="1" t="s">
        <v>323</v>
      </c>
      <c r="N1281" s="1">
        <v>23</v>
      </c>
      <c r="O1281" s="1" t="s">
        <v>1647</v>
      </c>
      <c r="P1281" s="99">
        <v>102626</v>
      </c>
      <c r="R1281" s="104" t="s">
        <v>1608</v>
      </c>
    </row>
    <row r="1282" spans="1:18" x14ac:dyDescent="0.2">
      <c r="A1282" s="8" t="str">
        <f t="shared" si="45"/>
        <v>SRICSR00314**C</v>
      </c>
      <c r="B1282" s="1" t="s">
        <v>163</v>
      </c>
      <c r="C1282" s="1" t="s">
        <v>213</v>
      </c>
      <c r="D1282" s="4">
        <v>9.85</v>
      </c>
      <c r="E1282" s="4">
        <v>10</v>
      </c>
      <c r="F1282" s="1" t="s">
        <v>334</v>
      </c>
      <c r="G1282" s="5"/>
      <c r="H1282" s="5">
        <v>0</v>
      </c>
      <c r="I1282" s="5">
        <v>11</v>
      </c>
      <c r="J1282" s="5">
        <v>0</v>
      </c>
      <c r="K1282" s="5">
        <v>0</v>
      </c>
      <c r="L1282" s="5">
        <f t="shared" si="46"/>
        <v>11</v>
      </c>
      <c r="M1282" s="1" t="s">
        <v>604</v>
      </c>
      <c r="N1282" s="1">
        <v>11</v>
      </c>
      <c r="O1282" s="1" t="s">
        <v>1647</v>
      </c>
      <c r="P1282" s="99">
        <v>102626</v>
      </c>
      <c r="R1282" s="104" t="s">
        <v>1608</v>
      </c>
    </row>
    <row r="1283" spans="1:18" hidden="1" x14ac:dyDescent="0.2">
      <c r="A1283" s="8" t="str">
        <f t="shared" si="45"/>
        <v>SRICSR00430**C</v>
      </c>
      <c r="B1283" s="1" t="s">
        <v>163</v>
      </c>
      <c r="C1283" s="1" t="s">
        <v>386</v>
      </c>
      <c r="D1283" s="4">
        <v>7</v>
      </c>
      <c r="E1283" s="4">
        <v>7.55</v>
      </c>
      <c r="F1283" s="1" t="s">
        <v>95</v>
      </c>
      <c r="G1283" s="5">
        <v>32</v>
      </c>
      <c r="H1283" s="5">
        <v>0</v>
      </c>
      <c r="I1283" s="5">
        <v>32</v>
      </c>
      <c r="J1283" s="5">
        <v>0</v>
      </c>
      <c r="K1283" s="5">
        <v>0</v>
      </c>
      <c r="L1283" s="5">
        <f t="shared" si="46"/>
        <v>64</v>
      </c>
      <c r="M1283" s="1" t="s">
        <v>672</v>
      </c>
      <c r="N1283" s="1">
        <v>64</v>
      </c>
      <c r="O1283" s="1" t="s">
        <v>1660</v>
      </c>
      <c r="P1283" s="3">
        <v>105561</v>
      </c>
    </row>
    <row r="1284" spans="1:18" hidden="1" x14ac:dyDescent="0.2">
      <c r="A1284" s="8" t="str">
        <f t="shared" si="45"/>
        <v>SRICSR00430**C</v>
      </c>
      <c r="B1284" s="1" t="s">
        <v>163</v>
      </c>
      <c r="C1284" s="1" t="s">
        <v>386</v>
      </c>
      <c r="D1284" s="4">
        <v>7.55</v>
      </c>
      <c r="E1284" s="4">
        <v>7.94</v>
      </c>
      <c r="F1284" s="1" t="s">
        <v>322</v>
      </c>
      <c r="G1284" s="5">
        <v>0</v>
      </c>
      <c r="H1284" s="5">
        <v>0</v>
      </c>
      <c r="I1284" s="5">
        <v>25</v>
      </c>
      <c r="J1284" s="5">
        <v>0</v>
      </c>
      <c r="K1284" s="5">
        <v>0</v>
      </c>
      <c r="L1284" s="5">
        <f t="shared" si="46"/>
        <v>25</v>
      </c>
      <c r="M1284" s="1" t="s">
        <v>323</v>
      </c>
      <c r="N1284" s="1">
        <v>25</v>
      </c>
      <c r="O1284" s="1" t="s">
        <v>1660</v>
      </c>
      <c r="P1284" s="3">
        <v>105561</v>
      </c>
    </row>
    <row r="1285" spans="1:18" hidden="1" x14ac:dyDescent="0.2">
      <c r="A1285" s="8" t="str">
        <f t="shared" si="45"/>
        <v>SRICSR00430**C</v>
      </c>
      <c r="B1285" s="1" t="s">
        <v>163</v>
      </c>
      <c r="C1285" s="1" t="s">
        <v>386</v>
      </c>
      <c r="D1285" s="4">
        <v>7.94</v>
      </c>
      <c r="E1285" s="4">
        <v>8.2100000000000009</v>
      </c>
      <c r="F1285" s="1" t="s">
        <v>329</v>
      </c>
      <c r="G1285" s="5">
        <v>0</v>
      </c>
      <c r="H1285" s="5">
        <v>0</v>
      </c>
      <c r="I1285" s="5">
        <v>51</v>
      </c>
      <c r="J1285" s="5">
        <v>0</v>
      </c>
      <c r="K1285" s="5">
        <v>0</v>
      </c>
      <c r="L1285" s="5">
        <f t="shared" si="46"/>
        <v>51</v>
      </c>
      <c r="M1285" s="1" t="s">
        <v>343</v>
      </c>
      <c r="N1285" s="1">
        <v>51</v>
      </c>
      <c r="O1285" s="1" t="s">
        <v>1660</v>
      </c>
      <c r="P1285" s="3">
        <v>105561</v>
      </c>
    </row>
    <row r="1286" spans="1:18" hidden="1" x14ac:dyDescent="0.2">
      <c r="A1286" s="8" t="str">
        <f t="shared" si="45"/>
        <v>SRICSR00430**C</v>
      </c>
      <c r="B1286" s="1" t="s">
        <v>163</v>
      </c>
      <c r="C1286" s="1" t="s">
        <v>386</v>
      </c>
      <c r="D1286" s="4">
        <v>8.2100000000000009</v>
      </c>
      <c r="E1286" s="4">
        <v>10.11</v>
      </c>
      <c r="F1286" s="1" t="s">
        <v>322</v>
      </c>
      <c r="G1286" s="5">
        <v>0</v>
      </c>
      <c r="H1286" s="5">
        <v>0</v>
      </c>
      <c r="I1286" s="5">
        <v>123</v>
      </c>
      <c r="J1286" s="5">
        <v>0</v>
      </c>
      <c r="K1286" s="5">
        <v>0</v>
      </c>
      <c r="L1286" s="5">
        <f t="shared" si="46"/>
        <v>123</v>
      </c>
      <c r="M1286" s="1" t="s">
        <v>323</v>
      </c>
      <c r="N1286" s="5">
        <v>123</v>
      </c>
      <c r="O1286" s="1" t="s">
        <v>1660</v>
      </c>
      <c r="P1286" s="3">
        <v>105561</v>
      </c>
    </row>
    <row r="1287" spans="1:18" hidden="1" x14ac:dyDescent="0.2">
      <c r="A1287" s="8" t="str">
        <f t="shared" si="45"/>
        <v>SRICSR00430**C</v>
      </c>
      <c r="B1287" s="1" t="s">
        <v>163</v>
      </c>
      <c r="C1287" s="1" t="s">
        <v>386</v>
      </c>
      <c r="D1287" s="4">
        <v>10.11</v>
      </c>
      <c r="E1287" s="4">
        <v>12.51</v>
      </c>
      <c r="F1287" s="1" t="s">
        <v>322</v>
      </c>
      <c r="G1287" s="5">
        <v>0</v>
      </c>
      <c r="H1287" s="5">
        <v>0</v>
      </c>
      <c r="I1287" s="5">
        <v>159</v>
      </c>
      <c r="J1287" s="5">
        <v>0</v>
      </c>
      <c r="K1287" s="5">
        <v>0</v>
      </c>
      <c r="L1287" s="5">
        <f t="shared" si="46"/>
        <v>159</v>
      </c>
      <c r="M1287" s="1" t="s">
        <v>323</v>
      </c>
      <c r="N1287" s="5">
        <v>159</v>
      </c>
      <c r="O1287" s="1" t="s">
        <v>1662</v>
      </c>
      <c r="P1287" s="99">
        <v>115132</v>
      </c>
      <c r="Q1287" s="99"/>
    </row>
    <row r="1288" spans="1:18" x14ac:dyDescent="0.2">
      <c r="A1288" s="8" t="str">
        <f t="shared" si="45"/>
        <v>SRICSR00545**C</v>
      </c>
      <c r="B1288" s="1" t="s">
        <v>163</v>
      </c>
      <c r="C1288" s="1" t="s">
        <v>397</v>
      </c>
      <c r="D1288" s="4">
        <v>1.1399999999999999</v>
      </c>
      <c r="E1288" s="4">
        <v>1.46</v>
      </c>
      <c r="F1288" s="1" t="s">
        <v>317</v>
      </c>
      <c r="G1288" s="5">
        <v>0</v>
      </c>
      <c r="H1288" s="5">
        <v>0</v>
      </c>
      <c r="I1288" s="5">
        <v>0</v>
      </c>
      <c r="J1288" s="5">
        <v>44</v>
      </c>
      <c r="K1288" s="5">
        <v>0</v>
      </c>
      <c r="L1288" s="5">
        <f t="shared" si="46"/>
        <v>44</v>
      </c>
      <c r="M1288" s="1" t="s">
        <v>511</v>
      </c>
      <c r="N1288" s="1">
        <v>44</v>
      </c>
      <c r="O1288" s="1" t="s">
        <v>1647</v>
      </c>
      <c r="P1288" s="99">
        <v>102626</v>
      </c>
      <c r="R1288" s="104" t="s">
        <v>1608</v>
      </c>
    </row>
    <row r="1289" spans="1:18" x14ac:dyDescent="0.2">
      <c r="A1289" s="8" t="str">
        <f t="shared" si="45"/>
        <v>SRICSR00545**C</v>
      </c>
      <c r="B1289" s="1" t="s">
        <v>163</v>
      </c>
      <c r="C1289" s="1" t="s">
        <v>397</v>
      </c>
      <c r="D1289" s="4">
        <v>1.46</v>
      </c>
      <c r="E1289" s="4">
        <v>2.12</v>
      </c>
      <c r="F1289" s="1" t="s">
        <v>219</v>
      </c>
      <c r="G1289" s="5">
        <v>0</v>
      </c>
      <c r="H1289" s="5">
        <v>0</v>
      </c>
      <c r="I1289" s="5">
        <v>25</v>
      </c>
      <c r="J1289" s="5">
        <v>3</v>
      </c>
      <c r="K1289" s="5">
        <v>0</v>
      </c>
      <c r="L1289" s="5">
        <f t="shared" si="46"/>
        <v>28</v>
      </c>
      <c r="M1289" s="1" t="s">
        <v>660</v>
      </c>
      <c r="N1289" s="1">
        <v>28</v>
      </c>
      <c r="O1289" s="1" t="s">
        <v>1647</v>
      </c>
      <c r="P1289" s="99">
        <v>102626</v>
      </c>
      <c r="R1289" s="104" t="s">
        <v>1608</v>
      </c>
    </row>
    <row r="1290" spans="1:18" x14ac:dyDescent="0.2">
      <c r="A1290" s="8" t="str">
        <f t="shared" ref="A1290:A1355" si="47">"S"&amp;B1290&amp;MID(C1290,1,2)&amp;"00"&amp;MID(C1290,4,3)&amp;"**C"</f>
        <v>SRICSR00545**C</v>
      </c>
      <c r="B1290" s="1" t="s">
        <v>163</v>
      </c>
      <c r="C1290" s="1" t="s">
        <v>397</v>
      </c>
      <c r="D1290" s="4">
        <v>2.12</v>
      </c>
      <c r="E1290" s="4">
        <v>2.39</v>
      </c>
      <c r="F1290" s="1" t="s">
        <v>322</v>
      </c>
      <c r="G1290" s="5">
        <v>0</v>
      </c>
      <c r="H1290" s="5">
        <v>0</v>
      </c>
      <c r="I1290" s="5">
        <v>17</v>
      </c>
      <c r="J1290" s="5">
        <v>0</v>
      </c>
      <c r="K1290" s="5">
        <v>0</v>
      </c>
      <c r="L1290" s="5">
        <f t="shared" ref="L1290:L1355" si="48">SUM(G1290:K1290)</f>
        <v>17</v>
      </c>
      <c r="M1290" s="1" t="s">
        <v>323</v>
      </c>
      <c r="N1290" s="1">
        <v>17</v>
      </c>
      <c r="O1290" s="1" t="s">
        <v>1647</v>
      </c>
      <c r="P1290" s="99">
        <v>102626</v>
      </c>
      <c r="R1290" s="104" t="s">
        <v>1608</v>
      </c>
    </row>
    <row r="1291" spans="1:18" x14ac:dyDescent="0.2">
      <c r="A1291" s="8" t="str">
        <f t="shared" si="47"/>
        <v>SRICSR00545**C</v>
      </c>
      <c r="B1291" s="1" t="s">
        <v>163</v>
      </c>
      <c r="C1291" s="1" t="s">
        <v>397</v>
      </c>
      <c r="D1291" s="4">
        <v>2.39</v>
      </c>
      <c r="E1291" s="4">
        <v>2.7</v>
      </c>
      <c r="F1291" s="1" t="s">
        <v>329</v>
      </c>
      <c r="G1291" s="5">
        <v>0</v>
      </c>
      <c r="H1291" s="5">
        <v>0</v>
      </c>
      <c r="I1291" s="5">
        <v>41</v>
      </c>
      <c r="J1291" s="5">
        <v>0</v>
      </c>
      <c r="K1291" s="5">
        <v>0</v>
      </c>
      <c r="L1291" s="5">
        <f t="shared" si="48"/>
        <v>41</v>
      </c>
      <c r="M1291" s="1" t="s">
        <v>343</v>
      </c>
      <c r="N1291" s="1">
        <v>41</v>
      </c>
      <c r="O1291" s="1" t="s">
        <v>1647</v>
      </c>
      <c r="P1291" s="99">
        <v>102626</v>
      </c>
      <c r="R1291" s="104" t="s">
        <v>1608</v>
      </c>
    </row>
    <row r="1292" spans="1:18" x14ac:dyDescent="0.2">
      <c r="A1292" s="8" t="str">
        <f t="shared" si="47"/>
        <v>SRICSR00545**C</v>
      </c>
      <c r="B1292" s="1" t="s">
        <v>163</v>
      </c>
      <c r="C1292" s="1" t="s">
        <v>397</v>
      </c>
      <c r="D1292" s="4">
        <v>2.7</v>
      </c>
      <c r="E1292" s="4">
        <v>3.98</v>
      </c>
      <c r="F1292" s="1" t="s">
        <v>322</v>
      </c>
      <c r="G1292" s="5">
        <v>0</v>
      </c>
      <c r="H1292" s="5">
        <v>0</v>
      </c>
      <c r="I1292" s="5">
        <v>84</v>
      </c>
      <c r="J1292" s="5">
        <v>0</v>
      </c>
      <c r="K1292" s="5">
        <v>0</v>
      </c>
      <c r="L1292" s="5">
        <f t="shared" si="48"/>
        <v>84</v>
      </c>
      <c r="M1292" s="1" t="s">
        <v>323</v>
      </c>
      <c r="N1292" s="1">
        <v>84</v>
      </c>
      <c r="O1292" s="1" t="s">
        <v>1647</v>
      </c>
      <c r="P1292" s="99">
        <v>102626</v>
      </c>
      <c r="R1292" s="104" t="s">
        <v>1608</v>
      </c>
    </row>
    <row r="1293" spans="1:18" x14ac:dyDescent="0.2">
      <c r="A1293" s="8" t="str">
        <f t="shared" si="47"/>
        <v>SRICSR00545**C</v>
      </c>
      <c r="B1293" s="1" t="s">
        <v>163</v>
      </c>
      <c r="C1293" s="1" t="s">
        <v>397</v>
      </c>
      <c r="D1293" s="4">
        <v>3.98</v>
      </c>
      <c r="E1293" s="4">
        <v>4.2300000000000004</v>
      </c>
      <c r="F1293" s="1" t="s">
        <v>329</v>
      </c>
      <c r="G1293" s="5">
        <v>0</v>
      </c>
      <c r="H1293" s="5">
        <v>0</v>
      </c>
      <c r="I1293" s="5">
        <v>35</v>
      </c>
      <c r="J1293" s="5">
        <v>0</v>
      </c>
      <c r="K1293" s="5">
        <v>0</v>
      </c>
      <c r="L1293" s="5">
        <f t="shared" si="48"/>
        <v>35</v>
      </c>
      <c r="M1293" s="1" t="s">
        <v>343</v>
      </c>
      <c r="N1293" s="1">
        <v>35</v>
      </c>
      <c r="O1293" s="1" t="s">
        <v>1647</v>
      </c>
      <c r="P1293" s="99">
        <v>102626</v>
      </c>
      <c r="R1293" s="104" t="s">
        <v>1608</v>
      </c>
    </row>
    <row r="1294" spans="1:18" x14ac:dyDescent="0.2">
      <c r="A1294" s="8" t="str">
        <f t="shared" si="47"/>
        <v>SRICSR00545**C</v>
      </c>
      <c r="B1294" s="1" t="s">
        <v>163</v>
      </c>
      <c r="C1294" s="1" t="s">
        <v>397</v>
      </c>
      <c r="D1294" s="4">
        <v>4.2300000000000004</v>
      </c>
      <c r="E1294" s="4">
        <v>5</v>
      </c>
      <c r="F1294" s="1" t="s">
        <v>322</v>
      </c>
      <c r="G1294" s="5">
        <v>0</v>
      </c>
      <c r="H1294" s="5">
        <v>0</v>
      </c>
      <c r="I1294" s="5">
        <v>49</v>
      </c>
      <c r="J1294" s="5">
        <v>0</v>
      </c>
      <c r="K1294" s="5">
        <v>0</v>
      </c>
      <c r="L1294" s="5">
        <f t="shared" si="48"/>
        <v>49</v>
      </c>
      <c r="M1294" s="1" t="s">
        <v>323</v>
      </c>
      <c r="N1294" s="1">
        <v>49</v>
      </c>
      <c r="O1294" s="1" t="s">
        <v>1647</v>
      </c>
      <c r="P1294" s="99">
        <v>102626</v>
      </c>
      <c r="R1294" s="104" t="s">
        <v>1608</v>
      </c>
    </row>
    <row r="1295" spans="1:18" x14ac:dyDescent="0.2">
      <c r="A1295" s="8" t="str">
        <f t="shared" si="47"/>
        <v>SRICSR00545**C</v>
      </c>
      <c r="B1295" s="1" t="s">
        <v>163</v>
      </c>
      <c r="C1295" s="1" t="s">
        <v>397</v>
      </c>
      <c r="D1295" s="4">
        <v>5</v>
      </c>
      <c r="E1295" s="4">
        <v>5.23</v>
      </c>
      <c r="F1295" s="1" t="s">
        <v>329</v>
      </c>
      <c r="G1295" s="5">
        <v>0</v>
      </c>
      <c r="H1295" s="5">
        <v>0</v>
      </c>
      <c r="I1295" s="5">
        <v>37</v>
      </c>
      <c r="J1295" s="5">
        <v>0</v>
      </c>
      <c r="K1295" s="5">
        <v>0</v>
      </c>
      <c r="L1295" s="5">
        <f t="shared" si="48"/>
        <v>37</v>
      </c>
      <c r="M1295" s="1" t="s">
        <v>347</v>
      </c>
      <c r="N1295" s="1">
        <v>37</v>
      </c>
      <c r="O1295" s="1" t="s">
        <v>1647</v>
      </c>
      <c r="P1295" s="99">
        <v>102626</v>
      </c>
      <c r="R1295" s="104" t="s">
        <v>1608</v>
      </c>
    </row>
    <row r="1296" spans="1:18" x14ac:dyDescent="0.2">
      <c r="A1296" s="8" t="str">
        <f t="shared" si="47"/>
        <v>SRICSR00545**C</v>
      </c>
      <c r="B1296" s="1" t="s">
        <v>163</v>
      </c>
      <c r="C1296" s="1" t="s">
        <v>397</v>
      </c>
      <c r="D1296" s="4">
        <v>5.23</v>
      </c>
      <c r="E1296" s="4">
        <v>6.28</v>
      </c>
      <c r="F1296" s="1" t="s">
        <v>322</v>
      </c>
      <c r="G1296" s="5">
        <v>0</v>
      </c>
      <c r="H1296" s="5">
        <v>0</v>
      </c>
      <c r="I1296" s="5">
        <v>59</v>
      </c>
      <c r="J1296" s="5">
        <v>0</v>
      </c>
      <c r="K1296" s="5">
        <v>0</v>
      </c>
      <c r="L1296" s="5">
        <f t="shared" si="48"/>
        <v>59</v>
      </c>
      <c r="M1296" s="1" t="s">
        <v>323</v>
      </c>
      <c r="N1296" s="1">
        <v>59</v>
      </c>
      <c r="O1296" s="1" t="s">
        <v>1647</v>
      </c>
      <c r="P1296" s="99">
        <v>102626</v>
      </c>
      <c r="R1296" s="104" t="s">
        <v>1608</v>
      </c>
    </row>
    <row r="1297" spans="1:19" x14ac:dyDescent="0.2">
      <c r="A1297" s="8" t="str">
        <f t="shared" si="47"/>
        <v>SRICSR00545**C</v>
      </c>
      <c r="B1297" s="1" t="s">
        <v>163</v>
      </c>
      <c r="C1297" s="1" t="s">
        <v>397</v>
      </c>
      <c r="D1297" s="4">
        <v>6.28</v>
      </c>
      <c r="E1297" s="4">
        <v>7.41</v>
      </c>
      <c r="F1297" s="1" t="s">
        <v>327</v>
      </c>
      <c r="G1297" s="5">
        <v>0</v>
      </c>
      <c r="H1297" s="5">
        <v>0</v>
      </c>
      <c r="I1297" s="5">
        <v>160</v>
      </c>
      <c r="J1297" s="5">
        <v>0</v>
      </c>
      <c r="K1297" s="5">
        <v>0</v>
      </c>
      <c r="L1297" s="5">
        <f t="shared" si="48"/>
        <v>160</v>
      </c>
      <c r="M1297" s="1" t="s">
        <v>221</v>
      </c>
      <c r="N1297" s="1">
        <v>160</v>
      </c>
      <c r="O1297" s="1" t="s">
        <v>1647</v>
      </c>
      <c r="P1297" s="99">
        <v>102626</v>
      </c>
      <c r="R1297" s="104" t="s">
        <v>1608</v>
      </c>
    </row>
    <row r="1298" spans="1:19" x14ac:dyDescent="0.2">
      <c r="A1298" s="8" t="str">
        <f t="shared" si="47"/>
        <v>SRICSR00545**C</v>
      </c>
      <c r="B1298" s="1" t="s">
        <v>163</v>
      </c>
      <c r="C1298" s="1" t="s">
        <v>397</v>
      </c>
      <c r="D1298" s="4">
        <v>7.41</v>
      </c>
      <c r="E1298" s="4">
        <v>9.08</v>
      </c>
      <c r="F1298" s="1" t="s">
        <v>355</v>
      </c>
      <c r="G1298" s="5">
        <v>0</v>
      </c>
      <c r="H1298" s="5">
        <v>0</v>
      </c>
      <c r="I1298" s="5">
        <v>110</v>
      </c>
      <c r="J1298" s="5">
        <v>0</v>
      </c>
      <c r="K1298" s="5">
        <v>0</v>
      </c>
      <c r="L1298" s="5">
        <f t="shared" si="48"/>
        <v>110</v>
      </c>
      <c r="M1298" s="1" t="s">
        <v>323</v>
      </c>
      <c r="N1298" s="1">
        <v>110</v>
      </c>
      <c r="O1298" s="1" t="s">
        <v>1647</v>
      </c>
      <c r="P1298" s="99">
        <v>102626</v>
      </c>
      <c r="R1298" s="104" t="s">
        <v>1608</v>
      </c>
    </row>
    <row r="1299" spans="1:19" x14ac:dyDescent="0.2">
      <c r="A1299" s="8" t="str">
        <f t="shared" si="47"/>
        <v>SRICSR00545**C</v>
      </c>
      <c r="B1299" s="1" t="s">
        <v>163</v>
      </c>
      <c r="C1299" s="1" t="s">
        <v>397</v>
      </c>
      <c r="D1299" s="4">
        <v>9.08</v>
      </c>
      <c r="E1299" s="4">
        <v>9.3800000000000008</v>
      </c>
      <c r="F1299" s="1" t="s">
        <v>329</v>
      </c>
      <c r="G1299" s="5">
        <v>0</v>
      </c>
      <c r="H1299" s="5">
        <v>0</v>
      </c>
      <c r="I1299" s="5">
        <v>50</v>
      </c>
      <c r="J1299" s="5">
        <v>0</v>
      </c>
      <c r="K1299" s="5">
        <v>0</v>
      </c>
      <c r="L1299" s="5">
        <f t="shared" si="48"/>
        <v>50</v>
      </c>
      <c r="M1299" s="1" t="s">
        <v>347</v>
      </c>
      <c r="N1299" s="1">
        <v>50</v>
      </c>
      <c r="O1299" s="1" t="s">
        <v>1647</v>
      </c>
      <c r="P1299" s="99">
        <v>102626</v>
      </c>
      <c r="R1299" s="104" t="s">
        <v>1608</v>
      </c>
    </row>
    <row r="1300" spans="1:19" x14ac:dyDescent="0.2">
      <c r="A1300" s="8" t="str">
        <f t="shared" si="47"/>
        <v>SRICSR00545**C</v>
      </c>
      <c r="B1300" s="1" t="s">
        <v>163</v>
      </c>
      <c r="C1300" s="1" t="s">
        <v>397</v>
      </c>
      <c r="D1300" s="4">
        <v>9.3800000000000008</v>
      </c>
      <c r="E1300" s="4">
        <v>9.6</v>
      </c>
      <c r="F1300" s="1" t="s">
        <v>322</v>
      </c>
      <c r="G1300" s="5">
        <v>0</v>
      </c>
      <c r="H1300" s="5">
        <v>0</v>
      </c>
      <c r="I1300" s="5">
        <v>14</v>
      </c>
      <c r="J1300" s="5">
        <v>0</v>
      </c>
      <c r="K1300" s="5">
        <v>0</v>
      </c>
      <c r="L1300" s="5">
        <f t="shared" si="48"/>
        <v>14</v>
      </c>
      <c r="M1300" s="1" t="s">
        <v>323</v>
      </c>
      <c r="N1300" s="1">
        <v>14</v>
      </c>
      <c r="O1300" s="1" t="s">
        <v>1647</v>
      </c>
      <c r="P1300" s="99">
        <v>102626</v>
      </c>
      <c r="R1300" s="104" t="s">
        <v>1608</v>
      </c>
    </row>
    <row r="1301" spans="1:19" x14ac:dyDescent="0.2">
      <c r="A1301" s="8" t="str">
        <f t="shared" si="47"/>
        <v>SRICSR00545**C</v>
      </c>
      <c r="B1301" s="1" t="s">
        <v>163</v>
      </c>
      <c r="C1301" s="1" t="s">
        <v>397</v>
      </c>
      <c r="D1301" s="4">
        <v>9.6</v>
      </c>
      <c r="E1301" s="4">
        <v>10.07</v>
      </c>
      <c r="F1301" s="1" t="s">
        <v>327</v>
      </c>
      <c r="G1301" s="5">
        <v>0</v>
      </c>
      <c r="H1301" s="5">
        <v>0</v>
      </c>
      <c r="I1301" s="5">
        <v>71</v>
      </c>
      <c r="J1301" s="5">
        <v>0</v>
      </c>
      <c r="K1301" s="5">
        <v>0</v>
      </c>
      <c r="L1301" s="5">
        <f t="shared" si="48"/>
        <v>71</v>
      </c>
      <c r="M1301" s="1" t="s">
        <v>347</v>
      </c>
      <c r="N1301" s="1">
        <v>71</v>
      </c>
      <c r="O1301" s="1" t="s">
        <v>1647</v>
      </c>
      <c r="P1301" s="99">
        <v>102626</v>
      </c>
      <c r="R1301" s="104" t="s">
        <v>1608</v>
      </c>
    </row>
    <row r="1302" spans="1:19" x14ac:dyDescent="0.2">
      <c r="A1302" s="8" t="str">
        <f t="shared" si="47"/>
        <v>SRICSR00545**C</v>
      </c>
      <c r="B1302" s="1" t="s">
        <v>163</v>
      </c>
      <c r="C1302" s="1" t="s">
        <v>397</v>
      </c>
      <c r="D1302" s="4">
        <v>10.07</v>
      </c>
      <c r="E1302" s="4">
        <v>10.38</v>
      </c>
      <c r="F1302" s="1" t="s">
        <v>322</v>
      </c>
      <c r="G1302" s="5">
        <v>0</v>
      </c>
      <c r="H1302" s="5">
        <v>0</v>
      </c>
      <c r="I1302" s="5">
        <v>21</v>
      </c>
      <c r="J1302" s="5">
        <v>0</v>
      </c>
      <c r="K1302" s="5">
        <v>0</v>
      </c>
      <c r="L1302" s="5">
        <f t="shared" si="48"/>
        <v>21</v>
      </c>
      <c r="M1302" s="1" t="s">
        <v>323</v>
      </c>
      <c r="N1302" s="1">
        <v>21</v>
      </c>
      <c r="O1302" s="1" t="s">
        <v>1647</v>
      </c>
      <c r="P1302" s="99">
        <v>102626</v>
      </c>
      <c r="R1302" s="104" t="s">
        <v>1608</v>
      </c>
    </row>
    <row r="1303" spans="1:19" hidden="1" x14ac:dyDescent="0.2">
      <c r="A1303" s="8" t="str">
        <f t="shared" si="47"/>
        <v>SRICSR00545**C</v>
      </c>
      <c r="B1303" s="1" t="s">
        <v>163</v>
      </c>
      <c r="C1303" s="1" t="s">
        <v>397</v>
      </c>
      <c r="D1303" s="4">
        <v>10.38</v>
      </c>
      <c r="E1303" s="4">
        <v>10.75</v>
      </c>
      <c r="F1303" s="1" t="s">
        <v>334</v>
      </c>
      <c r="G1303" s="5">
        <v>32</v>
      </c>
      <c r="H1303" s="5">
        <v>0</v>
      </c>
      <c r="I1303" s="5">
        <v>22</v>
      </c>
      <c r="J1303" s="5">
        <v>0</v>
      </c>
      <c r="K1303" s="5">
        <v>0</v>
      </c>
      <c r="L1303" s="5">
        <f t="shared" si="48"/>
        <v>54</v>
      </c>
      <c r="M1303" s="1" t="s">
        <v>220</v>
      </c>
      <c r="N1303" s="1">
        <v>54</v>
      </c>
      <c r="O1303" s="1" t="s">
        <v>1647</v>
      </c>
      <c r="P1303" s="99">
        <v>102626</v>
      </c>
      <c r="Q1303" s="96">
        <v>107970</v>
      </c>
      <c r="S1303" s="96" t="s">
        <v>1679</v>
      </c>
    </row>
    <row r="1304" spans="1:19" hidden="1" x14ac:dyDescent="0.2">
      <c r="A1304" s="8" t="str">
        <f t="shared" si="47"/>
        <v>SRICSR00545**C</v>
      </c>
      <c r="B1304" s="1" t="s">
        <v>163</v>
      </c>
      <c r="C1304" s="1" t="s">
        <v>397</v>
      </c>
      <c r="D1304" s="4">
        <v>10.75</v>
      </c>
      <c r="E1304" s="4">
        <v>11.09</v>
      </c>
      <c r="F1304" s="1" t="s">
        <v>329</v>
      </c>
      <c r="G1304" s="5">
        <v>0</v>
      </c>
      <c r="H1304" s="5">
        <v>0</v>
      </c>
      <c r="I1304" s="5">
        <v>51</v>
      </c>
      <c r="J1304" s="5">
        <v>0</v>
      </c>
      <c r="K1304" s="5">
        <v>0</v>
      </c>
      <c r="L1304" s="5">
        <f t="shared" si="48"/>
        <v>51</v>
      </c>
      <c r="M1304" s="1" t="s">
        <v>347</v>
      </c>
      <c r="N1304" s="1">
        <v>51</v>
      </c>
      <c r="O1304" s="1" t="s">
        <v>1647</v>
      </c>
      <c r="P1304" s="99">
        <v>102626</v>
      </c>
      <c r="Q1304" s="96">
        <v>107970</v>
      </c>
      <c r="S1304" s="96" t="s">
        <v>1679</v>
      </c>
    </row>
    <row r="1305" spans="1:19" hidden="1" x14ac:dyDescent="0.2">
      <c r="A1305" s="8" t="str">
        <f t="shared" si="47"/>
        <v>SRICSR00545**C</v>
      </c>
      <c r="B1305" s="1" t="s">
        <v>163</v>
      </c>
      <c r="C1305" s="1" t="s">
        <v>397</v>
      </c>
      <c r="D1305" s="4">
        <v>11.09</v>
      </c>
      <c r="E1305" s="4">
        <v>11.48</v>
      </c>
      <c r="F1305" s="1" t="s">
        <v>322</v>
      </c>
      <c r="G1305" s="5">
        <v>0</v>
      </c>
      <c r="H1305" s="5">
        <v>0</v>
      </c>
      <c r="I1305" s="5">
        <v>29</v>
      </c>
      <c r="J1305" s="5">
        <v>0</v>
      </c>
      <c r="K1305" s="5">
        <v>0</v>
      </c>
      <c r="L1305" s="5">
        <f t="shared" si="48"/>
        <v>29</v>
      </c>
      <c r="M1305" s="1" t="s">
        <v>323</v>
      </c>
      <c r="N1305" s="1">
        <v>29</v>
      </c>
      <c r="O1305" s="1" t="s">
        <v>1647</v>
      </c>
      <c r="P1305" s="99">
        <v>102626</v>
      </c>
      <c r="Q1305" s="96">
        <v>107970</v>
      </c>
      <c r="S1305" s="96" t="s">
        <v>1679</v>
      </c>
    </row>
    <row r="1306" spans="1:19" hidden="1" x14ac:dyDescent="0.2">
      <c r="A1306" s="8" t="str">
        <f t="shared" si="47"/>
        <v>SRICSR00546**C</v>
      </c>
      <c r="B1306" s="1" t="s">
        <v>163</v>
      </c>
      <c r="C1306" s="1" t="s">
        <v>222</v>
      </c>
      <c r="D1306" s="4">
        <v>0</v>
      </c>
      <c r="E1306" s="4">
        <v>0.17</v>
      </c>
      <c r="F1306" s="1" t="s">
        <v>322</v>
      </c>
      <c r="G1306" s="5">
        <v>0</v>
      </c>
      <c r="H1306" s="5">
        <v>0</v>
      </c>
      <c r="I1306" s="5">
        <v>11</v>
      </c>
      <c r="J1306" s="5">
        <v>0</v>
      </c>
      <c r="K1306" s="5">
        <v>0</v>
      </c>
      <c r="L1306" s="5">
        <f t="shared" si="48"/>
        <v>11</v>
      </c>
      <c r="M1306" s="1" t="s">
        <v>323</v>
      </c>
      <c r="N1306" s="1">
        <v>11</v>
      </c>
      <c r="O1306" s="1" t="s">
        <v>1674</v>
      </c>
      <c r="P1306" s="96">
        <v>108032</v>
      </c>
    </row>
    <row r="1307" spans="1:19" hidden="1" x14ac:dyDescent="0.2">
      <c r="A1307" s="8" t="str">
        <f t="shared" si="47"/>
        <v>SRICSR00546**C</v>
      </c>
      <c r="B1307" s="1" t="s">
        <v>163</v>
      </c>
      <c r="C1307" s="1" t="s">
        <v>222</v>
      </c>
      <c r="D1307" s="4">
        <v>0.17</v>
      </c>
      <c r="E1307" s="4">
        <v>0.4</v>
      </c>
      <c r="F1307" s="1" t="s">
        <v>329</v>
      </c>
      <c r="G1307" s="5">
        <v>0</v>
      </c>
      <c r="H1307" s="5">
        <v>0</v>
      </c>
      <c r="I1307" s="5">
        <v>29</v>
      </c>
      <c r="J1307" s="5">
        <v>0</v>
      </c>
      <c r="K1307" s="5">
        <v>0</v>
      </c>
      <c r="L1307" s="5">
        <f t="shared" si="48"/>
        <v>29</v>
      </c>
      <c r="M1307" s="1" t="s">
        <v>343</v>
      </c>
      <c r="N1307" s="1">
        <v>29</v>
      </c>
      <c r="O1307" s="1" t="s">
        <v>1674</v>
      </c>
      <c r="P1307" s="96">
        <v>108032</v>
      </c>
    </row>
    <row r="1308" spans="1:19" hidden="1" x14ac:dyDescent="0.2">
      <c r="A1308" s="8" t="str">
        <f t="shared" si="47"/>
        <v>SRICSR00546**C</v>
      </c>
      <c r="B1308" s="1" t="s">
        <v>163</v>
      </c>
      <c r="C1308" s="1" t="s">
        <v>222</v>
      </c>
      <c r="D1308" s="4">
        <v>0.4</v>
      </c>
      <c r="E1308" s="4">
        <v>6.58</v>
      </c>
      <c r="F1308" s="1" t="s">
        <v>322</v>
      </c>
      <c r="G1308" s="5">
        <v>0</v>
      </c>
      <c r="H1308" s="5">
        <v>0</v>
      </c>
      <c r="I1308" s="5">
        <v>400</v>
      </c>
      <c r="J1308" s="5">
        <v>0</v>
      </c>
      <c r="K1308" s="5">
        <v>0</v>
      </c>
      <c r="L1308" s="5">
        <f t="shared" si="48"/>
        <v>400</v>
      </c>
      <c r="M1308" s="1" t="s">
        <v>323</v>
      </c>
      <c r="N1308" s="1">
        <v>400</v>
      </c>
      <c r="O1308" s="1" t="s">
        <v>1674</v>
      </c>
      <c r="P1308" s="96">
        <v>108032</v>
      </c>
    </row>
    <row r="1309" spans="1:19" hidden="1" x14ac:dyDescent="0.2">
      <c r="A1309" s="8" t="str">
        <f t="shared" si="47"/>
        <v>SRICSR00546**C</v>
      </c>
      <c r="B1309" s="1" t="s">
        <v>163</v>
      </c>
      <c r="C1309" s="1" t="s">
        <v>222</v>
      </c>
      <c r="D1309" s="4">
        <v>6.58</v>
      </c>
      <c r="E1309" s="4">
        <v>6.8</v>
      </c>
      <c r="F1309" s="1" t="s">
        <v>329</v>
      </c>
      <c r="G1309" s="5">
        <v>0</v>
      </c>
      <c r="H1309" s="5">
        <v>0</v>
      </c>
      <c r="I1309" s="5">
        <v>30</v>
      </c>
      <c r="J1309" s="5">
        <v>0</v>
      </c>
      <c r="K1309" s="5">
        <v>0</v>
      </c>
      <c r="L1309" s="5">
        <f t="shared" si="48"/>
        <v>30</v>
      </c>
      <c r="M1309" s="1" t="s">
        <v>343</v>
      </c>
      <c r="N1309" s="1">
        <v>30</v>
      </c>
      <c r="O1309" s="1" t="s">
        <v>1674</v>
      </c>
      <c r="P1309" s="96">
        <v>108032</v>
      </c>
    </row>
    <row r="1310" spans="1:19" hidden="1" x14ac:dyDescent="0.2">
      <c r="A1310" s="8" t="str">
        <f t="shared" si="47"/>
        <v>SRICSR00546**C</v>
      </c>
      <c r="B1310" s="1" t="s">
        <v>163</v>
      </c>
      <c r="C1310" s="1" t="s">
        <v>222</v>
      </c>
      <c r="D1310" s="4">
        <v>6.8</v>
      </c>
      <c r="E1310" s="4">
        <v>7.35</v>
      </c>
      <c r="F1310" s="1" t="s">
        <v>322</v>
      </c>
      <c r="G1310" s="5">
        <v>0</v>
      </c>
      <c r="H1310" s="5">
        <v>0</v>
      </c>
      <c r="I1310" s="5">
        <v>36</v>
      </c>
      <c r="J1310" s="5">
        <v>0</v>
      </c>
      <c r="K1310" s="5">
        <v>0</v>
      </c>
      <c r="L1310" s="5">
        <f t="shared" si="48"/>
        <v>36</v>
      </c>
      <c r="M1310" s="1" t="s">
        <v>323</v>
      </c>
      <c r="N1310" s="1">
        <v>36</v>
      </c>
      <c r="O1310" s="1" t="s">
        <v>1674</v>
      </c>
      <c r="P1310" s="96">
        <v>108032</v>
      </c>
    </row>
    <row r="1311" spans="1:19" hidden="1" x14ac:dyDescent="0.2">
      <c r="A1311" s="8" t="str">
        <f t="shared" si="47"/>
        <v>SRICSR00546**C</v>
      </c>
      <c r="B1311" s="1" t="s">
        <v>163</v>
      </c>
      <c r="C1311" s="1" t="s">
        <v>222</v>
      </c>
      <c r="D1311" s="4">
        <v>7.35</v>
      </c>
      <c r="E1311" s="4">
        <v>7.74</v>
      </c>
      <c r="F1311" s="1" t="s">
        <v>329</v>
      </c>
      <c r="G1311" s="5">
        <v>0</v>
      </c>
      <c r="H1311" s="5">
        <v>0</v>
      </c>
      <c r="I1311" s="5">
        <v>52</v>
      </c>
      <c r="J1311" s="5">
        <v>0</v>
      </c>
      <c r="K1311" s="5">
        <v>0</v>
      </c>
      <c r="L1311" s="5">
        <f t="shared" si="48"/>
        <v>52</v>
      </c>
      <c r="M1311" s="1" t="s">
        <v>366</v>
      </c>
      <c r="N1311" s="1">
        <v>52</v>
      </c>
      <c r="O1311" s="1" t="s">
        <v>1674</v>
      </c>
      <c r="P1311" s="96">
        <v>108032</v>
      </c>
    </row>
    <row r="1312" spans="1:19" hidden="1" x14ac:dyDescent="0.2">
      <c r="A1312" s="8" t="str">
        <f t="shared" si="47"/>
        <v>SRICSR00546**C</v>
      </c>
      <c r="B1312" s="1" t="s">
        <v>163</v>
      </c>
      <c r="C1312" s="1" t="s">
        <v>222</v>
      </c>
      <c r="D1312" s="4">
        <v>7.74</v>
      </c>
      <c r="E1312" s="4">
        <v>8.68</v>
      </c>
      <c r="F1312" s="1" t="s">
        <v>322</v>
      </c>
      <c r="G1312" s="5">
        <v>0</v>
      </c>
      <c r="H1312" s="5">
        <v>0</v>
      </c>
      <c r="I1312" s="5">
        <v>63</v>
      </c>
      <c r="J1312" s="5">
        <v>0</v>
      </c>
      <c r="K1312" s="5">
        <v>0</v>
      </c>
      <c r="L1312" s="5">
        <f t="shared" si="48"/>
        <v>63</v>
      </c>
      <c r="M1312" s="1" t="s">
        <v>323</v>
      </c>
      <c r="N1312" s="1">
        <v>63</v>
      </c>
      <c r="O1312" s="1" t="s">
        <v>1674</v>
      </c>
      <c r="P1312" s="96">
        <v>108032</v>
      </c>
    </row>
    <row r="1313" spans="1:18" hidden="1" x14ac:dyDescent="0.2">
      <c r="A1313" s="8" t="str">
        <f t="shared" si="47"/>
        <v>SRICSR00546**C</v>
      </c>
      <c r="B1313" s="1" t="s">
        <v>163</v>
      </c>
      <c r="C1313" s="1" t="s">
        <v>222</v>
      </c>
      <c r="D1313" s="4">
        <v>8.68</v>
      </c>
      <c r="E1313" s="4">
        <v>8.73</v>
      </c>
      <c r="F1313" s="1" t="s">
        <v>322</v>
      </c>
      <c r="G1313" s="5">
        <v>0</v>
      </c>
      <c r="H1313" s="5">
        <v>0</v>
      </c>
      <c r="I1313" s="5">
        <v>4</v>
      </c>
      <c r="J1313" s="5">
        <v>0</v>
      </c>
      <c r="K1313" s="5">
        <v>0</v>
      </c>
      <c r="L1313" s="5">
        <f t="shared" si="48"/>
        <v>4</v>
      </c>
      <c r="M1313" s="1" t="s">
        <v>323</v>
      </c>
      <c r="N1313" s="1">
        <v>4</v>
      </c>
      <c r="O1313" s="1" t="s">
        <v>1674</v>
      </c>
      <c r="P1313" s="96">
        <v>108032</v>
      </c>
    </row>
    <row r="1314" spans="1:18" x14ac:dyDescent="0.2">
      <c r="A1314" s="8" t="str">
        <f t="shared" si="47"/>
        <v>SRICSR00598**C</v>
      </c>
      <c r="B1314" s="1" t="s">
        <v>163</v>
      </c>
      <c r="C1314" s="1" t="s">
        <v>504</v>
      </c>
      <c r="D1314" s="4">
        <v>0</v>
      </c>
      <c r="E1314" s="4">
        <v>3.66</v>
      </c>
      <c r="F1314" s="1" t="s">
        <v>322</v>
      </c>
      <c r="G1314" s="5">
        <v>0</v>
      </c>
      <c r="H1314" s="5">
        <v>0</v>
      </c>
      <c r="I1314" s="5">
        <v>242</v>
      </c>
      <c r="J1314" s="5">
        <v>0</v>
      </c>
      <c r="K1314" s="5">
        <v>0</v>
      </c>
      <c r="L1314" s="5">
        <f t="shared" si="48"/>
        <v>242</v>
      </c>
      <c r="M1314" s="1" t="s">
        <v>323</v>
      </c>
      <c r="N1314" s="1">
        <v>242</v>
      </c>
      <c r="O1314" s="1" t="s">
        <v>1647</v>
      </c>
      <c r="P1314" s="99">
        <v>102626</v>
      </c>
      <c r="R1314" s="104" t="s">
        <v>1608</v>
      </c>
    </row>
    <row r="1315" spans="1:18" x14ac:dyDescent="0.2">
      <c r="A1315" s="8" t="str">
        <f t="shared" si="47"/>
        <v>SRICSR00598**C</v>
      </c>
      <c r="B1315" s="1" t="s">
        <v>163</v>
      </c>
      <c r="C1315" s="1" t="s">
        <v>504</v>
      </c>
      <c r="D1315" s="4">
        <v>3.66</v>
      </c>
      <c r="E1315" s="4">
        <v>3.86</v>
      </c>
      <c r="F1315" s="1" t="s">
        <v>334</v>
      </c>
      <c r="G1315" s="5">
        <v>16</v>
      </c>
      <c r="H1315" s="5">
        <v>0</v>
      </c>
      <c r="I1315" s="5">
        <v>11</v>
      </c>
      <c r="J1315" s="5">
        <v>0</v>
      </c>
      <c r="K1315" s="5">
        <v>0</v>
      </c>
      <c r="L1315" s="5">
        <f t="shared" si="48"/>
        <v>27</v>
      </c>
      <c r="M1315" s="1" t="s">
        <v>711</v>
      </c>
      <c r="N1315" s="1">
        <v>27</v>
      </c>
      <c r="O1315" s="1" t="s">
        <v>1647</v>
      </c>
      <c r="P1315" s="99">
        <v>102626</v>
      </c>
      <c r="R1315" s="104" t="s">
        <v>1608</v>
      </c>
    </row>
    <row r="1316" spans="1:18" x14ac:dyDescent="0.2">
      <c r="A1316" s="8" t="str">
        <f t="shared" si="47"/>
        <v>SRICSR00603**C</v>
      </c>
      <c r="B1316" s="1" t="s">
        <v>163</v>
      </c>
      <c r="C1316" s="1" t="s">
        <v>399</v>
      </c>
      <c r="D1316" s="4">
        <v>0</v>
      </c>
      <c r="E1316" s="4">
        <v>0.25</v>
      </c>
      <c r="F1316" s="1" t="s">
        <v>355</v>
      </c>
      <c r="G1316" s="5">
        <v>16</v>
      </c>
      <c r="H1316" s="5">
        <v>0</v>
      </c>
      <c r="I1316" s="5">
        <v>40</v>
      </c>
      <c r="J1316" s="5">
        <v>0</v>
      </c>
      <c r="K1316" s="5">
        <v>0</v>
      </c>
      <c r="L1316" s="5">
        <f t="shared" si="48"/>
        <v>56</v>
      </c>
      <c r="M1316" s="1" t="s">
        <v>223</v>
      </c>
      <c r="N1316" s="1">
        <v>56</v>
      </c>
      <c r="O1316" s="1" t="s">
        <v>1649</v>
      </c>
      <c r="P1316" s="102">
        <v>102972</v>
      </c>
      <c r="R1316" s="104" t="s">
        <v>1608</v>
      </c>
    </row>
    <row r="1317" spans="1:18" x14ac:dyDescent="0.2">
      <c r="A1317" s="8" t="str">
        <f t="shared" si="47"/>
        <v>SRICSR00603**C</v>
      </c>
      <c r="B1317" s="1" t="s">
        <v>163</v>
      </c>
      <c r="C1317" s="1" t="s">
        <v>399</v>
      </c>
      <c r="D1317" s="4">
        <v>0.25</v>
      </c>
      <c r="E1317" s="4">
        <v>4.5199999999999996</v>
      </c>
      <c r="F1317" s="1" t="s">
        <v>322</v>
      </c>
      <c r="G1317" s="5">
        <v>0</v>
      </c>
      <c r="H1317" s="5">
        <v>0</v>
      </c>
      <c r="I1317" s="5">
        <v>252</v>
      </c>
      <c r="J1317" s="5">
        <v>0</v>
      </c>
      <c r="K1317" s="5">
        <v>0</v>
      </c>
      <c r="L1317" s="5">
        <f t="shared" si="48"/>
        <v>252</v>
      </c>
      <c r="M1317" s="1" t="s">
        <v>323</v>
      </c>
      <c r="N1317" s="1">
        <v>252</v>
      </c>
      <c r="O1317" s="1" t="s">
        <v>1649</v>
      </c>
      <c r="P1317" s="102">
        <v>102972</v>
      </c>
      <c r="R1317" s="104" t="s">
        <v>1608</v>
      </c>
    </row>
    <row r="1318" spans="1:18" x14ac:dyDescent="0.2">
      <c r="A1318" s="8" t="str">
        <f t="shared" si="47"/>
        <v>SRICSR00603**C</v>
      </c>
      <c r="B1318" s="1" t="s">
        <v>163</v>
      </c>
      <c r="C1318" s="1" t="s">
        <v>399</v>
      </c>
      <c r="D1318" s="4">
        <v>4.5199999999999996</v>
      </c>
      <c r="E1318" s="4">
        <v>4.72</v>
      </c>
      <c r="F1318" s="1" t="s">
        <v>334</v>
      </c>
      <c r="G1318" s="5">
        <v>16</v>
      </c>
      <c r="H1318" s="5">
        <v>0</v>
      </c>
      <c r="I1318" s="5">
        <v>11</v>
      </c>
      <c r="J1318" s="5">
        <v>0</v>
      </c>
      <c r="K1318" s="5">
        <v>0</v>
      </c>
      <c r="L1318" s="5">
        <f t="shared" si="48"/>
        <v>27</v>
      </c>
      <c r="M1318" s="1" t="s">
        <v>712</v>
      </c>
      <c r="N1318" s="1">
        <v>27</v>
      </c>
      <c r="O1318" s="1" t="s">
        <v>1649</v>
      </c>
      <c r="P1318" s="102">
        <v>102972</v>
      </c>
      <c r="R1318" s="104" t="s">
        <v>1608</v>
      </c>
    </row>
    <row r="1319" spans="1:18" hidden="1" x14ac:dyDescent="0.2">
      <c r="A1319" s="8" t="str">
        <f t="shared" si="47"/>
        <v>SRICSR00603**C</v>
      </c>
      <c r="B1319" s="1" t="s">
        <v>163</v>
      </c>
      <c r="C1319" s="1" t="s">
        <v>399</v>
      </c>
      <c r="D1319" s="4">
        <v>4.7300000000000004</v>
      </c>
      <c r="E1319" s="4">
        <v>5.0199999999999996</v>
      </c>
      <c r="F1319" s="1" t="s">
        <v>355</v>
      </c>
      <c r="G1319" s="5">
        <v>16</v>
      </c>
      <c r="H1319" s="5">
        <v>0</v>
      </c>
      <c r="I1319" s="5">
        <v>45</v>
      </c>
      <c r="J1319" s="5">
        <v>0</v>
      </c>
      <c r="K1319" s="5">
        <v>0</v>
      </c>
      <c r="L1319" s="5">
        <f t="shared" si="48"/>
        <v>61</v>
      </c>
      <c r="M1319" s="1" t="s">
        <v>713</v>
      </c>
      <c r="N1319" s="1">
        <v>61</v>
      </c>
      <c r="O1319" s="1" t="s">
        <v>1675</v>
      </c>
      <c r="P1319" s="96">
        <v>119429</v>
      </c>
    </row>
    <row r="1320" spans="1:18" hidden="1" x14ac:dyDescent="0.2">
      <c r="A1320" s="8" t="str">
        <f t="shared" si="47"/>
        <v>SRICSR00603**C</v>
      </c>
      <c r="B1320" s="1" t="s">
        <v>163</v>
      </c>
      <c r="C1320" s="1" t="s">
        <v>399</v>
      </c>
      <c r="D1320" s="4">
        <v>5.0199999999999996</v>
      </c>
      <c r="E1320" s="4">
        <v>5.19</v>
      </c>
      <c r="F1320" s="1" t="s">
        <v>322</v>
      </c>
      <c r="G1320" s="5">
        <v>0</v>
      </c>
      <c r="H1320" s="5">
        <v>0</v>
      </c>
      <c r="I1320" s="5">
        <v>9</v>
      </c>
      <c r="J1320" s="5">
        <v>0</v>
      </c>
      <c r="K1320" s="5">
        <v>0</v>
      </c>
      <c r="L1320" s="5">
        <f t="shared" si="48"/>
        <v>9</v>
      </c>
      <c r="M1320" s="1" t="s">
        <v>323</v>
      </c>
      <c r="N1320" s="1">
        <v>9</v>
      </c>
      <c r="O1320" s="1" t="s">
        <v>1675</v>
      </c>
      <c r="P1320" s="96">
        <v>119429</v>
      </c>
    </row>
    <row r="1321" spans="1:18" hidden="1" x14ac:dyDescent="0.2">
      <c r="A1321" s="8" t="str">
        <f t="shared" si="47"/>
        <v>SRICSR00603**C</v>
      </c>
      <c r="B1321" s="1" t="s">
        <v>163</v>
      </c>
      <c r="C1321" s="1" t="s">
        <v>399</v>
      </c>
      <c r="D1321" s="4">
        <v>5.19</v>
      </c>
      <c r="E1321" s="4">
        <v>5.66</v>
      </c>
      <c r="F1321" s="1" t="s">
        <v>329</v>
      </c>
      <c r="G1321" s="5">
        <v>0</v>
      </c>
      <c r="H1321" s="5">
        <v>0</v>
      </c>
      <c r="I1321" s="5">
        <v>66</v>
      </c>
      <c r="J1321" s="5">
        <v>0</v>
      </c>
      <c r="K1321" s="5">
        <v>0</v>
      </c>
      <c r="L1321" s="5">
        <f t="shared" si="48"/>
        <v>66</v>
      </c>
      <c r="M1321" s="1" t="s">
        <v>366</v>
      </c>
      <c r="N1321" s="1">
        <v>66</v>
      </c>
      <c r="O1321" s="1" t="s">
        <v>1675</v>
      </c>
      <c r="P1321" s="96">
        <v>119429</v>
      </c>
    </row>
    <row r="1322" spans="1:18" hidden="1" x14ac:dyDescent="0.2">
      <c r="A1322" s="8" t="str">
        <f t="shared" si="47"/>
        <v>SRICSR00603**C</v>
      </c>
      <c r="B1322" s="1" t="s">
        <v>163</v>
      </c>
      <c r="C1322" s="1" t="s">
        <v>399</v>
      </c>
      <c r="D1322" s="4">
        <v>5.66</v>
      </c>
      <c r="E1322" s="4">
        <v>5.86</v>
      </c>
      <c r="F1322" s="1" t="s">
        <v>322</v>
      </c>
      <c r="G1322" s="5">
        <v>0</v>
      </c>
      <c r="H1322" s="5">
        <v>0</v>
      </c>
      <c r="I1322" s="5">
        <v>13</v>
      </c>
      <c r="J1322" s="5">
        <v>0</v>
      </c>
      <c r="K1322" s="5">
        <v>0</v>
      </c>
      <c r="L1322" s="5">
        <f t="shared" si="48"/>
        <v>13</v>
      </c>
      <c r="M1322" s="1" t="s">
        <v>323</v>
      </c>
      <c r="N1322" s="1">
        <v>13</v>
      </c>
      <c r="O1322" s="1" t="s">
        <v>1675</v>
      </c>
      <c r="P1322" s="96">
        <v>119429</v>
      </c>
    </row>
    <row r="1323" spans="1:18" hidden="1" x14ac:dyDescent="0.2">
      <c r="A1323" s="8" t="str">
        <f t="shared" si="47"/>
        <v>SRICSR00603**C</v>
      </c>
      <c r="B1323" s="1" t="s">
        <v>163</v>
      </c>
      <c r="C1323" s="1" t="s">
        <v>399</v>
      </c>
      <c r="D1323" s="4">
        <v>5.86</v>
      </c>
      <c r="E1323" s="4">
        <v>5.95</v>
      </c>
      <c r="F1323" s="1" t="s">
        <v>329</v>
      </c>
      <c r="G1323" s="5">
        <v>0</v>
      </c>
      <c r="H1323" s="5">
        <v>0</v>
      </c>
      <c r="I1323" s="5">
        <v>12</v>
      </c>
      <c r="J1323" s="5">
        <v>0</v>
      </c>
      <c r="K1323" s="5">
        <v>0</v>
      </c>
      <c r="L1323" s="5">
        <f t="shared" si="48"/>
        <v>12</v>
      </c>
      <c r="M1323" s="1" t="s">
        <v>661</v>
      </c>
      <c r="N1323" s="1">
        <v>12</v>
      </c>
      <c r="O1323" s="1" t="s">
        <v>1675</v>
      </c>
      <c r="P1323" s="96">
        <v>119429</v>
      </c>
    </row>
    <row r="1324" spans="1:18" hidden="1" x14ac:dyDescent="0.2">
      <c r="A1324" s="8" t="str">
        <f t="shared" si="47"/>
        <v>SRICSR00603**C</v>
      </c>
      <c r="B1324" s="8" t="s">
        <v>163</v>
      </c>
      <c r="C1324" s="8" t="s">
        <v>399</v>
      </c>
      <c r="D1324" s="9">
        <v>5.95</v>
      </c>
      <c r="E1324" s="9">
        <v>6.29</v>
      </c>
      <c r="F1324" s="8" t="s">
        <v>322</v>
      </c>
      <c r="G1324" s="11">
        <v>0</v>
      </c>
      <c r="H1324" s="11">
        <v>0</v>
      </c>
      <c r="I1324" s="11">
        <v>18</v>
      </c>
      <c r="J1324" s="11">
        <v>0</v>
      </c>
      <c r="K1324" s="11">
        <v>0</v>
      </c>
      <c r="L1324" s="11">
        <f t="shared" si="48"/>
        <v>18</v>
      </c>
      <c r="M1324" s="8" t="s">
        <v>323</v>
      </c>
      <c r="N1324" s="8">
        <v>18</v>
      </c>
      <c r="O1324" s="1" t="s">
        <v>1675</v>
      </c>
      <c r="P1324" s="96">
        <v>119429</v>
      </c>
    </row>
    <row r="1325" spans="1:18" hidden="1" x14ac:dyDescent="0.2">
      <c r="A1325" s="8" t="str">
        <f t="shared" si="47"/>
        <v>SRICSR00603**C</v>
      </c>
      <c r="B1325" s="8" t="s">
        <v>163</v>
      </c>
      <c r="C1325" s="8" t="s">
        <v>399</v>
      </c>
      <c r="D1325" s="9">
        <v>6.29</v>
      </c>
      <c r="E1325" s="9">
        <v>6.58</v>
      </c>
      <c r="F1325" s="8" t="s">
        <v>327</v>
      </c>
      <c r="G1325" s="11">
        <v>0</v>
      </c>
      <c r="H1325" s="11">
        <v>0</v>
      </c>
      <c r="I1325" s="11">
        <v>57</v>
      </c>
      <c r="J1325" s="11">
        <v>0</v>
      </c>
      <c r="K1325" s="11">
        <v>0</v>
      </c>
      <c r="L1325" s="11">
        <f t="shared" si="48"/>
        <v>57</v>
      </c>
      <c r="M1325" s="8" t="s">
        <v>224</v>
      </c>
      <c r="N1325" s="8">
        <v>57</v>
      </c>
      <c r="O1325" s="1" t="s">
        <v>1675</v>
      </c>
      <c r="P1325" s="96">
        <v>119429</v>
      </c>
    </row>
    <row r="1326" spans="1:18" hidden="1" x14ac:dyDescent="0.2">
      <c r="A1326" s="8" t="str">
        <f t="shared" si="47"/>
        <v>SRICSR00603**C</v>
      </c>
      <c r="B1326" s="8" t="s">
        <v>163</v>
      </c>
      <c r="C1326" s="8" t="s">
        <v>399</v>
      </c>
      <c r="D1326" s="9">
        <v>6.58</v>
      </c>
      <c r="E1326" s="9">
        <v>6.94</v>
      </c>
      <c r="F1326" s="8" t="s">
        <v>322</v>
      </c>
      <c r="G1326" s="11">
        <v>0</v>
      </c>
      <c r="H1326" s="11">
        <v>0</v>
      </c>
      <c r="I1326" s="11">
        <v>22</v>
      </c>
      <c r="J1326" s="11">
        <v>0</v>
      </c>
      <c r="K1326" s="11">
        <v>0</v>
      </c>
      <c r="L1326" s="11">
        <f t="shared" si="48"/>
        <v>22</v>
      </c>
      <c r="M1326" s="8" t="s">
        <v>323</v>
      </c>
      <c r="N1326" s="8">
        <v>22</v>
      </c>
      <c r="O1326" s="1" t="s">
        <v>1675</v>
      </c>
      <c r="P1326" s="96">
        <v>119429</v>
      </c>
    </row>
    <row r="1327" spans="1:18" hidden="1" x14ac:dyDescent="0.2">
      <c r="A1327" s="8" t="str">
        <f t="shared" si="47"/>
        <v>SRICSR00603**C</v>
      </c>
      <c r="B1327" s="8" t="s">
        <v>163</v>
      </c>
      <c r="C1327" s="8" t="s">
        <v>399</v>
      </c>
      <c r="D1327" s="9">
        <v>6.94</v>
      </c>
      <c r="E1327" s="9">
        <v>7.14</v>
      </c>
      <c r="F1327" s="8" t="s">
        <v>355</v>
      </c>
      <c r="G1327" s="11">
        <v>16</v>
      </c>
      <c r="H1327" s="11">
        <v>0</v>
      </c>
      <c r="I1327" s="11">
        <v>11</v>
      </c>
      <c r="J1327" s="11">
        <v>0</v>
      </c>
      <c r="K1327" s="11">
        <v>0</v>
      </c>
      <c r="L1327" s="11">
        <f t="shared" si="48"/>
        <v>27</v>
      </c>
      <c r="M1327" s="8" t="s">
        <v>225</v>
      </c>
      <c r="N1327" s="8">
        <v>27</v>
      </c>
      <c r="O1327" s="1" t="s">
        <v>1675</v>
      </c>
      <c r="P1327" s="96">
        <v>119429</v>
      </c>
    </row>
    <row r="1328" spans="1:18" hidden="1" x14ac:dyDescent="0.2">
      <c r="A1328" s="8" t="str">
        <f t="shared" si="47"/>
        <v>SRICSR00603**C</v>
      </c>
      <c r="B1328" s="8" t="s">
        <v>163</v>
      </c>
      <c r="C1328" s="8" t="s">
        <v>399</v>
      </c>
      <c r="D1328" s="9">
        <v>7.14</v>
      </c>
      <c r="E1328" s="9">
        <v>7.34</v>
      </c>
      <c r="F1328" s="8" t="s">
        <v>334</v>
      </c>
      <c r="G1328" s="11">
        <v>16</v>
      </c>
      <c r="H1328" s="11">
        <v>0</v>
      </c>
      <c r="I1328" s="11">
        <v>11</v>
      </c>
      <c r="J1328" s="11">
        <v>0</v>
      </c>
      <c r="K1328" s="11">
        <v>0</v>
      </c>
      <c r="L1328" s="11">
        <f t="shared" si="48"/>
        <v>27</v>
      </c>
      <c r="M1328" s="8" t="s">
        <v>226</v>
      </c>
      <c r="N1328" s="8">
        <v>27</v>
      </c>
      <c r="O1328" s="1" t="s">
        <v>1675</v>
      </c>
      <c r="P1328" s="96">
        <v>119429</v>
      </c>
    </row>
    <row r="1329" spans="1:19" hidden="1" x14ac:dyDescent="0.2">
      <c r="A1329" s="8" t="str">
        <f t="shared" si="47"/>
        <v>SRICSR00603**C</v>
      </c>
      <c r="B1329" s="8" t="s">
        <v>163</v>
      </c>
      <c r="C1329" s="8" t="s">
        <v>399</v>
      </c>
      <c r="D1329" s="9">
        <v>7.34</v>
      </c>
      <c r="E1329" s="9">
        <v>7.52</v>
      </c>
      <c r="F1329" s="8" t="s">
        <v>355</v>
      </c>
      <c r="G1329" s="11">
        <v>16</v>
      </c>
      <c r="H1329" s="11">
        <v>0</v>
      </c>
      <c r="I1329" s="11">
        <v>31</v>
      </c>
      <c r="J1329" s="11">
        <v>0</v>
      </c>
      <c r="K1329" s="11">
        <v>0</v>
      </c>
      <c r="L1329" s="11">
        <f t="shared" si="48"/>
        <v>47</v>
      </c>
      <c r="M1329" s="8" t="s">
        <v>227</v>
      </c>
      <c r="N1329" s="8">
        <v>47</v>
      </c>
      <c r="O1329" s="1" t="s">
        <v>1675</v>
      </c>
      <c r="P1329" s="96">
        <v>119429</v>
      </c>
    </row>
    <row r="1330" spans="1:19" hidden="1" x14ac:dyDescent="0.2">
      <c r="A1330" s="8" t="str">
        <f t="shared" si="47"/>
        <v>SRICSR00603**C</v>
      </c>
      <c r="B1330" s="8" t="s">
        <v>163</v>
      </c>
      <c r="C1330" s="8" t="s">
        <v>399</v>
      </c>
      <c r="D1330" s="9">
        <v>7.52</v>
      </c>
      <c r="E1330" s="9">
        <v>7.72</v>
      </c>
      <c r="F1330" s="8" t="s">
        <v>334</v>
      </c>
      <c r="G1330" s="11">
        <v>16</v>
      </c>
      <c r="H1330" s="11">
        <v>0</v>
      </c>
      <c r="I1330" s="11">
        <v>11</v>
      </c>
      <c r="J1330" s="11">
        <v>0</v>
      </c>
      <c r="K1330" s="11">
        <v>0</v>
      </c>
      <c r="L1330" s="11">
        <f t="shared" si="48"/>
        <v>27</v>
      </c>
      <c r="M1330" s="8" t="s">
        <v>714</v>
      </c>
      <c r="N1330" s="8">
        <v>27</v>
      </c>
      <c r="O1330" s="1" t="s">
        <v>1675</v>
      </c>
      <c r="P1330" s="96">
        <v>119429</v>
      </c>
    </row>
    <row r="1331" spans="1:19" hidden="1" x14ac:dyDescent="0.2">
      <c r="A1331" s="8" t="str">
        <f t="shared" si="47"/>
        <v>SRICSR00603**C</v>
      </c>
      <c r="B1331" s="8" t="s">
        <v>163</v>
      </c>
      <c r="C1331" s="8" t="s">
        <v>399</v>
      </c>
      <c r="D1331" s="9">
        <v>7.72</v>
      </c>
      <c r="E1331" s="9">
        <v>9.36</v>
      </c>
      <c r="F1331" s="8" t="s">
        <v>322</v>
      </c>
      <c r="G1331" s="11">
        <v>0</v>
      </c>
      <c r="H1331" s="11">
        <v>0</v>
      </c>
      <c r="I1331" s="11">
        <v>108</v>
      </c>
      <c r="J1331" s="11">
        <v>0</v>
      </c>
      <c r="K1331" s="11">
        <v>0</v>
      </c>
      <c r="L1331" s="11">
        <f t="shared" si="48"/>
        <v>108</v>
      </c>
      <c r="M1331" s="8" t="s">
        <v>323</v>
      </c>
      <c r="N1331" s="8">
        <v>108</v>
      </c>
      <c r="O1331" s="1" t="s">
        <v>1675</v>
      </c>
      <c r="P1331" s="96">
        <v>119429</v>
      </c>
    </row>
    <row r="1332" spans="1:19" hidden="1" x14ac:dyDescent="0.2">
      <c r="A1332" s="8" t="str">
        <f t="shared" si="47"/>
        <v>SRICSR00603**C</v>
      </c>
      <c r="B1332" s="8" t="s">
        <v>163</v>
      </c>
      <c r="C1332" s="8" t="s">
        <v>399</v>
      </c>
      <c r="D1332" s="9">
        <v>9.36</v>
      </c>
      <c r="E1332" s="9">
        <v>11.14</v>
      </c>
      <c r="F1332" s="8" t="s">
        <v>322</v>
      </c>
      <c r="G1332" s="11">
        <v>0</v>
      </c>
      <c r="H1332" s="11">
        <v>0</v>
      </c>
      <c r="I1332" s="11">
        <v>119</v>
      </c>
      <c r="J1332" s="11">
        <v>0</v>
      </c>
      <c r="K1332" s="11">
        <v>0</v>
      </c>
      <c r="L1332" s="11">
        <f t="shared" si="48"/>
        <v>119</v>
      </c>
      <c r="M1332" s="8" t="s">
        <v>323</v>
      </c>
      <c r="N1332" s="8">
        <v>119</v>
      </c>
      <c r="O1332" s="1" t="s">
        <v>1662</v>
      </c>
      <c r="P1332" s="101">
        <v>105445</v>
      </c>
    </row>
    <row r="1333" spans="1:19" hidden="1" x14ac:dyDescent="0.2">
      <c r="A1333" s="8" t="str">
        <f t="shared" si="47"/>
        <v>SRICSR00603**C</v>
      </c>
      <c r="B1333" s="8" t="s">
        <v>163</v>
      </c>
      <c r="C1333" s="8" t="s">
        <v>399</v>
      </c>
      <c r="D1333" s="9">
        <v>11.14</v>
      </c>
      <c r="E1333" s="9">
        <v>11.54</v>
      </c>
      <c r="F1333" s="8" t="s">
        <v>334</v>
      </c>
      <c r="G1333" s="11">
        <v>32</v>
      </c>
      <c r="H1333" s="11">
        <v>0</v>
      </c>
      <c r="I1333" s="11">
        <v>22</v>
      </c>
      <c r="J1333" s="11">
        <v>0</v>
      </c>
      <c r="K1333" s="11">
        <v>0</v>
      </c>
      <c r="L1333" s="11">
        <f t="shared" si="48"/>
        <v>54</v>
      </c>
      <c r="M1333" s="8" t="s">
        <v>634</v>
      </c>
      <c r="N1333" s="8">
        <v>54</v>
      </c>
      <c r="O1333" s="1" t="s">
        <v>1662</v>
      </c>
      <c r="P1333" s="101">
        <v>105445</v>
      </c>
    </row>
    <row r="1334" spans="1:19" hidden="1" x14ac:dyDescent="0.2">
      <c r="A1334" s="8" t="str">
        <f t="shared" si="47"/>
        <v>SRICSR00603**C</v>
      </c>
      <c r="B1334" s="8" t="s">
        <v>163</v>
      </c>
      <c r="C1334" s="8" t="s">
        <v>399</v>
      </c>
      <c r="D1334" s="9">
        <v>11.54</v>
      </c>
      <c r="E1334" s="9">
        <v>13.28</v>
      </c>
      <c r="F1334" s="8" t="s">
        <v>322</v>
      </c>
      <c r="G1334" s="11">
        <v>0</v>
      </c>
      <c r="H1334" s="11">
        <v>0</v>
      </c>
      <c r="I1334" s="11">
        <f>((E1334-D1334)*5280)/80</f>
        <v>114.84</v>
      </c>
      <c r="J1334" s="11">
        <v>0</v>
      </c>
      <c r="K1334" s="11">
        <v>0</v>
      </c>
      <c r="L1334" s="11">
        <f t="shared" si="48"/>
        <v>114.84</v>
      </c>
      <c r="M1334" s="8" t="s">
        <v>323</v>
      </c>
      <c r="N1334" s="8">
        <f>L1334</f>
        <v>114.84</v>
      </c>
      <c r="O1334" s="1" t="s">
        <v>1660</v>
      </c>
      <c r="P1334" s="101">
        <v>105445</v>
      </c>
    </row>
    <row r="1335" spans="1:19" hidden="1" x14ac:dyDescent="0.2">
      <c r="A1335" s="8" t="str">
        <f t="shared" ref="A1335" si="49">"S"&amp;B1335&amp;MID(C1335,1,2)&amp;"00"&amp;MID(C1335,4,3)&amp;"**C"</f>
        <v>SRICSR00603**C</v>
      </c>
      <c r="B1335" s="8" t="s">
        <v>163</v>
      </c>
      <c r="C1335" s="8" t="s">
        <v>399</v>
      </c>
      <c r="D1335" s="9">
        <v>13.28</v>
      </c>
      <c r="E1335" s="9">
        <v>16.920000000000002</v>
      </c>
      <c r="F1335" s="8" t="s">
        <v>322</v>
      </c>
      <c r="G1335" s="11">
        <v>0</v>
      </c>
      <c r="H1335" s="11">
        <v>0</v>
      </c>
      <c r="I1335" s="11">
        <f t="shared" ref="I1335:I1336" si="50">((E1335-D1335)*5280)/80</f>
        <v>240.24000000000015</v>
      </c>
      <c r="J1335" s="11">
        <v>0</v>
      </c>
      <c r="K1335" s="11">
        <v>0</v>
      </c>
      <c r="L1335" s="11">
        <f t="shared" ref="L1335:L1336" si="51">SUM(G1335:K1335)</f>
        <v>240.24000000000015</v>
      </c>
      <c r="M1335" s="8" t="s">
        <v>323</v>
      </c>
      <c r="N1335" s="8">
        <f t="shared" ref="N1335:N1336" si="52">L1335</f>
        <v>240.24000000000015</v>
      </c>
      <c r="O1335" s="1" t="s">
        <v>1660</v>
      </c>
      <c r="P1335" s="101">
        <v>105445</v>
      </c>
      <c r="Q1335" s="96">
        <v>110134</v>
      </c>
      <c r="S1335" s="96" t="s">
        <v>1677</v>
      </c>
    </row>
    <row r="1336" spans="1:19" hidden="1" x14ac:dyDescent="0.2">
      <c r="A1336" s="8" t="str">
        <f t="shared" ref="A1336" si="53">"S"&amp;B1336&amp;MID(C1336,1,2)&amp;"00"&amp;MID(C1336,4,3)&amp;"**C"</f>
        <v>SRICSR00603**C</v>
      </c>
      <c r="B1336" s="8" t="s">
        <v>163</v>
      </c>
      <c r="C1336" s="8" t="s">
        <v>399</v>
      </c>
      <c r="D1336" s="9">
        <f>E1335</f>
        <v>16.920000000000002</v>
      </c>
      <c r="E1336" s="9">
        <v>17.48</v>
      </c>
      <c r="F1336" s="8" t="s">
        <v>322</v>
      </c>
      <c r="G1336" s="11">
        <v>0</v>
      </c>
      <c r="H1336" s="11">
        <v>0</v>
      </c>
      <c r="I1336" s="11">
        <f t="shared" si="50"/>
        <v>36.959999999999916</v>
      </c>
      <c r="J1336" s="11">
        <v>0</v>
      </c>
      <c r="K1336" s="11">
        <v>0</v>
      </c>
      <c r="L1336" s="11">
        <f t="shared" si="51"/>
        <v>36.959999999999916</v>
      </c>
      <c r="M1336" s="8" t="s">
        <v>323</v>
      </c>
      <c r="N1336" s="8">
        <f t="shared" si="52"/>
        <v>36.959999999999916</v>
      </c>
      <c r="O1336" s="1" t="s">
        <v>1660</v>
      </c>
      <c r="P1336" s="101">
        <v>105445</v>
      </c>
    </row>
    <row r="1337" spans="1:19" hidden="1" x14ac:dyDescent="0.2">
      <c r="A1337" s="8" t="str">
        <f t="shared" si="47"/>
        <v>SRICSR00603**C</v>
      </c>
      <c r="B1337" s="8" t="s">
        <v>163</v>
      </c>
      <c r="C1337" s="8" t="s">
        <v>399</v>
      </c>
      <c r="D1337" s="9">
        <v>18.54</v>
      </c>
      <c r="E1337" s="9">
        <v>18.93</v>
      </c>
      <c r="F1337" s="8" t="s">
        <v>322</v>
      </c>
      <c r="G1337" s="11">
        <v>0</v>
      </c>
      <c r="H1337" s="11">
        <v>0</v>
      </c>
      <c r="I1337" s="11">
        <v>27</v>
      </c>
      <c r="J1337" s="11">
        <v>0</v>
      </c>
      <c r="K1337" s="11">
        <v>0</v>
      </c>
      <c r="L1337" s="11">
        <f t="shared" si="48"/>
        <v>27</v>
      </c>
      <c r="M1337" s="8" t="s">
        <v>323</v>
      </c>
      <c r="N1337" s="8">
        <v>27</v>
      </c>
      <c r="O1337" s="1" t="s">
        <v>1662</v>
      </c>
      <c r="P1337" s="101">
        <v>105445</v>
      </c>
    </row>
    <row r="1338" spans="1:19" hidden="1" x14ac:dyDescent="0.2">
      <c r="A1338" s="8" t="str">
        <f t="shared" si="47"/>
        <v>SRICSR00603**C</v>
      </c>
      <c r="B1338" s="8" t="s">
        <v>163</v>
      </c>
      <c r="C1338" s="8" t="s">
        <v>399</v>
      </c>
      <c r="D1338" s="9">
        <v>18.93</v>
      </c>
      <c r="E1338" s="9">
        <v>19.3</v>
      </c>
      <c r="F1338" s="8" t="s">
        <v>329</v>
      </c>
      <c r="G1338" s="11">
        <v>0</v>
      </c>
      <c r="H1338" s="11">
        <v>0</v>
      </c>
      <c r="I1338" s="11">
        <v>46</v>
      </c>
      <c r="J1338" s="11">
        <v>0</v>
      </c>
      <c r="K1338" s="11">
        <v>0</v>
      </c>
      <c r="L1338" s="11">
        <f t="shared" si="48"/>
        <v>46</v>
      </c>
      <c r="M1338" s="8" t="s">
        <v>366</v>
      </c>
      <c r="N1338" s="8">
        <v>46</v>
      </c>
      <c r="O1338" s="1" t="s">
        <v>1662</v>
      </c>
      <c r="P1338" s="101">
        <v>105445</v>
      </c>
    </row>
    <row r="1339" spans="1:19" hidden="1" x14ac:dyDescent="0.2">
      <c r="A1339" s="8" t="str">
        <f t="shared" si="47"/>
        <v>SRICSR00603**C</v>
      </c>
      <c r="B1339" s="8" t="s">
        <v>163</v>
      </c>
      <c r="C1339" s="8" t="s">
        <v>399</v>
      </c>
      <c r="D1339" s="9">
        <v>19.3</v>
      </c>
      <c r="E1339" s="9">
        <v>22.01</v>
      </c>
      <c r="F1339" s="8" t="s">
        <v>322</v>
      </c>
      <c r="G1339" s="11">
        <v>0</v>
      </c>
      <c r="H1339" s="11">
        <v>0</v>
      </c>
      <c r="I1339" s="11">
        <v>137</v>
      </c>
      <c r="J1339" s="11">
        <v>0</v>
      </c>
      <c r="K1339" s="11">
        <v>0</v>
      </c>
      <c r="L1339" s="11">
        <f t="shared" si="48"/>
        <v>137</v>
      </c>
      <c r="M1339" s="8" t="s">
        <v>323</v>
      </c>
      <c r="N1339" s="8">
        <v>137</v>
      </c>
      <c r="O1339" s="1" t="s">
        <v>1662</v>
      </c>
      <c r="P1339" s="101">
        <v>105445</v>
      </c>
    </row>
    <row r="1340" spans="1:19" hidden="1" x14ac:dyDescent="0.2">
      <c r="A1340" s="8" t="str">
        <f t="shared" si="47"/>
        <v>SRICUS00030**C</v>
      </c>
      <c r="B1340" s="8" t="s">
        <v>163</v>
      </c>
      <c r="C1340" s="8" t="s">
        <v>408</v>
      </c>
      <c r="D1340" s="9">
        <v>0</v>
      </c>
      <c r="E1340" s="9">
        <v>4.07</v>
      </c>
      <c r="F1340" s="8">
        <v>5</v>
      </c>
      <c r="G1340" s="11">
        <v>180</v>
      </c>
      <c r="H1340" s="11">
        <v>0</v>
      </c>
      <c r="I1340" s="11">
        <v>0</v>
      </c>
      <c r="J1340" s="11">
        <v>0</v>
      </c>
      <c r="K1340" s="11">
        <v>0</v>
      </c>
      <c r="L1340" s="11">
        <f t="shared" si="48"/>
        <v>180</v>
      </c>
      <c r="M1340" s="8" t="s">
        <v>511</v>
      </c>
      <c r="N1340" s="8">
        <v>180</v>
      </c>
      <c r="O1340" s="1" t="s">
        <v>1662</v>
      </c>
      <c r="P1340" s="96">
        <v>91101</v>
      </c>
    </row>
    <row r="1341" spans="1:19" hidden="1" x14ac:dyDescent="0.2">
      <c r="A1341" s="8" t="str">
        <f t="shared" si="47"/>
        <v>SRICUS00030**C</v>
      </c>
      <c r="B1341" s="8" t="s">
        <v>163</v>
      </c>
      <c r="C1341" s="8" t="s">
        <v>408</v>
      </c>
      <c r="D1341" s="9">
        <v>3.93</v>
      </c>
      <c r="E1341" s="9">
        <v>3.94</v>
      </c>
      <c r="F1341" s="8" t="s">
        <v>319</v>
      </c>
      <c r="G1341" s="11">
        <v>0</v>
      </c>
      <c r="H1341" s="11">
        <v>0</v>
      </c>
      <c r="I1341" s="11">
        <v>0</v>
      </c>
      <c r="J1341" s="11">
        <v>61</v>
      </c>
      <c r="K1341" s="11">
        <v>33</v>
      </c>
      <c r="L1341" s="11">
        <f t="shared" si="48"/>
        <v>94</v>
      </c>
      <c r="M1341" s="8" t="s">
        <v>177</v>
      </c>
      <c r="N1341" s="8">
        <v>94</v>
      </c>
      <c r="O1341" s="1" t="s">
        <v>1662</v>
      </c>
      <c r="P1341" s="96">
        <v>91101</v>
      </c>
    </row>
    <row r="1342" spans="1:19" hidden="1" x14ac:dyDescent="0.2">
      <c r="A1342" s="8" t="str">
        <f t="shared" si="47"/>
        <v>SRICUS00030**C</v>
      </c>
      <c r="B1342" s="8" t="s">
        <v>163</v>
      </c>
      <c r="C1342" s="8" t="s">
        <v>408</v>
      </c>
      <c r="D1342" s="9">
        <v>4.07</v>
      </c>
      <c r="E1342" s="9">
        <v>7.05</v>
      </c>
      <c r="F1342" s="8">
        <v>5</v>
      </c>
      <c r="G1342" s="11">
        <v>131</v>
      </c>
      <c r="H1342" s="11">
        <v>0</v>
      </c>
      <c r="I1342" s="11">
        <v>0</v>
      </c>
      <c r="J1342" s="11">
        <v>0</v>
      </c>
      <c r="K1342" s="11">
        <v>0</v>
      </c>
      <c r="L1342" s="11">
        <f t="shared" si="48"/>
        <v>131</v>
      </c>
      <c r="M1342" s="8" t="s">
        <v>511</v>
      </c>
      <c r="N1342" s="8">
        <v>131</v>
      </c>
      <c r="O1342" s="1" t="s">
        <v>1660</v>
      </c>
      <c r="P1342" s="3">
        <v>105561</v>
      </c>
    </row>
    <row r="1343" spans="1:19" hidden="1" x14ac:dyDescent="0.2">
      <c r="A1343" s="8" t="str">
        <f t="shared" si="47"/>
        <v>SRICUS00030**C</v>
      </c>
      <c r="B1343" s="8" t="s">
        <v>163</v>
      </c>
      <c r="C1343" s="8" t="s">
        <v>408</v>
      </c>
      <c r="D1343" s="9">
        <v>9.1300000000000008</v>
      </c>
      <c r="E1343" s="9">
        <v>11.59</v>
      </c>
      <c r="F1343" s="8">
        <v>5</v>
      </c>
      <c r="G1343" s="11">
        <v>210</v>
      </c>
      <c r="H1343" s="11">
        <v>0</v>
      </c>
      <c r="I1343" s="11">
        <v>0</v>
      </c>
      <c r="J1343" s="11">
        <v>0</v>
      </c>
      <c r="K1343" s="11">
        <v>0</v>
      </c>
      <c r="L1343" s="11">
        <f t="shared" si="48"/>
        <v>210</v>
      </c>
      <c r="M1343" s="8" t="s">
        <v>511</v>
      </c>
      <c r="N1343" s="8"/>
      <c r="O1343" s="1" t="s">
        <v>1660</v>
      </c>
      <c r="P1343" s="3">
        <v>105561</v>
      </c>
    </row>
    <row r="1344" spans="1:19" hidden="1" x14ac:dyDescent="0.2">
      <c r="A1344" s="8" t="str">
        <f t="shared" si="47"/>
        <v>SRICUS00030**C</v>
      </c>
      <c r="B1344" s="8" t="s">
        <v>163</v>
      </c>
      <c r="C1344" s="8" t="s">
        <v>408</v>
      </c>
      <c r="D1344" s="9">
        <v>12.5</v>
      </c>
      <c r="E1344" s="9">
        <v>17.48</v>
      </c>
      <c r="F1344" s="8" t="s">
        <v>317</v>
      </c>
      <c r="G1344" s="11">
        <v>595</v>
      </c>
      <c r="H1344" s="11">
        <v>0</v>
      </c>
      <c r="I1344" s="11">
        <v>0</v>
      </c>
      <c r="J1344" s="11">
        <v>0</v>
      </c>
      <c r="K1344" s="11">
        <v>0</v>
      </c>
      <c r="L1344" s="11">
        <f t="shared" si="48"/>
        <v>595</v>
      </c>
      <c r="M1344" s="8" t="s">
        <v>511</v>
      </c>
      <c r="N1344" s="8">
        <v>595</v>
      </c>
      <c r="O1344" s="1" t="s">
        <v>1662</v>
      </c>
      <c r="P1344" s="96">
        <v>79740</v>
      </c>
    </row>
    <row r="1345" spans="1:18" hidden="1" x14ac:dyDescent="0.2">
      <c r="A1345" s="8" t="str">
        <f t="shared" si="47"/>
        <v>SRICUS00030**C</v>
      </c>
      <c r="B1345" s="8" t="s">
        <v>163</v>
      </c>
      <c r="C1345" s="8" t="s">
        <v>408</v>
      </c>
      <c r="D1345" s="9">
        <v>12.83</v>
      </c>
      <c r="E1345" s="9">
        <v>12.84</v>
      </c>
      <c r="F1345" s="8" t="s">
        <v>319</v>
      </c>
      <c r="G1345" s="11">
        <v>0</v>
      </c>
      <c r="H1345" s="11">
        <v>0</v>
      </c>
      <c r="I1345" s="11">
        <v>11</v>
      </c>
      <c r="J1345" s="11">
        <v>62</v>
      </c>
      <c r="K1345" s="11">
        <v>33</v>
      </c>
      <c r="L1345" s="11">
        <f t="shared" si="48"/>
        <v>106</v>
      </c>
      <c r="M1345" s="8" t="s">
        <v>228</v>
      </c>
      <c r="N1345" s="8">
        <v>106</v>
      </c>
      <c r="O1345" s="1" t="s">
        <v>1662</v>
      </c>
      <c r="P1345" s="96">
        <v>79740</v>
      </c>
    </row>
    <row r="1346" spans="1:18" hidden="1" x14ac:dyDescent="0.2">
      <c r="A1346" s="8" t="str">
        <f t="shared" si="47"/>
        <v>SRICUS00030**C</v>
      </c>
      <c r="B1346" s="8" t="s">
        <v>163</v>
      </c>
      <c r="C1346" s="8" t="s">
        <v>408</v>
      </c>
      <c r="D1346" s="9">
        <v>14.08</v>
      </c>
      <c r="E1346" s="9">
        <v>14.09</v>
      </c>
      <c r="F1346" s="8" t="s">
        <v>319</v>
      </c>
      <c r="G1346" s="11">
        <v>0</v>
      </c>
      <c r="H1346" s="11">
        <v>0</v>
      </c>
      <c r="I1346" s="11">
        <v>0</v>
      </c>
      <c r="J1346" s="11">
        <v>32</v>
      </c>
      <c r="K1346" s="11">
        <v>62</v>
      </c>
      <c r="L1346" s="11">
        <f t="shared" si="48"/>
        <v>94</v>
      </c>
      <c r="M1346" s="8" t="s">
        <v>229</v>
      </c>
      <c r="N1346" s="8">
        <v>94</v>
      </c>
      <c r="O1346" s="1" t="s">
        <v>1662</v>
      </c>
      <c r="P1346" s="96">
        <v>79740</v>
      </c>
    </row>
    <row r="1347" spans="1:18" hidden="1" x14ac:dyDescent="0.2">
      <c r="A1347" s="8" t="str">
        <f t="shared" si="47"/>
        <v>SRICUS00030**C</v>
      </c>
      <c r="B1347" s="8" t="s">
        <v>163</v>
      </c>
      <c r="C1347" s="8" t="s">
        <v>408</v>
      </c>
      <c r="D1347" s="9">
        <v>15.27</v>
      </c>
      <c r="E1347" s="9">
        <v>15.28</v>
      </c>
      <c r="F1347" s="8" t="s">
        <v>319</v>
      </c>
      <c r="G1347" s="11">
        <v>0</v>
      </c>
      <c r="H1347" s="11">
        <v>0</v>
      </c>
      <c r="I1347" s="11">
        <v>0</v>
      </c>
      <c r="J1347" s="11">
        <v>42</v>
      </c>
      <c r="K1347" s="11">
        <v>35</v>
      </c>
      <c r="L1347" s="11">
        <f t="shared" si="48"/>
        <v>77</v>
      </c>
      <c r="M1347" s="8" t="s">
        <v>230</v>
      </c>
      <c r="N1347" s="8">
        <v>77</v>
      </c>
      <c r="O1347" s="1" t="s">
        <v>1662</v>
      </c>
      <c r="P1347" s="96">
        <v>79740</v>
      </c>
    </row>
    <row r="1348" spans="1:18" hidden="1" x14ac:dyDescent="0.2">
      <c r="A1348" s="8" t="str">
        <f t="shared" si="47"/>
        <v>SRICUS00030**C</v>
      </c>
      <c r="B1348" s="8" t="s">
        <v>163</v>
      </c>
      <c r="C1348" s="8" t="s">
        <v>408</v>
      </c>
      <c r="D1348" s="9">
        <v>16.399999999999999</v>
      </c>
      <c r="E1348" s="9">
        <v>16.41</v>
      </c>
      <c r="F1348" s="8" t="s">
        <v>319</v>
      </c>
      <c r="G1348" s="11">
        <v>0</v>
      </c>
      <c r="H1348" s="11">
        <v>0</v>
      </c>
      <c r="I1348" s="11">
        <v>0</v>
      </c>
      <c r="J1348" s="11">
        <v>34</v>
      </c>
      <c r="K1348" s="11">
        <v>39</v>
      </c>
      <c r="L1348" s="11">
        <f t="shared" si="48"/>
        <v>73</v>
      </c>
      <c r="M1348" s="8" t="s">
        <v>231</v>
      </c>
      <c r="N1348" s="8">
        <v>73</v>
      </c>
      <c r="O1348" s="1" t="s">
        <v>1662</v>
      </c>
      <c r="P1348" s="96">
        <v>79740</v>
      </c>
    </row>
    <row r="1349" spans="1:18" hidden="1" x14ac:dyDescent="0.2">
      <c r="A1349" s="8" t="str">
        <f t="shared" si="47"/>
        <v>SRICUS00030**C</v>
      </c>
      <c r="B1349" s="8" t="s">
        <v>163</v>
      </c>
      <c r="C1349" s="8" t="s">
        <v>408</v>
      </c>
      <c r="D1349" s="9">
        <v>16.72</v>
      </c>
      <c r="E1349" s="9">
        <v>16.73</v>
      </c>
      <c r="F1349" s="8" t="s">
        <v>319</v>
      </c>
      <c r="G1349" s="11">
        <v>0</v>
      </c>
      <c r="H1349" s="11">
        <v>0</v>
      </c>
      <c r="I1349" s="11">
        <v>0</v>
      </c>
      <c r="J1349" s="11">
        <v>13</v>
      </c>
      <c r="K1349" s="11">
        <v>6</v>
      </c>
      <c r="L1349" s="11">
        <f t="shared" si="48"/>
        <v>19</v>
      </c>
      <c r="M1349" s="8" t="s">
        <v>232</v>
      </c>
      <c r="N1349" s="8">
        <v>19</v>
      </c>
      <c r="O1349" s="1" t="s">
        <v>1662</v>
      </c>
      <c r="P1349" s="96">
        <v>79740</v>
      </c>
    </row>
    <row r="1350" spans="1:18" hidden="1" x14ac:dyDescent="0.2">
      <c r="A1350" s="8" t="str">
        <f t="shared" si="47"/>
        <v>SRICUS00030**C</v>
      </c>
      <c r="B1350" s="8" t="s">
        <v>163</v>
      </c>
      <c r="C1350" s="8" t="s">
        <v>408</v>
      </c>
      <c r="D1350" s="9">
        <v>17</v>
      </c>
      <c r="E1350" s="9">
        <v>17.010000000000002</v>
      </c>
      <c r="F1350" s="8" t="s">
        <v>409</v>
      </c>
      <c r="G1350" s="11">
        <v>0</v>
      </c>
      <c r="H1350" s="11">
        <v>0</v>
      </c>
      <c r="I1350" s="11">
        <v>0</v>
      </c>
      <c r="J1350" s="11">
        <v>23</v>
      </c>
      <c r="K1350" s="11">
        <v>0</v>
      </c>
      <c r="L1350" s="11">
        <f t="shared" si="48"/>
        <v>23</v>
      </c>
      <c r="M1350" s="8" t="s">
        <v>233</v>
      </c>
      <c r="N1350" s="8">
        <v>23</v>
      </c>
      <c r="O1350" s="1" t="s">
        <v>1662</v>
      </c>
      <c r="P1350" s="96">
        <v>79740</v>
      </c>
    </row>
    <row r="1351" spans="1:18" hidden="1" x14ac:dyDescent="0.2">
      <c r="A1351" s="8" t="str">
        <f t="shared" si="47"/>
        <v>SRICUS00030**C</v>
      </c>
      <c r="B1351" s="8" t="s">
        <v>163</v>
      </c>
      <c r="C1351" s="8" t="s">
        <v>408</v>
      </c>
      <c r="D1351" s="9">
        <v>17.48</v>
      </c>
      <c r="E1351" s="9">
        <v>17.490000000000002</v>
      </c>
      <c r="F1351" s="8" t="s">
        <v>319</v>
      </c>
      <c r="G1351" s="11">
        <v>0</v>
      </c>
      <c r="H1351" s="11">
        <v>0</v>
      </c>
      <c r="I1351" s="11">
        <v>0</v>
      </c>
      <c r="J1351" s="11">
        <v>27</v>
      </c>
      <c r="K1351" s="11">
        <v>58</v>
      </c>
      <c r="L1351" s="11">
        <f t="shared" si="48"/>
        <v>85</v>
      </c>
      <c r="M1351" s="8" t="s">
        <v>234</v>
      </c>
      <c r="N1351" s="8">
        <v>85</v>
      </c>
      <c r="O1351" s="1" t="s">
        <v>1662</v>
      </c>
      <c r="P1351" s="96">
        <v>79740</v>
      </c>
    </row>
    <row r="1352" spans="1:18" hidden="1" x14ac:dyDescent="0.2">
      <c r="A1352" s="8" t="str">
        <f t="shared" si="47"/>
        <v>SRICUS00030**C</v>
      </c>
      <c r="B1352" s="8" t="s">
        <v>163</v>
      </c>
      <c r="C1352" s="8" t="s">
        <v>408</v>
      </c>
      <c r="D1352" s="9">
        <v>17.48</v>
      </c>
      <c r="E1352" s="9">
        <v>19.170000000000002</v>
      </c>
      <c r="F1352" s="8" t="s">
        <v>317</v>
      </c>
      <c r="G1352" s="11">
        <v>0</v>
      </c>
      <c r="H1352" s="11">
        <v>0</v>
      </c>
      <c r="I1352" s="11">
        <v>0</v>
      </c>
      <c r="J1352" s="11">
        <v>280</v>
      </c>
      <c r="K1352" s="11">
        <v>0</v>
      </c>
      <c r="L1352" s="11">
        <f t="shared" si="48"/>
        <v>280</v>
      </c>
      <c r="M1352" s="8" t="s">
        <v>511</v>
      </c>
      <c r="N1352" s="8">
        <v>280</v>
      </c>
      <c r="O1352" s="1" t="s">
        <v>1662</v>
      </c>
      <c r="P1352" s="96">
        <v>79740</v>
      </c>
    </row>
    <row r="1353" spans="1:18" hidden="1" x14ac:dyDescent="0.2">
      <c r="A1353" s="8" t="str">
        <f t="shared" si="47"/>
        <v>SRICUS00030**C</v>
      </c>
      <c r="B1353" s="8" t="s">
        <v>163</v>
      </c>
      <c r="C1353" s="8" t="s">
        <v>408</v>
      </c>
      <c r="D1353" s="9">
        <v>18.36</v>
      </c>
      <c r="E1353" s="9">
        <v>18.37</v>
      </c>
      <c r="F1353" s="8" t="s">
        <v>512</v>
      </c>
      <c r="G1353" s="11">
        <v>0</v>
      </c>
      <c r="H1353" s="11">
        <v>0</v>
      </c>
      <c r="I1353" s="11">
        <v>0</v>
      </c>
      <c r="J1353" s="11">
        <v>8</v>
      </c>
      <c r="K1353" s="11">
        <v>0</v>
      </c>
      <c r="L1353" s="11">
        <f t="shared" si="48"/>
        <v>8</v>
      </c>
      <c r="M1353" s="8" t="s">
        <v>235</v>
      </c>
      <c r="N1353" s="8">
        <v>8</v>
      </c>
      <c r="O1353" s="1" t="s">
        <v>1662</v>
      </c>
      <c r="P1353" s="96">
        <v>79740</v>
      </c>
    </row>
    <row r="1354" spans="1:18" hidden="1" x14ac:dyDescent="0.2">
      <c r="A1354" s="8" t="str">
        <f t="shared" si="47"/>
        <v>SRICUS00042**C</v>
      </c>
      <c r="B1354" s="8" t="s">
        <v>163</v>
      </c>
      <c r="C1354" s="8" t="s">
        <v>416</v>
      </c>
      <c r="D1354" s="9">
        <v>0</v>
      </c>
      <c r="E1354" s="9">
        <v>3.48</v>
      </c>
      <c r="F1354" s="8" t="s">
        <v>322</v>
      </c>
      <c r="G1354" s="11">
        <v>0</v>
      </c>
      <c r="H1354" s="11">
        <v>0</v>
      </c>
      <c r="I1354" s="11">
        <v>229</v>
      </c>
      <c r="J1354" s="11">
        <v>0</v>
      </c>
      <c r="K1354" s="11">
        <v>0</v>
      </c>
      <c r="L1354" s="11">
        <f t="shared" si="48"/>
        <v>229</v>
      </c>
      <c r="M1354" s="8" t="s">
        <v>323</v>
      </c>
      <c r="N1354" s="8">
        <v>229</v>
      </c>
      <c r="O1354" s="1" t="s">
        <v>1662</v>
      </c>
      <c r="P1354" s="96">
        <v>111650</v>
      </c>
      <c r="R1354" s="108"/>
    </row>
    <row r="1355" spans="1:18" hidden="1" x14ac:dyDescent="0.2">
      <c r="A1355" s="8" t="str">
        <f t="shared" si="47"/>
        <v>SRICUS00042**C</v>
      </c>
      <c r="B1355" s="8" t="s">
        <v>163</v>
      </c>
      <c r="C1355" s="8" t="s">
        <v>416</v>
      </c>
      <c r="D1355" s="9">
        <v>4.88</v>
      </c>
      <c r="E1355" s="9">
        <v>5.04</v>
      </c>
      <c r="F1355" s="8" t="s">
        <v>39</v>
      </c>
      <c r="G1355" s="11">
        <v>16</v>
      </c>
      <c r="H1355" s="11">
        <v>0</v>
      </c>
      <c r="I1355" s="11">
        <v>15</v>
      </c>
      <c r="J1355" s="11">
        <v>6</v>
      </c>
      <c r="K1355" s="11">
        <v>0</v>
      </c>
      <c r="L1355" s="11">
        <f t="shared" si="48"/>
        <v>37</v>
      </c>
      <c r="M1355" s="8" t="s">
        <v>241</v>
      </c>
      <c r="N1355" s="8">
        <v>37</v>
      </c>
      <c r="O1355" s="1" t="s">
        <v>1660</v>
      </c>
      <c r="P1355" s="3">
        <v>105561</v>
      </c>
    </row>
    <row r="1356" spans="1:18" hidden="1" x14ac:dyDescent="0.2">
      <c r="A1356" s="8" t="str">
        <f t="shared" ref="A1356:A1419" si="54">"S"&amp;B1356&amp;MID(C1356,1,2)&amp;"00"&amp;MID(C1356,4,3)&amp;"**C"</f>
        <v>SRICUS00042**C</v>
      </c>
      <c r="B1356" s="8" t="s">
        <v>163</v>
      </c>
      <c r="C1356" s="8" t="s">
        <v>416</v>
      </c>
      <c r="D1356" s="9">
        <v>5.04</v>
      </c>
      <c r="E1356" s="9">
        <v>5.87</v>
      </c>
      <c r="F1356" s="8" t="s">
        <v>322</v>
      </c>
      <c r="G1356" s="11">
        <v>0</v>
      </c>
      <c r="H1356" s="11">
        <v>0</v>
      </c>
      <c r="I1356" s="11">
        <v>55</v>
      </c>
      <c r="J1356" s="11">
        <v>0</v>
      </c>
      <c r="K1356" s="11">
        <v>0</v>
      </c>
      <c r="L1356" s="11">
        <f t="shared" ref="L1356:L1419" si="55">SUM(G1356:K1356)</f>
        <v>55</v>
      </c>
      <c r="M1356" s="8" t="s">
        <v>323</v>
      </c>
      <c r="N1356" s="8">
        <v>55</v>
      </c>
      <c r="O1356" s="1" t="s">
        <v>1660</v>
      </c>
      <c r="P1356" s="3">
        <v>105561</v>
      </c>
    </row>
    <row r="1357" spans="1:18" hidden="1" x14ac:dyDescent="0.2">
      <c r="A1357" s="8" t="str">
        <f t="shared" si="54"/>
        <v>SRICUS00042**C</v>
      </c>
      <c r="B1357" s="8" t="s">
        <v>163</v>
      </c>
      <c r="C1357" s="8" t="s">
        <v>416</v>
      </c>
      <c r="D1357" s="9">
        <v>5.87</v>
      </c>
      <c r="E1357" s="9">
        <v>6.19</v>
      </c>
      <c r="F1357" s="8" t="s">
        <v>334</v>
      </c>
      <c r="G1357" s="11">
        <v>32</v>
      </c>
      <c r="H1357" s="11">
        <v>0</v>
      </c>
      <c r="I1357" s="11">
        <v>22</v>
      </c>
      <c r="J1357" s="11">
        <v>6</v>
      </c>
      <c r="K1357" s="11">
        <v>0</v>
      </c>
      <c r="L1357" s="11">
        <f t="shared" si="55"/>
        <v>60</v>
      </c>
      <c r="M1357" s="8" t="s">
        <v>242</v>
      </c>
      <c r="N1357" s="8">
        <v>60</v>
      </c>
      <c r="O1357" s="1" t="s">
        <v>1660</v>
      </c>
      <c r="P1357" s="3">
        <v>105561</v>
      </c>
    </row>
    <row r="1358" spans="1:18" hidden="1" x14ac:dyDescent="0.2">
      <c r="A1358" s="8" t="str">
        <f t="shared" si="54"/>
        <v>SRICUS00042**C</v>
      </c>
      <c r="B1358" s="8" t="s">
        <v>163</v>
      </c>
      <c r="C1358" s="8" t="s">
        <v>416</v>
      </c>
      <c r="D1358" s="9">
        <v>6.19</v>
      </c>
      <c r="E1358" s="9">
        <v>7.17</v>
      </c>
      <c r="F1358" s="8" t="s">
        <v>45</v>
      </c>
      <c r="G1358" s="11">
        <v>0</v>
      </c>
      <c r="H1358" s="11">
        <v>0</v>
      </c>
      <c r="I1358" s="11">
        <v>69</v>
      </c>
      <c r="J1358" s="11">
        <v>4</v>
      </c>
      <c r="K1358" s="11">
        <v>0</v>
      </c>
      <c r="L1358" s="11">
        <f t="shared" si="55"/>
        <v>73</v>
      </c>
      <c r="M1358" s="8" t="s">
        <v>662</v>
      </c>
      <c r="N1358" s="8">
        <v>73</v>
      </c>
      <c r="O1358" s="1" t="s">
        <v>1660</v>
      </c>
      <c r="P1358" s="3">
        <v>105561</v>
      </c>
    </row>
    <row r="1359" spans="1:18" hidden="1" x14ac:dyDescent="0.2">
      <c r="A1359" s="8" t="str">
        <f t="shared" si="54"/>
        <v>SRICUS00042**C</v>
      </c>
      <c r="B1359" s="8" t="s">
        <v>163</v>
      </c>
      <c r="C1359" s="8" t="s">
        <v>416</v>
      </c>
      <c r="D1359" s="9">
        <v>7.17</v>
      </c>
      <c r="E1359" s="9">
        <v>7.36</v>
      </c>
      <c r="F1359" s="8" t="s">
        <v>401</v>
      </c>
      <c r="G1359" s="11">
        <v>0</v>
      </c>
      <c r="H1359" s="11">
        <v>0</v>
      </c>
      <c r="I1359" s="11">
        <v>20</v>
      </c>
      <c r="J1359" s="11">
        <v>21</v>
      </c>
      <c r="K1359" s="11">
        <v>0</v>
      </c>
      <c r="L1359" s="11">
        <f t="shared" si="55"/>
        <v>41</v>
      </c>
      <c r="M1359" s="8" t="s">
        <v>715</v>
      </c>
      <c r="N1359" s="8">
        <v>41</v>
      </c>
      <c r="O1359" s="1" t="s">
        <v>1660</v>
      </c>
      <c r="P1359" s="3">
        <v>105561</v>
      </c>
    </row>
    <row r="1360" spans="1:18" x14ac:dyDescent="0.2">
      <c r="A1360" s="8" t="str">
        <f t="shared" si="54"/>
        <v>SRICUS00042**C</v>
      </c>
      <c r="B1360" s="8" t="s">
        <v>163</v>
      </c>
      <c r="C1360" s="8" t="s">
        <v>416</v>
      </c>
      <c r="D1360" s="9">
        <v>13.13</v>
      </c>
      <c r="E1360" s="9">
        <v>13.76</v>
      </c>
      <c r="F1360" s="8" t="s">
        <v>417</v>
      </c>
      <c r="G1360" s="11">
        <v>0</v>
      </c>
      <c r="H1360" s="11">
        <v>0</v>
      </c>
      <c r="I1360" s="11">
        <v>54</v>
      </c>
      <c r="J1360" s="11">
        <v>26</v>
      </c>
      <c r="K1360" s="11">
        <v>0</v>
      </c>
      <c r="L1360" s="11">
        <f t="shared" si="55"/>
        <v>80</v>
      </c>
      <c r="M1360" s="8" t="s">
        <v>236</v>
      </c>
      <c r="N1360" s="8">
        <v>80</v>
      </c>
      <c r="O1360" s="1" t="s">
        <v>1647</v>
      </c>
      <c r="P1360" s="99">
        <v>102626</v>
      </c>
      <c r="R1360" s="104" t="s">
        <v>1608</v>
      </c>
    </row>
    <row r="1361" spans="1:18" x14ac:dyDescent="0.2">
      <c r="A1361" s="8" t="str">
        <f t="shared" si="54"/>
        <v>SRICUS00042**C</v>
      </c>
      <c r="B1361" s="8" t="s">
        <v>163</v>
      </c>
      <c r="C1361" s="8" t="s">
        <v>416</v>
      </c>
      <c r="D1361" s="9">
        <v>13.76</v>
      </c>
      <c r="E1361" s="9">
        <v>14.19</v>
      </c>
      <c r="F1361" s="8" t="s">
        <v>45</v>
      </c>
      <c r="G1361" s="11">
        <v>0</v>
      </c>
      <c r="H1361" s="11">
        <v>0</v>
      </c>
      <c r="I1361" s="11">
        <v>52</v>
      </c>
      <c r="J1361" s="11">
        <v>97</v>
      </c>
      <c r="K1361" s="11">
        <v>8</v>
      </c>
      <c r="L1361" s="11">
        <f t="shared" si="55"/>
        <v>157</v>
      </c>
      <c r="M1361" s="8" t="s">
        <v>117</v>
      </c>
      <c r="N1361" s="8">
        <v>157</v>
      </c>
      <c r="O1361" s="1" t="s">
        <v>1647</v>
      </c>
      <c r="P1361" s="99">
        <v>102626</v>
      </c>
      <c r="R1361" s="104" t="s">
        <v>1608</v>
      </c>
    </row>
    <row r="1362" spans="1:18" x14ac:dyDescent="0.2">
      <c r="A1362" s="8" t="str">
        <f t="shared" si="54"/>
        <v>SRICUS00042**C</v>
      </c>
      <c r="B1362" s="8" t="s">
        <v>163</v>
      </c>
      <c r="C1362" s="8" t="s">
        <v>416</v>
      </c>
      <c r="D1362" s="9">
        <v>14.19</v>
      </c>
      <c r="E1362" s="9">
        <v>14.8</v>
      </c>
      <c r="F1362" s="8" t="s">
        <v>417</v>
      </c>
      <c r="G1362" s="11">
        <v>0</v>
      </c>
      <c r="H1362" s="11">
        <v>0</v>
      </c>
      <c r="I1362" s="11">
        <v>70</v>
      </c>
      <c r="J1362" s="11">
        <v>8</v>
      </c>
      <c r="K1362" s="11">
        <v>0</v>
      </c>
      <c r="L1362" s="11">
        <f t="shared" si="55"/>
        <v>78</v>
      </c>
      <c r="M1362" s="8" t="s">
        <v>237</v>
      </c>
      <c r="N1362" s="8">
        <v>78</v>
      </c>
      <c r="O1362" s="1" t="s">
        <v>1647</v>
      </c>
      <c r="P1362" s="99">
        <v>102626</v>
      </c>
      <c r="R1362" s="104" t="s">
        <v>1608</v>
      </c>
    </row>
    <row r="1363" spans="1:18" x14ac:dyDescent="0.2">
      <c r="A1363" s="8" t="str">
        <f t="shared" si="54"/>
        <v>SRICUS00042**C</v>
      </c>
      <c r="B1363" s="8" t="s">
        <v>163</v>
      </c>
      <c r="C1363" s="8" t="s">
        <v>416</v>
      </c>
      <c r="D1363" s="9">
        <v>14.8</v>
      </c>
      <c r="E1363" s="9">
        <v>15.57</v>
      </c>
      <c r="F1363" s="8" t="s">
        <v>424</v>
      </c>
      <c r="G1363" s="11">
        <v>0</v>
      </c>
      <c r="H1363" s="11">
        <v>0</v>
      </c>
      <c r="I1363" s="11">
        <v>96</v>
      </c>
      <c r="J1363" s="11">
        <v>0</v>
      </c>
      <c r="K1363" s="11">
        <v>0</v>
      </c>
      <c r="L1363" s="11">
        <f t="shared" si="55"/>
        <v>96</v>
      </c>
      <c r="M1363" s="8" t="s">
        <v>32</v>
      </c>
      <c r="N1363" s="8">
        <v>96</v>
      </c>
      <c r="O1363" s="1" t="s">
        <v>1647</v>
      </c>
      <c r="P1363" s="99">
        <v>102626</v>
      </c>
      <c r="R1363" s="104" t="s">
        <v>1608</v>
      </c>
    </row>
    <row r="1364" spans="1:18" x14ac:dyDescent="0.2">
      <c r="A1364" s="8" t="str">
        <f t="shared" si="54"/>
        <v>SRICUS00042**C</v>
      </c>
      <c r="B1364" s="8" t="s">
        <v>163</v>
      </c>
      <c r="C1364" s="8" t="s">
        <v>416</v>
      </c>
      <c r="D1364" s="9">
        <v>15.57</v>
      </c>
      <c r="E1364" s="9">
        <v>15.59</v>
      </c>
      <c r="F1364" s="8" t="s">
        <v>401</v>
      </c>
      <c r="G1364" s="11">
        <v>0</v>
      </c>
      <c r="H1364" s="11">
        <v>0</v>
      </c>
      <c r="I1364" s="11">
        <v>3</v>
      </c>
      <c r="J1364" s="11">
        <v>2</v>
      </c>
      <c r="K1364" s="11">
        <v>0</v>
      </c>
      <c r="L1364" s="11">
        <f t="shared" si="55"/>
        <v>5</v>
      </c>
      <c r="M1364" s="8" t="s">
        <v>238</v>
      </c>
      <c r="N1364" s="8">
        <v>5</v>
      </c>
      <c r="O1364" s="1" t="s">
        <v>1647</v>
      </c>
      <c r="P1364" s="99">
        <v>102626</v>
      </c>
      <c r="R1364" s="104" t="s">
        <v>1608</v>
      </c>
    </row>
    <row r="1365" spans="1:18" x14ac:dyDescent="0.2">
      <c r="A1365" s="8" t="str">
        <f t="shared" si="54"/>
        <v>SRICUS00042**C</v>
      </c>
      <c r="B1365" s="8" t="s">
        <v>163</v>
      </c>
      <c r="C1365" s="8" t="s">
        <v>416</v>
      </c>
      <c r="D1365" s="9">
        <v>15.59</v>
      </c>
      <c r="E1365" s="9">
        <v>15.73</v>
      </c>
      <c r="F1365" s="8" t="s">
        <v>424</v>
      </c>
      <c r="G1365" s="11">
        <v>0</v>
      </c>
      <c r="H1365" s="11">
        <v>0</v>
      </c>
      <c r="I1365" s="11">
        <v>10</v>
      </c>
      <c r="J1365" s="11">
        <v>0</v>
      </c>
      <c r="K1365" s="11">
        <v>0</v>
      </c>
      <c r="L1365" s="11">
        <f t="shared" si="55"/>
        <v>10</v>
      </c>
      <c r="M1365" s="8" t="s">
        <v>32</v>
      </c>
      <c r="N1365" s="8">
        <v>10</v>
      </c>
      <c r="O1365" s="1" t="s">
        <v>1647</v>
      </c>
      <c r="P1365" s="99">
        <v>102626</v>
      </c>
      <c r="R1365" s="104" t="s">
        <v>1608</v>
      </c>
    </row>
    <row r="1366" spans="1:18" x14ac:dyDescent="0.2">
      <c r="A1366" s="8" t="str">
        <f t="shared" si="54"/>
        <v>SRICUS00042**C</v>
      </c>
      <c r="B1366" s="8" t="s">
        <v>163</v>
      </c>
      <c r="C1366" s="8" t="s">
        <v>416</v>
      </c>
      <c r="D1366" s="9">
        <v>15.73</v>
      </c>
      <c r="E1366" s="9">
        <v>15.83</v>
      </c>
      <c r="F1366" s="8" t="s">
        <v>401</v>
      </c>
      <c r="G1366" s="11">
        <v>0</v>
      </c>
      <c r="H1366" s="11">
        <v>0</v>
      </c>
      <c r="I1366" s="11">
        <v>12</v>
      </c>
      <c r="J1366" s="11">
        <v>10</v>
      </c>
      <c r="K1366" s="11">
        <v>0</v>
      </c>
      <c r="L1366" s="11">
        <f t="shared" si="55"/>
        <v>22</v>
      </c>
      <c r="M1366" s="8" t="s">
        <v>239</v>
      </c>
      <c r="N1366" s="8">
        <v>22</v>
      </c>
      <c r="O1366" s="1" t="s">
        <v>1647</v>
      </c>
      <c r="P1366" s="99">
        <v>102626</v>
      </c>
      <c r="R1366" s="104" t="s">
        <v>1608</v>
      </c>
    </row>
    <row r="1367" spans="1:18" x14ac:dyDescent="0.2">
      <c r="A1367" s="8" t="str">
        <f t="shared" si="54"/>
        <v>SRICUS00042**C</v>
      </c>
      <c r="B1367" s="8" t="s">
        <v>163</v>
      </c>
      <c r="C1367" s="8" t="s">
        <v>416</v>
      </c>
      <c r="D1367" s="9">
        <v>15.83</v>
      </c>
      <c r="E1367" s="9">
        <v>16.39</v>
      </c>
      <c r="F1367" s="8" t="s">
        <v>424</v>
      </c>
      <c r="G1367" s="11">
        <v>0</v>
      </c>
      <c r="H1367" s="11">
        <v>0</v>
      </c>
      <c r="I1367" s="11">
        <v>72</v>
      </c>
      <c r="J1367" s="11">
        <v>0</v>
      </c>
      <c r="K1367" s="11">
        <v>0</v>
      </c>
      <c r="L1367" s="11">
        <f t="shared" si="55"/>
        <v>72</v>
      </c>
      <c r="M1367" s="8" t="s">
        <v>32</v>
      </c>
      <c r="N1367" s="8">
        <v>72</v>
      </c>
      <c r="O1367" s="1" t="s">
        <v>1647</v>
      </c>
      <c r="P1367" s="99">
        <v>102626</v>
      </c>
      <c r="R1367" s="104" t="s">
        <v>1608</v>
      </c>
    </row>
    <row r="1368" spans="1:18" x14ac:dyDescent="0.2">
      <c r="A1368" s="8" t="str">
        <f t="shared" si="54"/>
        <v>SRICUS00042**C</v>
      </c>
      <c r="B1368" s="8" t="s">
        <v>163</v>
      </c>
      <c r="C1368" s="8" t="s">
        <v>416</v>
      </c>
      <c r="D1368" s="9">
        <v>16.39</v>
      </c>
      <c r="E1368" s="9">
        <v>16.53</v>
      </c>
      <c r="F1368" s="8" t="s">
        <v>401</v>
      </c>
      <c r="G1368" s="11">
        <v>0</v>
      </c>
      <c r="H1368" s="11">
        <v>0</v>
      </c>
      <c r="I1368" s="11">
        <v>17</v>
      </c>
      <c r="J1368" s="11">
        <v>4</v>
      </c>
      <c r="K1368" s="11">
        <v>0</v>
      </c>
      <c r="L1368" s="11">
        <f t="shared" si="55"/>
        <v>21</v>
      </c>
      <c r="M1368" s="8" t="s">
        <v>240</v>
      </c>
      <c r="N1368" s="8">
        <v>21</v>
      </c>
      <c r="O1368" s="1" t="s">
        <v>1647</v>
      </c>
      <c r="P1368" s="99">
        <v>102626</v>
      </c>
      <c r="R1368" s="104" t="s">
        <v>1608</v>
      </c>
    </row>
    <row r="1369" spans="1:18" x14ac:dyDescent="0.2">
      <c r="A1369" s="8" t="str">
        <f t="shared" si="54"/>
        <v>SRICUS00042**C</v>
      </c>
      <c r="B1369" s="8" t="s">
        <v>163</v>
      </c>
      <c r="C1369" s="8" t="s">
        <v>416</v>
      </c>
      <c r="D1369" s="9">
        <v>16.53</v>
      </c>
      <c r="E1369" s="9">
        <v>18.05</v>
      </c>
      <c r="F1369" s="8" t="s">
        <v>322</v>
      </c>
      <c r="G1369" s="11">
        <v>0</v>
      </c>
      <c r="H1369" s="11">
        <v>0</v>
      </c>
      <c r="I1369" s="11">
        <v>101</v>
      </c>
      <c r="J1369" s="11">
        <v>0</v>
      </c>
      <c r="K1369" s="11">
        <v>0</v>
      </c>
      <c r="L1369" s="11">
        <f t="shared" si="55"/>
        <v>101</v>
      </c>
      <c r="M1369" s="8" t="s">
        <v>323</v>
      </c>
      <c r="N1369" s="8">
        <v>101</v>
      </c>
      <c r="O1369" s="1" t="s">
        <v>1647</v>
      </c>
      <c r="P1369" s="99">
        <v>102626</v>
      </c>
      <c r="R1369" s="104" t="s">
        <v>1608</v>
      </c>
    </row>
    <row r="1370" spans="1:18" hidden="1" x14ac:dyDescent="0.2">
      <c r="A1370" s="8" t="str">
        <f t="shared" si="54"/>
        <v>SWAYIR00071**C</v>
      </c>
      <c r="B1370" s="8" t="s">
        <v>243</v>
      </c>
      <c r="C1370" s="8" t="s">
        <v>316</v>
      </c>
      <c r="D1370" s="9">
        <v>0</v>
      </c>
      <c r="E1370" s="9">
        <v>0.28000000000000003</v>
      </c>
      <c r="F1370" s="8">
        <v>5</v>
      </c>
      <c r="G1370" s="11">
        <v>50</v>
      </c>
      <c r="H1370" s="11">
        <v>0</v>
      </c>
      <c r="I1370" s="11">
        <v>0</v>
      </c>
      <c r="J1370" s="11">
        <v>0</v>
      </c>
      <c r="K1370" s="11">
        <v>0</v>
      </c>
      <c r="L1370" s="11">
        <f t="shared" si="55"/>
        <v>50</v>
      </c>
      <c r="M1370" s="8" t="s">
        <v>698</v>
      </c>
      <c r="N1370" s="8">
        <v>50</v>
      </c>
      <c r="O1370" s="1" t="s">
        <v>1674</v>
      </c>
      <c r="P1370" s="99">
        <v>108032</v>
      </c>
    </row>
    <row r="1371" spans="1:18" hidden="1" x14ac:dyDescent="0.2">
      <c r="A1371" s="8" t="str">
        <f t="shared" si="54"/>
        <v>SWAYIR00071**C</v>
      </c>
      <c r="B1371" s="8" t="s">
        <v>243</v>
      </c>
      <c r="C1371" s="8" t="s">
        <v>316</v>
      </c>
      <c r="D1371" s="9">
        <v>0.28000000000000003</v>
      </c>
      <c r="E1371" s="9">
        <v>7.06</v>
      </c>
      <c r="F1371" s="8" t="s">
        <v>317</v>
      </c>
      <c r="G1371" s="11">
        <v>1194</v>
      </c>
      <c r="H1371" s="11">
        <v>0</v>
      </c>
      <c r="I1371" s="11">
        <v>0</v>
      </c>
      <c r="J1371" s="11">
        <v>0</v>
      </c>
      <c r="K1371" s="11">
        <v>0</v>
      </c>
      <c r="L1371" s="11">
        <f t="shared" si="55"/>
        <v>1194</v>
      </c>
      <c r="M1371" s="8" t="s">
        <v>76</v>
      </c>
      <c r="N1371" s="8">
        <v>1194</v>
      </c>
      <c r="O1371" s="1" t="s">
        <v>1674</v>
      </c>
      <c r="P1371" s="99">
        <v>108032</v>
      </c>
    </row>
    <row r="1372" spans="1:18" hidden="1" x14ac:dyDescent="0.2">
      <c r="A1372" s="8" t="str">
        <f t="shared" si="54"/>
        <v>SWAYIR00071**C</v>
      </c>
      <c r="B1372" s="8" t="s">
        <v>243</v>
      </c>
      <c r="C1372" s="8" t="s">
        <v>316</v>
      </c>
      <c r="D1372" s="9">
        <v>1.4</v>
      </c>
      <c r="E1372" s="9">
        <v>1.41</v>
      </c>
      <c r="F1372" s="8" t="s">
        <v>319</v>
      </c>
      <c r="G1372" s="11">
        <v>0</v>
      </c>
      <c r="H1372" s="11">
        <v>0</v>
      </c>
      <c r="I1372" s="11">
        <v>0</v>
      </c>
      <c r="J1372" s="11">
        <v>32</v>
      </c>
      <c r="K1372" s="11">
        <v>28</v>
      </c>
      <c r="L1372" s="11">
        <f t="shared" si="55"/>
        <v>60</v>
      </c>
      <c r="M1372" s="8" t="s">
        <v>68</v>
      </c>
      <c r="N1372" s="8">
        <v>60</v>
      </c>
      <c r="O1372" s="1" t="s">
        <v>1674</v>
      </c>
      <c r="P1372" s="99">
        <v>108032</v>
      </c>
    </row>
    <row r="1373" spans="1:18" hidden="1" x14ac:dyDescent="0.2">
      <c r="A1373" s="8" t="str">
        <f t="shared" si="54"/>
        <v>SWAYIR00071**C</v>
      </c>
      <c r="B1373" s="8" t="s">
        <v>243</v>
      </c>
      <c r="C1373" s="8" t="s">
        <v>316</v>
      </c>
      <c r="D1373" s="9">
        <v>1.67</v>
      </c>
      <c r="E1373" s="9">
        <v>1.68</v>
      </c>
      <c r="F1373" s="8" t="s">
        <v>319</v>
      </c>
      <c r="G1373" s="11">
        <v>0</v>
      </c>
      <c r="H1373" s="11">
        <v>0</v>
      </c>
      <c r="I1373" s="11">
        <v>0</v>
      </c>
      <c r="J1373" s="11">
        <v>48</v>
      </c>
      <c r="K1373" s="11">
        <v>37</v>
      </c>
      <c r="L1373" s="11">
        <f t="shared" si="55"/>
        <v>85</v>
      </c>
      <c r="M1373" s="8" t="s">
        <v>244</v>
      </c>
      <c r="N1373" s="8">
        <v>85</v>
      </c>
      <c r="O1373" s="1" t="s">
        <v>1674</v>
      </c>
      <c r="P1373" s="99">
        <v>108032</v>
      </c>
    </row>
    <row r="1374" spans="1:18" hidden="1" x14ac:dyDescent="0.2">
      <c r="A1374" s="8" t="str">
        <f t="shared" si="54"/>
        <v>SWAYIR00071**C</v>
      </c>
      <c r="B1374" s="8" t="s">
        <v>243</v>
      </c>
      <c r="C1374" s="8" t="s">
        <v>316</v>
      </c>
      <c r="D1374" s="9">
        <v>3.01</v>
      </c>
      <c r="E1374" s="9">
        <v>3.0199999999999996</v>
      </c>
      <c r="F1374" s="8" t="s">
        <v>319</v>
      </c>
      <c r="G1374" s="11">
        <v>0</v>
      </c>
      <c r="H1374" s="11">
        <v>0</v>
      </c>
      <c r="I1374" s="11">
        <v>0</v>
      </c>
      <c r="J1374" s="11">
        <v>55</v>
      </c>
      <c r="K1374" s="11">
        <v>54</v>
      </c>
      <c r="L1374" s="11">
        <f t="shared" si="55"/>
        <v>109</v>
      </c>
      <c r="M1374" s="8" t="s">
        <v>245</v>
      </c>
      <c r="N1374" s="8">
        <v>109</v>
      </c>
      <c r="O1374" s="1" t="s">
        <v>1674</v>
      </c>
      <c r="P1374" s="99">
        <v>108032</v>
      </c>
    </row>
    <row r="1375" spans="1:18" hidden="1" x14ac:dyDescent="0.2">
      <c r="A1375" s="8" t="str">
        <f t="shared" si="54"/>
        <v>SWAYSR00003**C</v>
      </c>
      <c r="B1375" s="8" t="s">
        <v>243</v>
      </c>
      <c r="C1375" s="8" t="s">
        <v>321</v>
      </c>
      <c r="D1375" s="9">
        <v>0</v>
      </c>
      <c r="E1375" s="9">
        <v>2.38</v>
      </c>
      <c r="F1375" s="8" t="s">
        <v>322</v>
      </c>
      <c r="G1375" s="11">
        <v>0</v>
      </c>
      <c r="H1375" s="11">
        <v>0</v>
      </c>
      <c r="I1375" s="11">
        <v>246</v>
      </c>
      <c r="J1375" s="11">
        <v>0</v>
      </c>
      <c r="K1375" s="11">
        <v>0</v>
      </c>
      <c r="L1375" s="11">
        <f t="shared" si="55"/>
        <v>246</v>
      </c>
      <c r="M1375" s="8" t="s">
        <v>323</v>
      </c>
      <c r="N1375" s="8">
        <v>246</v>
      </c>
      <c r="O1375" s="1" t="s">
        <v>1660</v>
      </c>
      <c r="P1375" s="3">
        <v>105561</v>
      </c>
    </row>
    <row r="1376" spans="1:18" hidden="1" x14ac:dyDescent="0.2">
      <c r="A1376" s="8" t="str">
        <f t="shared" si="54"/>
        <v>SWAYSR00003**C</v>
      </c>
      <c r="B1376" s="8" t="s">
        <v>243</v>
      </c>
      <c r="C1376" s="8" t="s">
        <v>321</v>
      </c>
      <c r="D1376" s="9">
        <v>2.38</v>
      </c>
      <c r="E1376" s="9">
        <v>2.63</v>
      </c>
      <c r="F1376" s="8" t="s">
        <v>329</v>
      </c>
      <c r="G1376" s="11">
        <v>0</v>
      </c>
      <c r="H1376" s="11">
        <v>0</v>
      </c>
      <c r="I1376" s="11">
        <v>58</v>
      </c>
      <c r="J1376" s="11">
        <v>0</v>
      </c>
      <c r="K1376" s="11">
        <v>0</v>
      </c>
      <c r="L1376" s="11">
        <f t="shared" si="55"/>
        <v>58</v>
      </c>
      <c r="M1376" s="8" t="s">
        <v>343</v>
      </c>
      <c r="N1376" s="8">
        <v>58</v>
      </c>
      <c r="O1376" s="1" t="s">
        <v>1660</v>
      </c>
      <c r="P1376" s="3">
        <v>105561</v>
      </c>
    </row>
    <row r="1377" spans="1:19" hidden="1" x14ac:dyDescent="0.2">
      <c r="A1377" s="8" t="str">
        <f t="shared" si="54"/>
        <v>SWAYSR00003**C</v>
      </c>
      <c r="B1377" s="8" t="s">
        <v>243</v>
      </c>
      <c r="C1377" s="8" t="s">
        <v>321</v>
      </c>
      <c r="D1377" s="9">
        <v>2.63</v>
      </c>
      <c r="E1377" s="9">
        <v>9.83</v>
      </c>
      <c r="F1377" s="8" t="s">
        <v>322</v>
      </c>
      <c r="G1377" s="11">
        <v>0</v>
      </c>
      <c r="H1377" s="11">
        <v>0</v>
      </c>
      <c r="I1377" s="11">
        <v>460</v>
      </c>
      <c r="J1377" s="11">
        <v>0</v>
      </c>
      <c r="K1377" s="11">
        <v>0</v>
      </c>
      <c r="L1377" s="11">
        <f t="shared" si="55"/>
        <v>460</v>
      </c>
      <c r="M1377" s="8" t="s">
        <v>323</v>
      </c>
      <c r="N1377" s="8">
        <v>460</v>
      </c>
      <c r="O1377" s="1" t="s">
        <v>1660</v>
      </c>
      <c r="P1377" s="3">
        <v>105561</v>
      </c>
    </row>
    <row r="1378" spans="1:19" hidden="1" x14ac:dyDescent="0.2">
      <c r="A1378" s="8" t="str">
        <f t="shared" si="54"/>
        <v>SWAYSR00003**C</v>
      </c>
      <c r="B1378" s="8" t="s">
        <v>243</v>
      </c>
      <c r="C1378" s="8" t="s">
        <v>321</v>
      </c>
      <c r="D1378" s="9">
        <v>9.83</v>
      </c>
      <c r="E1378" s="9">
        <v>9.94</v>
      </c>
      <c r="F1378" s="8" t="s">
        <v>246</v>
      </c>
      <c r="G1378" s="11">
        <v>20</v>
      </c>
      <c r="H1378" s="11">
        <v>0</v>
      </c>
      <c r="I1378" s="11">
        <v>30</v>
      </c>
      <c r="J1378" s="11">
        <v>0</v>
      </c>
      <c r="K1378" s="11">
        <v>5</v>
      </c>
      <c r="L1378" s="11">
        <f t="shared" si="55"/>
        <v>55</v>
      </c>
      <c r="M1378" s="8" t="s">
        <v>247</v>
      </c>
      <c r="N1378" s="8">
        <v>55</v>
      </c>
      <c r="O1378" s="1" t="s">
        <v>1660</v>
      </c>
      <c r="P1378" s="3">
        <v>105561</v>
      </c>
    </row>
    <row r="1379" spans="1:19" hidden="1" x14ac:dyDescent="0.2">
      <c r="A1379" s="8" t="str">
        <f t="shared" si="54"/>
        <v>SWAYSR00003**C</v>
      </c>
      <c r="B1379" s="8" t="s">
        <v>243</v>
      </c>
      <c r="C1379" s="8" t="s">
        <v>321</v>
      </c>
      <c r="D1379" s="9">
        <v>9.94</v>
      </c>
      <c r="E1379" s="9">
        <v>11.92</v>
      </c>
      <c r="F1379" s="8" t="s">
        <v>248</v>
      </c>
      <c r="G1379" s="11">
        <v>268</v>
      </c>
      <c r="H1379" s="11">
        <v>0</v>
      </c>
      <c r="I1379" s="11">
        <v>0</v>
      </c>
      <c r="J1379" s="11">
        <v>0</v>
      </c>
      <c r="K1379" s="11">
        <v>5</v>
      </c>
      <c r="L1379" s="11">
        <f t="shared" si="55"/>
        <v>273</v>
      </c>
      <c r="M1379" s="8" t="s">
        <v>413</v>
      </c>
      <c r="N1379" s="8">
        <v>273</v>
      </c>
      <c r="O1379" s="1" t="s">
        <v>1660</v>
      </c>
      <c r="P1379" s="3">
        <v>105561</v>
      </c>
    </row>
    <row r="1380" spans="1:19" hidden="1" x14ac:dyDescent="0.2">
      <c r="A1380" s="8" t="str">
        <f t="shared" si="54"/>
        <v>SWAYSR00003**C</v>
      </c>
      <c r="B1380" s="8" t="s">
        <v>243</v>
      </c>
      <c r="C1380" s="8" t="s">
        <v>321</v>
      </c>
      <c r="D1380" s="9">
        <v>19.309999999999999</v>
      </c>
      <c r="E1380" s="9">
        <v>26.17</v>
      </c>
      <c r="F1380" s="8" t="s">
        <v>322</v>
      </c>
      <c r="G1380" s="11">
        <v>0</v>
      </c>
      <c r="H1380" s="11">
        <v>0</v>
      </c>
      <c r="I1380" s="11">
        <v>456</v>
      </c>
      <c r="J1380" s="11">
        <v>0</v>
      </c>
      <c r="K1380" s="11">
        <v>0</v>
      </c>
      <c r="L1380" s="11">
        <f t="shared" si="55"/>
        <v>456</v>
      </c>
      <c r="M1380" s="8" t="s">
        <v>323</v>
      </c>
      <c r="N1380" s="8">
        <v>456</v>
      </c>
      <c r="O1380" s="1" t="s">
        <v>1674</v>
      </c>
      <c r="P1380" s="99">
        <v>108032</v>
      </c>
    </row>
    <row r="1381" spans="1:19" hidden="1" x14ac:dyDescent="0.2">
      <c r="A1381" s="8" t="str">
        <f t="shared" si="54"/>
        <v>SWAYSR00021**C</v>
      </c>
      <c r="B1381" s="8" t="s">
        <v>243</v>
      </c>
      <c r="C1381" s="8" t="s">
        <v>249</v>
      </c>
      <c r="D1381" s="9">
        <v>0</v>
      </c>
      <c r="E1381" s="9">
        <v>1.85</v>
      </c>
      <c r="F1381" s="8" t="s">
        <v>317</v>
      </c>
      <c r="G1381" s="11">
        <v>0</v>
      </c>
      <c r="H1381" s="11">
        <v>0</v>
      </c>
      <c r="I1381" s="11">
        <v>0</v>
      </c>
      <c r="J1381" s="11">
        <v>238</v>
      </c>
      <c r="K1381" s="11">
        <v>0</v>
      </c>
      <c r="L1381" s="11">
        <f t="shared" si="55"/>
        <v>238</v>
      </c>
      <c r="M1381" s="8" t="s">
        <v>250</v>
      </c>
      <c r="N1381" s="8">
        <v>238</v>
      </c>
      <c r="O1381" s="1" t="s">
        <v>1594</v>
      </c>
      <c r="P1381" s="101"/>
      <c r="Q1381" s="96">
        <v>101439</v>
      </c>
      <c r="S1381" s="96" t="s">
        <v>1663</v>
      </c>
    </row>
    <row r="1382" spans="1:19" hidden="1" x14ac:dyDescent="0.2">
      <c r="A1382" s="8" t="str">
        <f t="shared" si="54"/>
        <v>SWAYSR00021**C</v>
      </c>
      <c r="B1382" s="8" t="s">
        <v>243</v>
      </c>
      <c r="C1382" s="8" t="s">
        <v>249</v>
      </c>
      <c r="D1382" s="9">
        <v>1.81</v>
      </c>
      <c r="E1382" s="9">
        <v>5.85</v>
      </c>
      <c r="F1382" s="8" t="s">
        <v>317</v>
      </c>
      <c r="G1382" s="11">
        <v>0</v>
      </c>
      <c r="H1382" s="11">
        <v>0</v>
      </c>
      <c r="I1382" s="11">
        <v>0</v>
      </c>
      <c r="J1382" s="11">
        <v>650</v>
      </c>
      <c r="K1382" s="11">
        <v>0</v>
      </c>
      <c r="L1382" s="11">
        <f t="shared" si="55"/>
        <v>650</v>
      </c>
      <c r="M1382" s="8" t="s">
        <v>250</v>
      </c>
      <c r="N1382" s="8">
        <v>650</v>
      </c>
      <c r="O1382" s="1" t="s">
        <v>1617</v>
      </c>
      <c r="P1382" s="101"/>
      <c r="Q1382" s="96">
        <v>101439</v>
      </c>
      <c r="S1382" s="96" t="s">
        <v>1663</v>
      </c>
    </row>
    <row r="1383" spans="1:19" hidden="1" x14ac:dyDescent="0.2">
      <c r="A1383" s="8" t="str">
        <f t="shared" si="54"/>
        <v>SWAYSR00057**C</v>
      </c>
      <c r="B1383" s="8" t="s">
        <v>243</v>
      </c>
      <c r="C1383" s="8" t="s">
        <v>21</v>
      </c>
      <c r="D1383" s="9">
        <v>0</v>
      </c>
      <c r="E1383" s="9">
        <v>0.2</v>
      </c>
      <c r="F1383" s="8" t="s">
        <v>334</v>
      </c>
      <c r="G1383" s="11">
        <v>16</v>
      </c>
      <c r="H1383" s="11">
        <v>0</v>
      </c>
      <c r="I1383" s="11">
        <v>11</v>
      </c>
      <c r="J1383" s="11">
        <v>0</v>
      </c>
      <c r="K1383" s="11">
        <v>0</v>
      </c>
      <c r="L1383" s="11">
        <f t="shared" si="55"/>
        <v>27</v>
      </c>
      <c r="M1383" s="8" t="s">
        <v>394</v>
      </c>
      <c r="N1383" s="8">
        <v>27</v>
      </c>
      <c r="O1383" s="1" t="s">
        <v>1647</v>
      </c>
      <c r="P1383" s="99">
        <v>102626</v>
      </c>
      <c r="Q1383" s="96">
        <v>110138</v>
      </c>
      <c r="S1383" s="96" t="s">
        <v>1677</v>
      </c>
    </row>
    <row r="1384" spans="1:19" hidden="1" x14ac:dyDescent="0.2">
      <c r="A1384" s="8" t="str">
        <f t="shared" si="54"/>
        <v>SWAYSR00057**C</v>
      </c>
      <c r="B1384" s="8" t="s">
        <v>243</v>
      </c>
      <c r="C1384" s="8" t="s">
        <v>21</v>
      </c>
      <c r="D1384" s="9">
        <v>0.2</v>
      </c>
      <c r="E1384" s="9">
        <v>2.19</v>
      </c>
      <c r="F1384" s="8" t="s">
        <v>322</v>
      </c>
      <c r="G1384" s="11">
        <v>0</v>
      </c>
      <c r="H1384" s="11">
        <v>0</v>
      </c>
      <c r="I1384" s="11">
        <v>135</v>
      </c>
      <c r="J1384" s="11">
        <v>0</v>
      </c>
      <c r="K1384" s="11">
        <v>0</v>
      </c>
      <c r="L1384" s="11">
        <f t="shared" si="55"/>
        <v>135</v>
      </c>
      <c r="M1384" s="8" t="s">
        <v>323</v>
      </c>
      <c r="N1384" s="8">
        <v>135</v>
      </c>
      <c r="O1384" s="1" t="s">
        <v>1647</v>
      </c>
      <c r="P1384" s="99">
        <v>102626</v>
      </c>
      <c r="Q1384" s="96">
        <v>110138</v>
      </c>
      <c r="S1384" s="96" t="s">
        <v>1677</v>
      </c>
    </row>
    <row r="1385" spans="1:19" hidden="1" x14ac:dyDescent="0.2">
      <c r="A1385" s="8" t="str">
        <f t="shared" si="54"/>
        <v>SWAYSR00057**C</v>
      </c>
      <c r="B1385" s="8" t="s">
        <v>243</v>
      </c>
      <c r="C1385" s="8" t="s">
        <v>21</v>
      </c>
      <c r="D1385" s="9">
        <v>4.8099999999999996</v>
      </c>
      <c r="E1385" s="9">
        <v>8.69</v>
      </c>
      <c r="F1385" s="8" t="s">
        <v>322</v>
      </c>
      <c r="G1385" s="11">
        <v>0</v>
      </c>
      <c r="H1385" s="11">
        <v>0</v>
      </c>
      <c r="I1385" s="11">
        <v>255</v>
      </c>
      <c r="J1385" s="11">
        <v>0</v>
      </c>
      <c r="K1385" s="11">
        <v>0</v>
      </c>
      <c r="L1385" s="11">
        <f t="shared" si="55"/>
        <v>255</v>
      </c>
      <c r="M1385" s="8" t="s">
        <v>323</v>
      </c>
      <c r="N1385" s="8">
        <v>255</v>
      </c>
      <c r="O1385" s="1" t="s">
        <v>1647</v>
      </c>
      <c r="P1385" s="99">
        <v>102626</v>
      </c>
      <c r="Q1385" s="96">
        <v>112636</v>
      </c>
      <c r="S1385" s="96" t="s">
        <v>1682</v>
      </c>
    </row>
    <row r="1386" spans="1:19" hidden="1" x14ac:dyDescent="0.2">
      <c r="A1386" s="8" t="str">
        <f t="shared" si="54"/>
        <v>SWAYSR00057**C</v>
      </c>
      <c r="B1386" s="8" t="s">
        <v>243</v>
      </c>
      <c r="C1386" s="8" t="s">
        <v>21</v>
      </c>
      <c r="D1386" s="9">
        <v>8.69</v>
      </c>
      <c r="E1386" s="9">
        <v>9.09</v>
      </c>
      <c r="F1386" s="8" t="s">
        <v>334</v>
      </c>
      <c r="G1386" s="11">
        <v>32</v>
      </c>
      <c r="H1386" s="11">
        <v>0</v>
      </c>
      <c r="I1386" s="11">
        <v>22</v>
      </c>
      <c r="J1386" s="11">
        <v>0</v>
      </c>
      <c r="K1386" s="11">
        <v>0</v>
      </c>
      <c r="L1386" s="11">
        <f t="shared" si="55"/>
        <v>54</v>
      </c>
      <c r="M1386" s="8" t="s">
        <v>253</v>
      </c>
      <c r="N1386" s="8">
        <v>54</v>
      </c>
      <c r="O1386" s="1" t="s">
        <v>1647</v>
      </c>
      <c r="P1386" s="99">
        <v>102626</v>
      </c>
      <c r="Q1386" s="96">
        <v>112636</v>
      </c>
      <c r="S1386" s="96" t="s">
        <v>1682</v>
      </c>
    </row>
    <row r="1387" spans="1:19" x14ac:dyDescent="0.2">
      <c r="A1387" s="8" t="str">
        <f t="shared" si="54"/>
        <v>SWAYSR00057**C</v>
      </c>
      <c r="B1387" s="8" t="s">
        <v>243</v>
      </c>
      <c r="C1387" s="8" t="s">
        <v>21</v>
      </c>
      <c r="D1387" s="9">
        <v>9.09</v>
      </c>
      <c r="E1387" s="9">
        <v>10.119999999999999</v>
      </c>
      <c r="F1387" s="8" t="s">
        <v>322</v>
      </c>
      <c r="G1387" s="11">
        <v>0</v>
      </c>
      <c r="H1387" s="11">
        <v>0</v>
      </c>
      <c r="I1387" s="11">
        <v>70</v>
      </c>
      <c r="J1387" s="11">
        <v>0</v>
      </c>
      <c r="K1387" s="11">
        <v>0</v>
      </c>
      <c r="L1387" s="11">
        <f t="shared" si="55"/>
        <v>70</v>
      </c>
      <c r="M1387" s="8" t="s">
        <v>323</v>
      </c>
      <c r="N1387" s="8">
        <v>70</v>
      </c>
      <c r="O1387" s="1" t="s">
        <v>1647</v>
      </c>
      <c r="P1387" s="99">
        <v>102626</v>
      </c>
      <c r="R1387" s="104" t="s">
        <v>1608</v>
      </c>
    </row>
    <row r="1388" spans="1:19" x14ac:dyDescent="0.2">
      <c r="A1388" s="8" t="str">
        <f t="shared" si="54"/>
        <v>SWAYSR00057**C</v>
      </c>
      <c r="B1388" s="8" t="s">
        <v>243</v>
      </c>
      <c r="C1388" s="8" t="s">
        <v>21</v>
      </c>
      <c r="D1388" s="9">
        <v>10.119999999999999</v>
      </c>
      <c r="E1388" s="9">
        <v>10.46</v>
      </c>
      <c r="F1388" s="8" t="s">
        <v>324</v>
      </c>
      <c r="G1388" s="11">
        <v>0</v>
      </c>
      <c r="H1388" s="11">
        <v>0</v>
      </c>
      <c r="I1388" s="11">
        <v>22</v>
      </c>
      <c r="J1388" s="11">
        <v>0</v>
      </c>
      <c r="K1388" s="11">
        <v>0</v>
      </c>
      <c r="L1388" s="11">
        <f t="shared" si="55"/>
        <v>22</v>
      </c>
      <c r="M1388" s="8" t="s">
        <v>251</v>
      </c>
      <c r="N1388" s="8">
        <v>22</v>
      </c>
      <c r="O1388" s="1" t="s">
        <v>1647</v>
      </c>
      <c r="P1388" s="99">
        <v>102626</v>
      </c>
      <c r="R1388" s="104" t="s">
        <v>1608</v>
      </c>
    </row>
    <row r="1389" spans="1:19" hidden="1" x14ac:dyDescent="0.2">
      <c r="A1389" s="8" t="str">
        <f t="shared" si="54"/>
        <v>SWAYSR00057**C</v>
      </c>
      <c r="B1389" s="8" t="s">
        <v>243</v>
      </c>
      <c r="C1389" s="8" t="s">
        <v>21</v>
      </c>
      <c r="D1389" s="9">
        <v>10.46</v>
      </c>
      <c r="E1389" s="9">
        <v>13.24</v>
      </c>
      <c r="F1389" s="8" t="s">
        <v>432</v>
      </c>
      <c r="G1389" s="11">
        <v>0</v>
      </c>
      <c r="H1389" s="11">
        <v>0</v>
      </c>
      <c r="I1389" s="11">
        <v>171</v>
      </c>
      <c r="J1389" s="11">
        <v>14</v>
      </c>
      <c r="K1389" s="11">
        <v>36</v>
      </c>
      <c r="L1389" s="11">
        <f t="shared" si="55"/>
        <v>221</v>
      </c>
      <c r="M1389" s="8" t="s">
        <v>252</v>
      </c>
      <c r="N1389" s="8">
        <v>221</v>
      </c>
      <c r="O1389" s="1" t="s">
        <v>1674</v>
      </c>
      <c r="P1389" s="99">
        <v>108032</v>
      </c>
    </row>
    <row r="1390" spans="1:19" x14ac:dyDescent="0.2">
      <c r="A1390" s="8" t="str">
        <f t="shared" si="54"/>
        <v>SWAYSR00083**C</v>
      </c>
      <c r="B1390" s="8" t="s">
        <v>243</v>
      </c>
      <c r="C1390" s="8" t="s">
        <v>42</v>
      </c>
      <c r="D1390" s="9">
        <v>0</v>
      </c>
      <c r="E1390" s="9">
        <v>0.09</v>
      </c>
      <c r="F1390" s="8" t="s">
        <v>322</v>
      </c>
      <c r="G1390" s="11">
        <v>0</v>
      </c>
      <c r="H1390" s="11">
        <v>0</v>
      </c>
      <c r="I1390" s="11">
        <v>6</v>
      </c>
      <c r="J1390" s="11">
        <v>0</v>
      </c>
      <c r="K1390" s="11">
        <v>0</v>
      </c>
      <c r="L1390" s="11">
        <f t="shared" si="55"/>
        <v>6</v>
      </c>
      <c r="M1390" s="8" t="s">
        <v>323</v>
      </c>
      <c r="N1390" s="8">
        <v>6</v>
      </c>
      <c r="O1390" s="1" t="s">
        <v>1647</v>
      </c>
      <c r="P1390" s="99">
        <v>102626</v>
      </c>
      <c r="R1390" s="104" t="s">
        <v>1608</v>
      </c>
    </row>
    <row r="1391" spans="1:19" x14ac:dyDescent="0.2">
      <c r="A1391" s="8" t="str">
        <f t="shared" si="54"/>
        <v>SWAYSR00083**C</v>
      </c>
      <c r="B1391" s="8" t="s">
        <v>243</v>
      </c>
      <c r="C1391" s="8" t="s">
        <v>42</v>
      </c>
      <c r="D1391" s="9">
        <v>0.09</v>
      </c>
      <c r="E1391" s="9">
        <v>1.05</v>
      </c>
      <c r="F1391" s="8" t="s">
        <v>254</v>
      </c>
      <c r="G1391" s="11">
        <v>0</v>
      </c>
      <c r="H1391" s="11">
        <v>0</v>
      </c>
      <c r="I1391" s="11">
        <v>157</v>
      </c>
      <c r="J1391" s="11">
        <v>0</v>
      </c>
      <c r="K1391" s="11">
        <v>0</v>
      </c>
      <c r="L1391" s="11">
        <f t="shared" si="55"/>
        <v>157</v>
      </c>
      <c r="M1391" s="8" t="s">
        <v>255</v>
      </c>
      <c r="N1391" s="8">
        <v>157</v>
      </c>
      <c r="O1391" s="1" t="s">
        <v>1647</v>
      </c>
      <c r="P1391" s="99">
        <v>102626</v>
      </c>
      <c r="R1391" s="104" t="s">
        <v>1608</v>
      </c>
    </row>
    <row r="1392" spans="1:19" x14ac:dyDescent="0.2">
      <c r="A1392" s="8" t="str">
        <f t="shared" si="54"/>
        <v>SWAYSR00083**C</v>
      </c>
      <c r="B1392" s="8" t="s">
        <v>243</v>
      </c>
      <c r="C1392" s="8" t="s">
        <v>42</v>
      </c>
      <c r="D1392" s="9">
        <v>1.05</v>
      </c>
      <c r="E1392" s="9">
        <v>3.99</v>
      </c>
      <c r="F1392" s="8" t="s">
        <v>322</v>
      </c>
      <c r="G1392" s="11">
        <v>0</v>
      </c>
      <c r="H1392" s="11">
        <v>0</v>
      </c>
      <c r="I1392" s="11">
        <v>187</v>
      </c>
      <c r="J1392" s="11">
        <v>0</v>
      </c>
      <c r="K1392" s="11">
        <v>0</v>
      </c>
      <c r="L1392" s="11">
        <f t="shared" si="55"/>
        <v>187</v>
      </c>
      <c r="M1392" s="8" t="s">
        <v>323</v>
      </c>
      <c r="N1392" s="8">
        <v>187</v>
      </c>
      <c r="O1392" s="1" t="s">
        <v>1647</v>
      </c>
      <c r="P1392" s="99">
        <v>102626</v>
      </c>
      <c r="R1392" s="104" t="s">
        <v>1608</v>
      </c>
    </row>
    <row r="1393" spans="1:19" x14ac:dyDescent="0.2">
      <c r="A1393" s="8" t="str">
        <f t="shared" si="54"/>
        <v>SWAYSR00083**C</v>
      </c>
      <c r="B1393" s="8" t="s">
        <v>243</v>
      </c>
      <c r="C1393" s="8" t="s">
        <v>42</v>
      </c>
      <c r="D1393" s="9">
        <v>3.99</v>
      </c>
      <c r="E1393" s="9">
        <v>4.2300000000000004</v>
      </c>
      <c r="F1393" s="8" t="s">
        <v>327</v>
      </c>
      <c r="G1393" s="11">
        <v>0</v>
      </c>
      <c r="H1393" s="11">
        <v>0</v>
      </c>
      <c r="I1393" s="11">
        <v>42</v>
      </c>
      <c r="J1393" s="11">
        <v>0</v>
      </c>
      <c r="K1393" s="11">
        <v>0</v>
      </c>
      <c r="L1393" s="11">
        <f t="shared" si="55"/>
        <v>42</v>
      </c>
      <c r="M1393" s="8" t="s">
        <v>347</v>
      </c>
      <c r="N1393" s="8">
        <v>42</v>
      </c>
      <c r="O1393" s="1" t="s">
        <v>1647</v>
      </c>
      <c r="P1393" s="99">
        <v>102626</v>
      </c>
      <c r="R1393" s="104" t="s">
        <v>1608</v>
      </c>
    </row>
    <row r="1394" spans="1:19" x14ac:dyDescent="0.2">
      <c r="A1394" s="8" t="str">
        <f t="shared" si="54"/>
        <v>SWAYSR00083**C</v>
      </c>
      <c r="B1394" s="8" t="s">
        <v>243</v>
      </c>
      <c r="C1394" s="8" t="s">
        <v>42</v>
      </c>
      <c r="D1394" s="9">
        <v>4.2300000000000004</v>
      </c>
      <c r="E1394" s="9">
        <v>5</v>
      </c>
      <c r="F1394" s="8" t="s">
        <v>322</v>
      </c>
      <c r="G1394" s="11">
        <v>0</v>
      </c>
      <c r="H1394" s="11">
        <v>0</v>
      </c>
      <c r="I1394" s="11">
        <v>49</v>
      </c>
      <c r="J1394" s="11">
        <v>0</v>
      </c>
      <c r="K1394" s="11">
        <v>0</v>
      </c>
      <c r="L1394" s="11">
        <f t="shared" si="55"/>
        <v>49</v>
      </c>
      <c r="M1394" s="8" t="s">
        <v>323</v>
      </c>
      <c r="N1394" s="8">
        <v>49</v>
      </c>
      <c r="O1394" s="1" t="s">
        <v>1647</v>
      </c>
      <c r="P1394" s="99">
        <v>102626</v>
      </c>
      <c r="R1394" s="104" t="s">
        <v>1608</v>
      </c>
    </row>
    <row r="1395" spans="1:19" x14ac:dyDescent="0.2">
      <c r="A1395" s="8" t="str">
        <f t="shared" si="54"/>
        <v>SWAYSR00083**C</v>
      </c>
      <c r="B1395" s="8" t="s">
        <v>243</v>
      </c>
      <c r="C1395" s="8" t="s">
        <v>42</v>
      </c>
      <c r="D1395" s="9">
        <v>5</v>
      </c>
      <c r="E1395" s="9">
        <v>5.27</v>
      </c>
      <c r="F1395" s="8" t="s">
        <v>327</v>
      </c>
      <c r="G1395" s="11">
        <v>0</v>
      </c>
      <c r="H1395" s="11">
        <v>0</v>
      </c>
      <c r="I1395" s="11">
        <v>53</v>
      </c>
      <c r="J1395" s="11">
        <v>0</v>
      </c>
      <c r="K1395" s="11">
        <v>0</v>
      </c>
      <c r="L1395" s="11">
        <f t="shared" si="55"/>
        <v>53</v>
      </c>
      <c r="M1395" s="8" t="s">
        <v>347</v>
      </c>
      <c r="N1395" s="8">
        <v>53</v>
      </c>
      <c r="O1395" s="1" t="s">
        <v>1647</v>
      </c>
      <c r="P1395" s="99">
        <v>102626</v>
      </c>
      <c r="R1395" s="104" t="s">
        <v>1608</v>
      </c>
    </row>
    <row r="1396" spans="1:19" x14ac:dyDescent="0.2">
      <c r="A1396" s="8" t="str">
        <f t="shared" si="54"/>
        <v>SWAYSR00083**C</v>
      </c>
      <c r="B1396" s="8" t="s">
        <v>243</v>
      </c>
      <c r="C1396" s="8" t="s">
        <v>42</v>
      </c>
      <c r="D1396" s="9">
        <v>5.27</v>
      </c>
      <c r="E1396" s="9">
        <v>5.85</v>
      </c>
      <c r="F1396" s="8" t="s">
        <v>322</v>
      </c>
      <c r="G1396" s="11">
        <v>0</v>
      </c>
      <c r="H1396" s="11">
        <v>0</v>
      </c>
      <c r="I1396" s="11">
        <v>39</v>
      </c>
      <c r="J1396" s="11">
        <v>0</v>
      </c>
      <c r="K1396" s="11">
        <v>0</v>
      </c>
      <c r="L1396" s="11">
        <f t="shared" si="55"/>
        <v>39</v>
      </c>
      <c r="M1396" s="8" t="s">
        <v>323</v>
      </c>
      <c r="N1396" s="8">
        <v>39</v>
      </c>
      <c r="O1396" s="1" t="s">
        <v>1647</v>
      </c>
      <c r="P1396" s="99">
        <v>102626</v>
      </c>
      <c r="R1396" s="104" t="s">
        <v>1608</v>
      </c>
    </row>
    <row r="1397" spans="1:19" x14ac:dyDescent="0.2">
      <c r="A1397" s="8" t="str">
        <f t="shared" si="54"/>
        <v>SWAYSR00083**C</v>
      </c>
      <c r="B1397" s="8" t="s">
        <v>243</v>
      </c>
      <c r="C1397" s="8" t="s">
        <v>42</v>
      </c>
      <c r="D1397" s="9">
        <v>5.85</v>
      </c>
      <c r="E1397" s="9">
        <v>6.13</v>
      </c>
      <c r="F1397" s="8" t="s">
        <v>327</v>
      </c>
      <c r="G1397" s="11">
        <v>0</v>
      </c>
      <c r="H1397" s="11">
        <v>0</v>
      </c>
      <c r="I1397" s="11">
        <v>41</v>
      </c>
      <c r="J1397" s="11">
        <v>0</v>
      </c>
      <c r="K1397" s="11">
        <v>0</v>
      </c>
      <c r="L1397" s="11">
        <f t="shared" si="55"/>
        <v>41</v>
      </c>
      <c r="M1397" s="8" t="s">
        <v>347</v>
      </c>
      <c r="N1397" s="8">
        <v>41</v>
      </c>
      <c r="O1397" s="1" t="s">
        <v>1647</v>
      </c>
      <c r="P1397" s="99">
        <v>102626</v>
      </c>
      <c r="R1397" s="104" t="s">
        <v>1608</v>
      </c>
    </row>
    <row r="1398" spans="1:19" x14ac:dyDescent="0.2">
      <c r="A1398" s="8" t="str">
        <f t="shared" si="54"/>
        <v>SWAYSR00083**C</v>
      </c>
      <c r="B1398" s="8" t="s">
        <v>243</v>
      </c>
      <c r="C1398" s="8" t="s">
        <v>42</v>
      </c>
      <c r="D1398" s="9">
        <v>6.13</v>
      </c>
      <c r="E1398" s="9">
        <v>7.94</v>
      </c>
      <c r="F1398" s="8" t="s">
        <v>322</v>
      </c>
      <c r="G1398" s="11">
        <v>0</v>
      </c>
      <c r="H1398" s="11">
        <v>0</v>
      </c>
      <c r="I1398" s="11">
        <v>178</v>
      </c>
      <c r="J1398" s="11">
        <v>0</v>
      </c>
      <c r="K1398" s="11">
        <v>0</v>
      </c>
      <c r="L1398" s="11">
        <f t="shared" si="55"/>
        <v>178</v>
      </c>
      <c r="M1398" s="8" t="s">
        <v>323</v>
      </c>
      <c r="N1398" s="8">
        <v>178</v>
      </c>
      <c r="O1398" s="1" t="s">
        <v>1647</v>
      </c>
      <c r="P1398" s="99">
        <v>102626</v>
      </c>
      <c r="R1398" s="104" t="s">
        <v>1608</v>
      </c>
    </row>
    <row r="1399" spans="1:19" x14ac:dyDescent="0.2">
      <c r="A1399" s="8" t="str">
        <f t="shared" si="54"/>
        <v>SWAYSR00083**C</v>
      </c>
      <c r="B1399" s="8" t="s">
        <v>243</v>
      </c>
      <c r="C1399" s="8" t="s">
        <v>42</v>
      </c>
      <c r="D1399" s="9">
        <v>7.94</v>
      </c>
      <c r="E1399" s="9">
        <v>8.14</v>
      </c>
      <c r="F1399" s="8" t="s">
        <v>334</v>
      </c>
      <c r="G1399" s="11">
        <v>32</v>
      </c>
      <c r="H1399" s="11">
        <v>0</v>
      </c>
      <c r="I1399" s="11">
        <v>22</v>
      </c>
      <c r="J1399" s="11">
        <v>0</v>
      </c>
      <c r="K1399" s="11">
        <v>0</v>
      </c>
      <c r="L1399" s="11">
        <f t="shared" si="55"/>
        <v>54</v>
      </c>
      <c r="M1399" s="8" t="s">
        <v>256</v>
      </c>
      <c r="N1399" s="8">
        <v>54</v>
      </c>
      <c r="O1399" s="1" t="s">
        <v>1647</v>
      </c>
      <c r="P1399" s="99">
        <v>102626</v>
      </c>
      <c r="R1399" s="104" t="s">
        <v>1608</v>
      </c>
    </row>
    <row r="1400" spans="1:19" x14ac:dyDescent="0.2">
      <c r="A1400" s="8" t="str">
        <f t="shared" si="54"/>
        <v>SWAYSR00083**C</v>
      </c>
      <c r="B1400" s="8" t="s">
        <v>243</v>
      </c>
      <c r="C1400" s="8" t="s">
        <v>42</v>
      </c>
      <c r="D1400" s="9">
        <v>8.14</v>
      </c>
      <c r="E1400" s="9">
        <v>9</v>
      </c>
      <c r="F1400" s="8" t="s">
        <v>257</v>
      </c>
      <c r="G1400" s="11">
        <v>142</v>
      </c>
      <c r="H1400" s="11">
        <v>0</v>
      </c>
      <c r="I1400" s="11">
        <v>216</v>
      </c>
      <c r="J1400" s="11">
        <v>25</v>
      </c>
      <c r="K1400" s="11">
        <v>0</v>
      </c>
      <c r="L1400" s="11">
        <f t="shared" si="55"/>
        <v>383</v>
      </c>
      <c r="M1400" s="8" t="s">
        <v>258</v>
      </c>
      <c r="N1400" s="8">
        <v>383</v>
      </c>
      <c r="O1400" s="1" t="s">
        <v>1647</v>
      </c>
      <c r="P1400" s="99">
        <v>102626</v>
      </c>
      <c r="R1400" s="104" t="s">
        <v>1608</v>
      </c>
    </row>
    <row r="1401" spans="1:19" hidden="1" x14ac:dyDescent="0.2">
      <c r="A1401" s="8" t="str">
        <f t="shared" si="54"/>
        <v>SWAYSR00083**C</v>
      </c>
      <c r="B1401" s="8" t="s">
        <v>243</v>
      </c>
      <c r="C1401" s="8" t="s">
        <v>42</v>
      </c>
      <c r="D1401" s="9">
        <v>10.69</v>
      </c>
      <c r="E1401" s="9">
        <v>11.03</v>
      </c>
      <c r="F1401" s="8">
        <v>5</v>
      </c>
      <c r="G1401" s="11">
        <v>0</v>
      </c>
      <c r="H1401" s="11">
        <v>0</v>
      </c>
      <c r="I1401" s="11">
        <v>0</v>
      </c>
      <c r="J1401" s="11">
        <v>30</v>
      </c>
      <c r="K1401" s="11">
        <v>0</v>
      </c>
      <c r="L1401" s="11">
        <f t="shared" si="55"/>
        <v>30</v>
      </c>
      <c r="M1401" s="8" t="s">
        <v>729</v>
      </c>
      <c r="N1401" s="8">
        <v>30</v>
      </c>
      <c r="O1401" s="1" t="s">
        <v>1674</v>
      </c>
      <c r="P1401" s="99">
        <v>108032</v>
      </c>
    </row>
    <row r="1402" spans="1:19" hidden="1" x14ac:dyDescent="0.2">
      <c r="A1402" s="8" t="str">
        <f t="shared" si="54"/>
        <v>SWAYSR00083**C</v>
      </c>
      <c r="B1402" s="8" t="s">
        <v>243</v>
      </c>
      <c r="C1402" s="8" t="s">
        <v>42</v>
      </c>
      <c r="D1402" s="9">
        <v>15.82</v>
      </c>
      <c r="E1402" s="9">
        <v>16.399999999999999</v>
      </c>
      <c r="F1402" s="8" t="s">
        <v>322</v>
      </c>
      <c r="G1402" s="11">
        <v>0</v>
      </c>
      <c r="H1402" s="11">
        <v>0</v>
      </c>
      <c r="I1402" s="11">
        <v>272</v>
      </c>
      <c r="J1402" s="11">
        <v>0</v>
      </c>
      <c r="K1402" s="11">
        <v>0</v>
      </c>
      <c r="L1402" s="11">
        <f t="shared" si="55"/>
        <v>272</v>
      </c>
      <c r="M1402" s="8" t="s">
        <v>323</v>
      </c>
      <c r="N1402" s="8">
        <v>272</v>
      </c>
      <c r="O1402" s="1" t="s">
        <v>1662</v>
      </c>
      <c r="P1402" s="96">
        <v>91095</v>
      </c>
      <c r="R1402" s="108"/>
    </row>
    <row r="1403" spans="1:19" hidden="1" x14ac:dyDescent="0.2">
      <c r="A1403" s="8" t="str">
        <f t="shared" si="54"/>
        <v>SWAYSR00083**C</v>
      </c>
      <c r="B1403" s="8" t="s">
        <v>243</v>
      </c>
      <c r="C1403" s="8" t="s">
        <v>42</v>
      </c>
      <c r="D1403" s="9">
        <v>16.399999999999999</v>
      </c>
      <c r="E1403" s="9">
        <v>16.920000000000002</v>
      </c>
      <c r="F1403" s="8" t="s">
        <v>329</v>
      </c>
      <c r="G1403" s="11">
        <v>0</v>
      </c>
      <c r="H1403" s="11">
        <v>0</v>
      </c>
      <c r="I1403" s="11">
        <v>61</v>
      </c>
      <c r="J1403" s="11">
        <v>0</v>
      </c>
      <c r="K1403" s="11">
        <v>0</v>
      </c>
      <c r="L1403" s="11">
        <f t="shared" si="55"/>
        <v>61</v>
      </c>
      <c r="M1403" s="8" t="s">
        <v>366</v>
      </c>
      <c r="N1403" s="8">
        <v>61</v>
      </c>
      <c r="O1403" s="1" t="s">
        <v>1660</v>
      </c>
      <c r="P1403" s="3">
        <v>105561</v>
      </c>
    </row>
    <row r="1404" spans="1:19" hidden="1" x14ac:dyDescent="0.2">
      <c r="A1404" s="8" t="str">
        <f t="shared" si="54"/>
        <v>SWAYSR00083**C</v>
      </c>
      <c r="B1404" s="8" t="s">
        <v>243</v>
      </c>
      <c r="C1404" s="8" t="s">
        <v>42</v>
      </c>
      <c r="D1404" s="9">
        <v>16.920000000000002</v>
      </c>
      <c r="E1404" s="9">
        <v>20.260000000000002</v>
      </c>
      <c r="F1404" s="8" t="s">
        <v>322</v>
      </c>
      <c r="G1404" s="11">
        <v>0</v>
      </c>
      <c r="H1404" s="11">
        <v>0</v>
      </c>
      <c r="I1404" s="11">
        <v>222</v>
      </c>
      <c r="J1404" s="11">
        <v>0</v>
      </c>
      <c r="K1404" s="11">
        <v>0</v>
      </c>
      <c r="L1404" s="11">
        <f t="shared" si="55"/>
        <v>222</v>
      </c>
      <c r="M1404" s="8" t="s">
        <v>323</v>
      </c>
      <c r="N1404" s="8">
        <v>222</v>
      </c>
      <c r="O1404" s="1" t="s">
        <v>1660</v>
      </c>
      <c r="P1404" s="3">
        <v>105561</v>
      </c>
    </row>
    <row r="1405" spans="1:19" hidden="1" x14ac:dyDescent="0.2">
      <c r="A1405" s="8" t="str">
        <f t="shared" si="54"/>
        <v>SWAYSR00083**C</v>
      </c>
      <c r="B1405" s="8" t="s">
        <v>243</v>
      </c>
      <c r="C1405" s="8" t="s">
        <v>42</v>
      </c>
      <c r="D1405" s="9">
        <v>20.260000000000002</v>
      </c>
      <c r="E1405" s="9">
        <v>20.6</v>
      </c>
      <c r="F1405" s="8" t="s">
        <v>324</v>
      </c>
      <c r="G1405" s="11">
        <v>33</v>
      </c>
      <c r="H1405" s="11">
        <v>0</v>
      </c>
      <c r="I1405" s="11">
        <v>22</v>
      </c>
      <c r="J1405" s="11">
        <v>0</v>
      </c>
      <c r="K1405" s="11">
        <v>0</v>
      </c>
      <c r="L1405" s="11">
        <f t="shared" si="55"/>
        <v>55</v>
      </c>
      <c r="M1405" s="8" t="s">
        <v>251</v>
      </c>
      <c r="N1405" s="8">
        <v>55</v>
      </c>
      <c r="O1405" s="1" t="s">
        <v>1660</v>
      </c>
      <c r="P1405" s="3">
        <v>105561</v>
      </c>
    </row>
    <row r="1406" spans="1:19" hidden="1" x14ac:dyDescent="0.2">
      <c r="A1406" s="8" t="str">
        <f t="shared" si="54"/>
        <v>SWAYSR00083**C</v>
      </c>
      <c r="B1406" s="8" t="s">
        <v>243</v>
      </c>
      <c r="C1406" s="8" t="s">
        <v>42</v>
      </c>
      <c r="D1406" s="9">
        <v>20.6</v>
      </c>
      <c r="E1406" s="9">
        <v>23.15</v>
      </c>
      <c r="F1406" s="8" t="s">
        <v>322</v>
      </c>
      <c r="G1406" s="11">
        <v>0</v>
      </c>
      <c r="H1406" s="11">
        <v>0</v>
      </c>
      <c r="I1406" s="11">
        <v>168</v>
      </c>
      <c r="J1406" s="11">
        <v>0</v>
      </c>
      <c r="K1406" s="11">
        <v>0</v>
      </c>
      <c r="L1406" s="11">
        <f t="shared" si="55"/>
        <v>168</v>
      </c>
      <c r="M1406" s="8" t="s">
        <v>323</v>
      </c>
      <c r="N1406" s="8">
        <v>168</v>
      </c>
      <c r="O1406" s="1" t="s">
        <v>1660</v>
      </c>
      <c r="P1406" s="3">
        <v>105561</v>
      </c>
    </row>
    <row r="1407" spans="1:19" hidden="1" x14ac:dyDescent="0.2">
      <c r="A1407" s="8" t="str">
        <f t="shared" si="54"/>
        <v>SWAYSR00083**C</v>
      </c>
      <c r="B1407" s="8" t="s">
        <v>243</v>
      </c>
      <c r="C1407" s="8" t="s">
        <v>42</v>
      </c>
      <c r="D1407" s="9">
        <v>23.15</v>
      </c>
      <c r="E1407" s="9">
        <v>24.97</v>
      </c>
      <c r="F1407" s="8" t="s">
        <v>322</v>
      </c>
      <c r="G1407" s="11">
        <v>0</v>
      </c>
      <c r="H1407" s="11">
        <v>0</v>
      </c>
      <c r="I1407" s="11">
        <v>120</v>
      </c>
      <c r="J1407" s="11">
        <v>0</v>
      </c>
      <c r="K1407" s="11">
        <v>0</v>
      </c>
      <c r="L1407" s="11">
        <f t="shared" si="55"/>
        <v>120</v>
      </c>
      <c r="M1407" s="8" t="s">
        <v>323</v>
      </c>
      <c r="N1407" s="8">
        <v>120</v>
      </c>
      <c r="O1407" s="1" t="s">
        <v>1660</v>
      </c>
      <c r="P1407" s="3">
        <v>105561</v>
      </c>
    </row>
    <row r="1408" spans="1:19" hidden="1" x14ac:dyDescent="0.2">
      <c r="A1408" s="8" t="str">
        <f t="shared" si="54"/>
        <v>SWAYSR00094**C</v>
      </c>
      <c r="B1408" s="8" t="s">
        <v>243</v>
      </c>
      <c r="C1408" s="8" t="s">
        <v>121</v>
      </c>
      <c r="D1408" s="9">
        <v>0.2</v>
      </c>
      <c r="E1408" s="9">
        <v>3.09</v>
      </c>
      <c r="F1408" s="8" t="s">
        <v>322</v>
      </c>
      <c r="G1408" s="11">
        <v>0</v>
      </c>
      <c r="H1408" s="11">
        <v>0</v>
      </c>
      <c r="I1408" s="11">
        <v>189</v>
      </c>
      <c r="J1408" s="11">
        <v>0</v>
      </c>
      <c r="K1408" s="11">
        <v>0</v>
      </c>
      <c r="L1408" s="11">
        <f t="shared" si="55"/>
        <v>189</v>
      </c>
      <c r="M1408" s="8" t="s">
        <v>323</v>
      </c>
      <c r="N1408" s="8">
        <v>189</v>
      </c>
      <c r="O1408" s="1" t="s">
        <v>1660</v>
      </c>
      <c r="P1408" s="3">
        <v>105561</v>
      </c>
      <c r="Q1408" s="96">
        <v>110134</v>
      </c>
      <c r="S1408" s="96" t="s">
        <v>1677</v>
      </c>
    </row>
    <row r="1409" spans="1:19" hidden="1" x14ac:dyDescent="0.2">
      <c r="A1409" s="8" t="str">
        <f t="shared" si="54"/>
        <v>SWAYSR00094**C</v>
      </c>
      <c r="B1409" s="8" t="s">
        <v>243</v>
      </c>
      <c r="C1409" s="8" t="s">
        <v>121</v>
      </c>
      <c r="D1409" s="9">
        <v>3.09</v>
      </c>
      <c r="E1409" s="9">
        <v>3.32</v>
      </c>
      <c r="F1409" s="8">
        <v>16</v>
      </c>
      <c r="G1409" s="11">
        <v>0</v>
      </c>
      <c r="H1409" s="11">
        <v>0</v>
      </c>
      <c r="I1409" s="11">
        <v>33</v>
      </c>
      <c r="J1409" s="11">
        <v>0</v>
      </c>
      <c r="K1409" s="11">
        <v>0</v>
      </c>
      <c r="L1409" s="11">
        <f t="shared" si="55"/>
        <v>33</v>
      </c>
      <c r="M1409" s="8" t="s">
        <v>139</v>
      </c>
      <c r="N1409" s="8">
        <v>33</v>
      </c>
      <c r="O1409" s="1" t="s">
        <v>1660</v>
      </c>
      <c r="P1409" s="3">
        <v>105561</v>
      </c>
      <c r="Q1409" s="96">
        <v>110134</v>
      </c>
      <c r="S1409" s="96" t="s">
        <v>1677</v>
      </c>
    </row>
    <row r="1410" spans="1:19" hidden="1" x14ac:dyDescent="0.2">
      <c r="A1410" s="8" t="str">
        <f t="shared" si="54"/>
        <v>SWAYSR00094**C</v>
      </c>
      <c r="B1410" s="8" t="s">
        <v>243</v>
      </c>
      <c r="C1410" s="8" t="s">
        <v>121</v>
      </c>
      <c r="D1410" s="9">
        <v>3.32</v>
      </c>
      <c r="E1410" s="9">
        <v>4.79</v>
      </c>
      <c r="F1410" s="8" t="s">
        <v>322</v>
      </c>
      <c r="G1410" s="11">
        <v>0</v>
      </c>
      <c r="H1410" s="11">
        <v>0</v>
      </c>
      <c r="I1410" s="11">
        <v>95</v>
      </c>
      <c r="J1410" s="11">
        <v>0</v>
      </c>
      <c r="K1410" s="11">
        <v>0</v>
      </c>
      <c r="L1410" s="11">
        <f t="shared" si="55"/>
        <v>95</v>
      </c>
      <c r="M1410" s="8" t="s">
        <v>323</v>
      </c>
      <c r="N1410" s="8">
        <v>95</v>
      </c>
      <c r="O1410" s="1" t="s">
        <v>1660</v>
      </c>
      <c r="P1410" s="3">
        <v>105561</v>
      </c>
      <c r="Q1410" s="96">
        <v>110134</v>
      </c>
      <c r="S1410" s="96" t="s">
        <v>1677</v>
      </c>
    </row>
    <row r="1411" spans="1:19" hidden="1" x14ac:dyDescent="0.2">
      <c r="A1411" s="8" t="str">
        <f t="shared" si="54"/>
        <v>SWAYSR00094**C</v>
      </c>
      <c r="B1411" s="8" t="s">
        <v>243</v>
      </c>
      <c r="C1411" s="8" t="s">
        <v>121</v>
      </c>
      <c r="D1411" s="9">
        <v>4.79</v>
      </c>
      <c r="E1411" s="9">
        <v>5.25</v>
      </c>
      <c r="F1411" s="8">
        <v>16</v>
      </c>
      <c r="G1411" s="11">
        <v>0</v>
      </c>
      <c r="H1411" s="11">
        <v>0</v>
      </c>
      <c r="I1411" s="11">
        <v>62</v>
      </c>
      <c r="J1411" s="11">
        <v>0</v>
      </c>
      <c r="K1411" s="11">
        <v>0</v>
      </c>
      <c r="L1411" s="11">
        <f t="shared" si="55"/>
        <v>62</v>
      </c>
      <c r="M1411" s="8" t="s">
        <v>259</v>
      </c>
      <c r="N1411" s="8">
        <v>62</v>
      </c>
      <c r="O1411" s="1" t="s">
        <v>1660</v>
      </c>
      <c r="P1411" s="3">
        <v>105561</v>
      </c>
      <c r="Q1411" s="96">
        <v>110134</v>
      </c>
      <c r="S1411" s="96" t="s">
        <v>1677</v>
      </c>
    </row>
    <row r="1412" spans="1:19" hidden="1" x14ac:dyDescent="0.2">
      <c r="A1412" s="8" t="str">
        <f t="shared" si="54"/>
        <v>SWAYSR00094**C</v>
      </c>
      <c r="B1412" s="8" t="s">
        <v>243</v>
      </c>
      <c r="C1412" s="8" t="s">
        <v>121</v>
      </c>
      <c r="D1412" s="9">
        <v>5.25</v>
      </c>
      <c r="E1412" s="9">
        <v>6.75</v>
      </c>
      <c r="F1412" s="8" t="s">
        <v>322</v>
      </c>
      <c r="G1412" s="11">
        <v>0</v>
      </c>
      <c r="H1412" s="11">
        <v>0</v>
      </c>
      <c r="I1412" s="11">
        <v>99</v>
      </c>
      <c r="J1412" s="11">
        <v>0</v>
      </c>
      <c r="K1412" s="11">
        <v>0</v>
      </c>
      <c r="L1412" s="11">
        <f t="shared" si="55"/>
        <v>99</v>
      </c>
      <c r="M1412" s="8" t="s">
        <v>323</v>
      </c>
      <c r="N1412" s="8">
        <v>99</v>
      </c>
      <c r="O1412" s="1" t="s">
        <v>1660</v>
      </c>
      <c r="P1412" s="3">
        <v>105561</v>
      </c>
      <c r="Q1412" s="96">
        <v>110134</v>
      </c>
      <c r="S1412" s="96" t="s">
        <v>1677</v>
      </c>
    </row>
    <row r="1413" spans="1:19" hidden="1" x14ac:dyDescent="0.2">
      <c r="A1413" s="8" t="str">
        <f t="shared" si="54"/>
        <v>SWAYSR00094**C</v>
      </c>
      <c r="B1413" s="8" t="s">
        <v>243</v>
      </c>
      <c r="C1413" s="8" t="s">
        <v>121</v>
      </c>
      <c r="D1413" s="9">
        <v>6.75</v>
      </c>
      <c r="E1413" s="9">
        <v>7.39</v>
      </c>
      <c r="F1413" s="8" t="s">
        <v>322</v>
      </c>
      <c r="G1413" s="11">
        <v>0</v>
      </c>
      <c r="H1413" s="11">
        <v>0</v>
      </c>
      <c r="I1413" s="11">
        <v>52</v>
      </c>
      <c r="J1413" s="11">
        <v>0</v>
      </c>
      <c r="K1413" s="11">
        <v>0</v>
      </c>
      <c r="L1413" s="11">
        <f t="shared" si="55"/>
        <v>52</v>
      </c>
      <c r="M1413" s="8" t="s">
        <v>323</v>
      </c>
      <c r="N1413" s="8">
        <v>52</v>
      </c>
      <c r="O1413" s="1" t="s">
        <v>1660</v>
      </c>
      <c r="P1413" s="3">
        <v>105561</v>
      </c>
      <c r="Q1413" s="96">
        <v>110140</v>
      </c>
      <c r="S1413" s="96" t="s">
        <v>1677</v>
      </c>
    </row>
    <row r="1414" spans="1:19" hidden="1" x14ac:dyDescent="0.2">
      <c r="A1414" s="8" t="str">
        <f t="shared" si="54"/>
        <v>SWAYSR00094**C</v>
      </c>
      <c r="B1414" s="8" t="s">
        <v>243</v>
      </c>
      <c r="C1414" s="8" t="s">
        <v>121</v>
      </c>
      <c r="D1414" s="9">
        <v>8.17</v>
      </c>
      <c r="E1414" s="9">
        <v>12.9</v>
      </c>
      <c r="F1414" s="8" t="s">
        <v>322</v>
      </c>
      <c r="G1414" s="11">
        <v>0</v>
      </c>
      <c r="H1414" s="11">
        <v>0</v>
      </c>
      <c r="I1414" s="11">
        <v>312</v>
      </c>
      <c r="J1414" s="11">
        <v>0</v>
      </c>
      <c r="K1414" s="11">
        <v>0</v>
      </c>
      <c r="L1414" s="11">
        <f t="shared" si="55"/>
        <v>312</v>
      </c>
      <c r="M1414" s="8" t="s">
        <v>323</v>
      </c>
      <c r="N1414" s="8">
        <v>312</v>
      </c>
      <c r="O1414" s="1" t="s">
        <v>1662</v>
      </c>
      <c r="P1414" s="96">
        <v>101413</v>
      </c>
    </row>
    <row r="1415" spans="1:19" hidden="1" x14ac:dyDescent="0.2">
      <c r="A1415" s="8" t="str">
        <f t="shared" si="54"/>
        <v>SWAYSR00094**C</v>
      </c>
      <c r="B1415" s="8" t="s">
        <v>243</v>
      </c>
      <c r="C1415" s="8" t="s">
        <v>121</v>
      </c>
      <c r="D1415" s="9">
        <v>12.9</v>
      </c>
      <c r="E1415" s="9">
        <v>13.24</v>
      </c>
      <c r="F1415" s="8" t="s">
        <v>334</v>
      </c>
      <c r="G1415" s="11">
        <v>32</v>
      </c>
      <c r="H1415" s="11">
        <v>0</v>
      </c>
      <c r="I1415" s="11">
        <v>22</v>
      </c>
      <c r="J1415" s="11">
        <v>0</v>
      </c>
      <c r="K1415" s="11">
        <v>0</v>
      </c>
      <c r="L1415" s="11">
        <f t="shared" si="55"/>
        <v>54</v>
      </c>
      <c r="M1415" s="8" t="s">
        <v>260</v>
      </c>
      <c r="N1415" s="8">
        <v>54</v>
      </c>
      <c r="O1415" s="1" t="s">
        <v>1662</v>
      </c>
      <c r="P1415" s="96">
        <v>101413</v>
      </c>
    </row>
    <row r="1416" spans="1:19" hidden="1" x14ac:dyDescent="0.2">
      <c r="A1416" s="8" t="str">
        <f t="shared" si="54"/>
        <v>SWAYSR00094**C</v>
      </c>
      <c r="B1416" s="8" t="s">
        <v>243</v>
      </c>
      <c r="C1416" s="8" t="s">
        <v>121</v>
      </c>
      <c r="D1416" s="9">
        <v>13.24</v>
      </c>
      <c r="E1416" s="9">
        <v>14.16</v>
      </c>
      <c r="F1416" s="8" t="s">
        <v>322</v>
      </c>
      <c r="G1416" s="11">
        <v>0</v>
      </c>
      <c r="H1416" s="11">
        <v>0</v>
      </c>
      <c r="I1416" s="11">
        <v>61</v>
      </c>
      <c r="J1416" s="11">
        <v>0</v>
      </c>
      <c r="K1416" s="11">
        <v>0</v>
      </c>
      <c r="L1416" s="11">
        <f t="shared" si="55"/>
        <v>61</v>
      </c>
      <c r="M1416" s="8" t="s">
        <v>323</v>
      </c>
      <c r="N1416" s="8">
        <v>101</v>
      </c>
      <c r="O1416" s="1" t="s">
        <v>1662</v>
      </c>
      <c r="P1416" s="96">
        <v>101413</v>
      </c>
    </row>
    <row r="1417" spans="1:19" hidden="1" x14ac:dyDescent="0.2">
      <c r="A1417" s="8" t="str">
        <f t="shared" si="54"/>
        <v>SWAYSR00094**C</v>
      </c>
      <c r="B1417" s="8" t="s">
        <v>243</v>
      </c>
      <c r="C1417" s="8" t="s">
        <v>121</v>
      </c>
      <c r="D1417" s="9">
        <v>14.16</v>
      </c>
      <c r="E1417" s="9">
        <v>18.11</v>
      </c>
      <c r="F1417" s="8" t="s">
        <v>322</v>
      </c>
      <c r="G1417" s="11">
        <v>0</v>
      </c>
      <c r="H1417" s="11">
        <v>0</v>
      </c>
      <c r="I1417" s="11">
        <v>261</v>
      </c>
      <c r="J1417" s="11">
        <v>0</v>
      </c>
      <c r="K1417" s="11">
        <v>0</v>
      </c>
      <c r="L1417" s="11">
        <f t="shared" si="55"/>
        <v>261</v>
      </c>
      <c r="M1417" s="8" t="s">
        <v>323</v>
      </c>
      <c r="N1417" s="8">
        <v>178</v>
      </c>
      <c r="O1417" s="1" t="s">
        <v>1674</v>
      </c>
      <c r="P1417" s="99">
        <v>108032</v>
      </c>
    </row>
    <row r="1418" spans="1:19" hidden="1" x14ac:dyDescent="0.2">
      <c r="A1418" s="8" t="str">
        <f t="shared" si="54"/>
        <v>SWAYSR00094**C</v>
      </c>
      <c r="B1418" s="8" t="s">
        <v>243</v>
      </c>
      <c r="C1418" s="8" t="s">
        <v>121</v>
      </c>
      <c r="D1418" s="9">
        <v>18.11</v>
      </c>
      <c r="E1418" s="9">
        <v>18.309999999999999</v>
      </c>
      <c r="F1418" s="8" t="s">
        <v>334</v>
      </c>
      <c r="G1418" s="11">
        <v>16</v>
      </c>
      <c r="H1418" s="11">
        <v>0</v>
      </c>
      <c r="I1418" s="11">
        <v>11</v>
      </c>
      <c r="J1418" s="11">
        <v>0</v>
      </c>
      <c r="K1418" s="11">
        <v>0</v>
      </c>
      <c r="L1418" s="11">
        <f t="shared" si="55"/>
        <v>27</v>
      </c>
      <c r="M1418" s="8" t="s">
        <v>261</v>
      </c>
      <c r="N1418" s="8">
        <v>27</v>
      </c>
      <c r="O1418" s="1" t="s">
        <v>1674</v>
      </c>
      <c r="P1418" s="99">
        <v>108032</v>
      </c>
    </row>
    <row r="1419" spans="1:19" hidden="1" x14ac:dyDescent="0.2">
      <c r="A1419" s="8" t="str">
        <f t="shared" si="54"/>
        <v>SWAYSR00094**C</v>
      </c>
      <c r="B1419" s="8" t="s">
        <v>243</v>
      </c>
      <c r="C1419" s="8" t="s">
        <v>121</v>
      </c>
      <c r="D1419" s="9">
        <v>18.309999999999999</v>
      </c>
      <c r="E1419" s="9">
        <v>19.170000000000002</v>
      </c>
      <c r="F1419" s="8" t="s">
        <v>322</v>
      </c>
      <c r="G1419" s="11">
        <v>0</v>
      </c>
      <c r="H1419" s="11">
        <v>0</v>
      </c>
      <c r="I1419" s="11">
        <v>94</v>
      </c>
      <c r="J1419" s="11">
        <v>2</v>
      </c>
      <c r="K1419" s="11">
        <v>0</v>
      </c>
      <c r="L1419" s="11">
        <f t="shared" si="55"/>
        <v>96</v>
      </c>
      <c r="M1419" s="8" t="s">
        <v>262</v>
      </c>
      <c r="N1419" s="8">
        <v>96</v>
      </c>
      <c r="O1419" s="1" t="s">
        <v>1674</v>
      </c>
      <c r="P1419" s="99">
        <v>108032</v>
      </c>
    </row>
    <row r="1420" spans="1:19" hidden="1" x14ac:dyDescent="0.2">
      <c r="A1420" s="8" t="str">
        <f t="shared" ref="A1420:A1484" si="56">"S"&amp;B1420&amp;MID(C1420,1,2)&amp;"00"&amp;MID(C1420,4,3)&amp;"**C"</f>
        <v>SWAYSR00094**C</v>
      </c>
      <c r="B1420" s="8" t="s">
        <v>243</v>
      </c>
      <c r="C1420" s="8" t="s">
        <v>121</v>
      </c>
      <c r="D1420" s="9">
        <v>19.170000000000002</v>
      </c>
      <c r="E1420" s="9">
        <v>19.37</v>
      </c>
      <c r="F1420" s="8" t="s">
        <v>334</v>
      </c>
      <c r="G1420" s="11">
        <v>16</v>
      </c>
      <c r="H1420" s="11">
        <v>0</v>
      </c>
      <c r="I1420" s="11">
        <v>11</v>
      </c>
      <c r="J1420" s="11">
        <v>0</v>
      </c>
      <c r="K1420" s="11">
        <v>0</v>
      </c>
      <c r="L1420" s="11">
        <f t="shared" ref="L1420:L1484" si="57">SUM(G1420:K1420)</f>
        <v>27</v>
      </c>
      <c r="M1420" s="8" t="s">
        <v>263</v>
      </c>
      <c r="N1420" s="8">
        <v>27</v>
      </c>
      <c r="O1420" s="1" t="s">
        <v>1674</v>
      </c>
      <c r="P1420" s="99">
        <v>108032</v>
      </c>
    </row>
    <row r="1421" spans="1:19" hidden="1" x14ac:dyDescent="0.2">
      <c r="A1421" s="8" t="str">
        <f t="shared" si="56"/>
        <v>SWAYSR00094**C</v>
      </c>
      <c r="B1421" s="8" t="s">
        <v>243</v>
      </c>
      <c r="C1421" s="8" t="s">
        <v>121</v>
      </c>
      <c r="D1421" s="9">
        <v>19.37</v>
      </c>
      <c r="E1421" s="9">
        <v>19.559999999999999</v>
      </c>
      <c r="F1421" s="8" t="s">
        <v>329</v>
      </c>
      <c r="G1421" s="11">
        <v>0</v>
      </c>
      <c r="H1421" s="11">
        <v>0</v>
      </c>
      <c r="I1421" s="11">
        <v>28</v>
      </c>
      <c r="J1421" s="11">
        <v>0</v>
      </c>
      <c r="K1421" s="11">
        <v>0</v>
      </c>
      <c r="L1421" s="11">
        <f t="shared" si="57"/>
        <v>28</v>
      </c>
      <c r="M1421" s="8" t="s">
        <v>343</v>
      </c>
      <c r="N1421" s="8">
        <v>28</v>
      </c>
      <c r="O1421" s="1" t="s">
        <v>1674</v>
      </c>
      <c r="P1421" s="99">
        <v>108032</v>
      </c>
    </row>
    <row r="1422" spans="1:19" hidden="1" x14ac:dyDescent="0.2">
      <c r="A1422" s="8" t="str">
        <f t="shared" si="56"/>
        <v>SWAYSR00094**C</v>
      </c>
      <c r="B1422" s="8" t="s">
        <v>243</v>
      </c>
      <c r="C1422" s="8" t="s">
        <v>121</v>
      </c>
      <c r="D1422" s="9">
        <v>19.559999999999999</v>
      </c>
      <c r="E1422" s="9">
        <v>20.13</v>
      </c>
      <c r="F1422" s="8" t="s">
        <v>322</v>
      </c>
      <c r="G1422" s="11">
        <v>0</v>
      </c>
      <c r="H1422" s="11">
        <v>0</v>
      </c>
      <c r="I1422" s="11">
        <v>37</v>
      </c>
      <c r="J1422" s="11">
        <v>0</v>
      </c>
      <c r="K1422" s="11">
        <v>0</v>
      </c>
      <c r="L1422" s="11">
        <f t="shared" si="57"/>
        <v>37</v>
      </c>
      <c r="M1422" s="8" t="s">
        <v>323</v>
      </c>
      <c r="N1422" s="8">
        <v>37</v>
      </c>
      <c r="O1422" s="1" t="s">
        <v>1674</v>
      </c>
      <c r="P1422" s="99">
        <v>108032</v>
      </c>
    </row>
    <row r="1423" spans="1:19" hidden="1" x14ac:dyDescent="0.2">
      <c r="A1423" s="8" t="str">
        <f t="shared" si="56"/>
        <v>SWAYSR00094**C</v>
      </c>
      <c r="B1423" s="8" t="s">
        <v>243</v>
      </c>
      <c r="C1423" s="8" t="s">
        <v>121</v>
      </c>
      <c r="D1423" s="9">
        <v>20.13</v>
      </c>
      <c r="E1423" s="9">
        <v>20.37</v>
      </c>
      <c r="F1423" s="8" t="s">
        <v>329</v>
      </c>
      <c r="G1423" s="11">
        <v>0</v>
      </c>
      <c r="H1423" s="11">
        <v>0</v>
      </c>
      <c r="I1423" s="11">
        <v>32</v>
      </c>
      <c r="J1423" s="11">
        <v>0</v>
      </c>
      <c r="K1423" s="11">
        <v>0</v>
      </c>
      <c r="L1423" s="11">
        <f t="shared" si="57"/>
        <v>32</v>
      </c>
      <c r="M1423" s="8" t="s">
        <v>343</v>
      </c>
      <c r="N1423" s="8">
        <v>32</v>
      </c>
      <c r="O1423" s="1" t="s">
        <v>1674</v>
      </c>
      <c r="P1423" s="99">
        <v>108032</v>
      </c>
    </row>
    <row r="1424" spans="1:19" hidden="1" x14ac:dyDescent="0.2">
      <c r="A1424" s="8" t="str">
        <f t="shared" si="56"/>
        <v>SWAYSR00094**C</v>
      </c>
      <c r="B1424" s="8" t="s">
        <v>243</v>
      </c>
      <c r="C1424" s="8" t="s">
        <v>121</v>
      </c>
      <c r="D1424" s="9">
        <v>20.37</v>
      </c>
      <c r="E1424" s="9">
        <v>21.48</v>
      </c>
      <c r="F1424" s="8" t="s">
        <v>322</v>
      </c>
      <c r="G1424" s="11">
        <v>16</v>
      </c>
      <c r="H1424" s="11">
        <v>0</v>
      </c>
      <c r="I1424" s="11">
        <v>91</v>
      </c>
      <c r="J1424" s="11">
        <v>0</v>
      </c>
      <c r="K1424" s="11">
        <v>0</v>
      </c>
      <c r="L1424" s="11">
        <f t="shared" si="57"/>
        <v>107</v>
      </c>
      <c r="M1424" s="8" t="s">
        <v>323</v>
      </c>
      <c r="N1424" s="8">
        <v>80</v>
      </c>
      <c r="O1424" s="1" t="s">
        <v>1674</v>
      </c>
      <c r="P1424" s="99">
        <v>108032</v>
      </c>
    </row>
    <row r="1425" spans="1:18" x14ac:dyDescent="0.2">
      <c r="A1425" s="8" t="str">
        <f t="shared" si="56"/>
        <v>SWAYSR00095**C</v>
      </c>
      <c r="B1425" s="8" t="s">
        <v>243</v>
      </c>
      <c r="C1425" s="8" t="s">
        <v>359</v>
      </c>
      <c r="D1425" s="9">
        <v>0</v>
      </c>
      <c r="E1425" s="9">
        <v>6.43</v>
      </c>
      <c r="F1425" s="8" t="s">
        <v>322</v>
      </c>
      <c r="G1425" s="11">
        <v>0</v>
      </c>
      <c r="H1425" s="11">
        <v>0</v>
      </c>
      <c r="I1425" s="11">
        <v>430</v>
      </c>
      <c r="J1425" s="11">
        <v>0</v>
      </c>
      <c r="K1425" s="11">
        <v>0</v>
      </c>
      <c r="L1425" s="11">
        <f t="shared" si="57"/>
        <v>430</v>
      </c>
      <c r="M1425" s="8" t="s">
        <v>323</v>
      </c>
      <c r="N1425" s="8">
        <v>430</v>
      </c>
      <c r="O1425" s="1" t="s">
        <v>1647</v>
      </c>
      <c r="P1425" s="99">
        <v>102626</v>
      </c>
      <c r="R1425" s="104" t="s">
        <v>1608</v>
      </c>
    </row>
    <row r="1426" spans="1:18" x14ac:dyDescent="0.2">
      <c r="A1426" s="8" t="str">
        <f t="shared" si="56"/>
        <v>SWAYSR00095**C</v>
      </c>
      <c r="B1426" s="8" t="s">
        <v>243</v>
      </c>
      <c r="C1426" s="8" t="s">
        <v>359</v>
      </c>
      <c r="D1426" s="9">
        <v>6.43</v>
      </c>
      <c r="E1426" s="9">
        <v>6.77</v>
      </c>
      <c r="F1426" s="8" t="s">
        <v>329</v>
      </c>
      <c r="G1426" s="11">
        <v>0</v>
      </c>
      <c r="H1426" s="11">
        <v>0</v>
      </c>
      <c r="I1426" s="11">
        <v>38</v>
      </c>
      <c r="J1426" s="11">
        <v>0</v>
      </c>
      <c r="K1426" s="11">
        <v>0</v>
      </c>
      <c r="L1426" s="11">
        <f t="shared" si="57"/>
        <v>38</v>
      </c>
      <c r="M1426" s="8" t="s">
        <v>343</v>
      </c>
      <c r="N1426" s="8">
        <v>38</v>
      </c>
      <c r="O1426" s="1" t="s">
        <v>1647</v>
      </c>
      <c r="P1426" s="99">
        <v>102626</v>
      </c>
      <c r="R1426" s="104" t="s">
        <v>1608</v>
      </c>
    </row>
    <row r="1427" spans="1:18" x14ac:dyDescent="0.2">
      <c r="A1427" s="8" t="str">
        <f t="shared" si="56"/>
        <v>SWAYSR00095**C</v>
      </c>
      <c r="B1427" s="8" t="s">
        <v>243</v>
      </c>
      <c r="C1427" s="8" t="s">
        <v>359</v>
      </c>
      <c r="D1427" s="9">
        <v>6.77</v>
      </c>
      <c r="E1427" s="9">
        <v>8.58</v>
      </c>
      <c r="F1427" s="8" t="s">
        <v>322</v>
      </c>
      <c r="G1427" s="11">
        <v>0</v>
      </c>
      <c r="H1427" s="11">
        <v>0</v>
      </c>
      <c r="I1427" s="11">
        <v>117</v>
      </c>
      <c r="J1427" s="11">
        <v>0</v>
      </c>
      <c r="K1427" s="11">
        <v>0</v>
      </c>
      <c r="L1427" s="11">
        <f t="shared" si="57"/>
        <v>117</v>
      </c>
      <c r="M1427" s="8" t="s">
        <v>323</v>
      </c>
      <c r="N1427" s="8">
        <v>117</v>
      </c>
      <c r="O1427" s="1" t="s">
        <v>1647</v>
      </c>
      <c r="P1427" s="99">
        <v>102626</v>
      </c>
      <c r="R1427" s="104" t="s">
        <v>1608</v>
      </c>
    </row>
    <row r="1428" spans="1:18" x14ac:dyDescent="0.2">
      <c r="A1428" s="8" t="str">
        <f t="shared" si="56"/>
        <v>SWAYSR00095**C</v>
      </c>
      <c r="B1428" s="8" t="s">
        <v>243</v>
      </c>
      <c r="C1428" s="8" t="s">
        <v>359</v>
      </c>
      <c r="D1428" s="9">
        <v>8.58</v>
      </c>
      <c r="E1428" s="9">
        <v>8.74</v>
      </c>
      <c r="F1428" s="8" t="s">
        <v>334</v>
      </c>
      <c r="G1428" s="11">
        <v>16</v>
      </c>
      <c r="H1428" s="11">
        <v>0</v>
      </c>
      <c r="I1428" s="11">
        <v>11</v>
      </c>
      <c r="J1428" s="11">
        <v>0</v>
      </c>
      <c r="K1428" s="11">
        <v>0</v>
      </c>
      <c r="L1428" s="11">
        <f t="shared" si="57"/>
        <v>27</v>
      </c>
      <c r="M1428" s="8" t="s">
        <v>264</v>
      </c>
      <c r="N1428" s="8">
        <v>27</v>
      </c>
      <c r="O1428" s="1" t="s">
        <v>1647</v>
      </c>
      <c r="P1428" s="99">
        <v>102626</v>
      </c>
      <c r="R1428" s="104" t="s">
        <v>1608</v>
      </c>
    </row>
    <row r="1429" spans="1:18" hidden="1" x14ac:dyDescent="0.2">
      <c r="A1429" s="8" t="str">
        <f t="shared" si="56"/>
        <v>SWAYSR00226**C</v>
      </c>
      <c r="B1429" s="8" t="s">
        <v>243</v>
      </c>
      <c r="C1429" s="8" t="s">
        <v>265</v>
      </c>
      <c r="D1429" s="9">
        <v>0.9</v>
      </c>
      <c r="E1429" s="9">
        <v>9.24</v>
      </c>
      <c r="F1429" s="8" t="s">
        <v>322</v>
      </c>
      <c r="G1429" s="11">
        <v>0</v>
      </c>
      <c r="H1429" s="11">
        <v>0</v>
      </c>
      <c r="I1429" s="11">
        <v>479</v>
      </c>
      <c r="J1429" s="11">
        <v>4</v>
      </c>
      <c r="K1429" s="11">
        <v>0</v>
      </c>
      <c r="L1429" s="11">
        <f t="shared" si="57"/>
        <v>483</v>
      </c>
      <c r="M1429" s="8" t="s">
        <v>728</v>
      </c>
      <c r="N1429" s="8">
        <v>483</v>
      </c>
      <c r="O1429" s="1" t="s">
        <v>1660</v>
      </c>
      <c r="P1429" s="3">
        <v>105561</v>
      </c>
    </row>
    <row r="1430" spans="1:18" hidden="1" x14ac:dyDescent="0.2">
      <c r="A1430" s="8" t="str">
        <f t="shared" si="56"/>
        <v>SWAYSR00241**C</v>
      </c>
      <c r="B1430" s="8" t="s">
        <v>243</v>
      </c>
      <c r="C1430" s="8" t="s">
        <v>266</v>
      </c>
      <c r="D1430" s="9">
        <v>0</v>
      </c>
      <c r="E1430" s="9">
        <v>2.2400000000000002</v>
      </c>
      <c r="F1430" s="8" t="s">
        <v>322</v>
      </c>
      <c r="G1430" s="11">
        <v>0</v>
      </c>
      <c r="H1430" s="11">
        <v>0</v>
      </c>
      <c r="I1430" s="11">
        <v>140</v>
      </c>
      <c r="J1430" s="11">
        <v>0</v>
      </c>
      <c r="K1430" s="11">
        <v>0</v>
      </c>
      <c r="L1430" s="11">
        <f t="shared" si="57"/>
        <v>140</v>
      </c>
      <c r="M1430" s="8" t="s">
        <v>323</v>
      </c>
      <c r="N1430" s="8">
        <v>140</v>
      </c>
      <c r="O1430" s="1" t="s">
        <v>1674</v>
      </c>
      <c r="P1430" s="99">
        <v>108032</v>
      </c>
    </row>
    <row r="1431" spans="1:18" hidden="1" x14ac:dyDescent="0.2">
      <c r="A1431" s="8" t="str">
        <f t="shared" si="56"/>
        <v>SWAYSR00241**C</v>
      </c>
      <c r="B1431" s="8" t="s">
        <v>243</v>
      </c>
      <c r="C1431" s="8" t="s">
        <v>266</v>
      </c>
      <c r="D1431" s="9">
        <v>2.2400000000000002</v>
      </c>
      <c r="E1431" s="9">
        <v>2.4700000000000002</v>
      </c>
      <c r="F1431" s="8" t="s">
        <v>327</v>
      </c>
      <c r="G1431" s="11">
        <v>0</v>
      </c>
      <c r="H1431" s="11">
        <v>0</v>
      </c>
      <c r="I1431" s="11">
        <v>28</v>
      </c>
      <c r="J1431" s="11">
        <v>0</v>
      </c>
      <c r="K1431" s="11">
        <v>0</v>
      </c>
      <c r="L1431" s="11">
        <f t="shared" si="57"/>
        <v>28</v>
      </c>
      <c r="M1431" s="8" t="s">
        <v>347</v>
      </c>
      <c r="N1431" s="8">
        <v>28</v>
      </c>
      <c r="O1431" s="1" t="s">
        <v>1674</v>
      </c>
      <c r="P1431" s="99">
        <v>108032</v>
      </c>
    </row>
    <row r="1432" spans="1:18" hidden="1" x14ac:dyDescent="0.2">
      <c r="A1432" s="8" t="str">
        <f t="shared" si="56"/>
        <v>SWAYSR00241**C</v>
      </c>
      <c r="B1432" s="8" t="s">
        <v>243</v>
      </c>
      <c r="C1432" s="8" t="s">
        <v>266</v>
      </c>
      <c r="D1432" s="9">
        <v>2.4700000000000002</v>
      </c>
      <c r="E1432" s="9">
        <v>2.5499999999999998</v>
      </c>
      <c r="F1432" s="8" t="s">
        <v>322</v>
      </c>
      <c r="G1432" s="11">
        <v>0</v>
      </c>
      <c r="H1432" s="11">
        <v>0</v>
      </c>
      <c r="I1432" s="11">
        <v>3</v>
      </c>
      <c r="J1432" s="11">
        <v>0</v>
      </c>
      <c r="K1432" s="11">
        <v>0</v>
      </c>
      <c r="L1432" s="11">
        <f t="shared" si="57"/>
        <v>3</v>
      </c>
      <c r="M1432" s="8" t="s">
        <v>323</v>
      </c>
      <c r="N1432" s="8">
        <v>3</v>
      </c>
      <c r="O1432" s="1" t="s">
        <v>1674</v>
      </c>
      <c r="P1432" s="99">
        <v>108032</v>
      </c>
    </row>
    <row r="1433" spans="1:18" hidden="1" x14ac:dyDescent="0.2">
      <c r="A1433" s="8" t="str">
        <f t="shared" si="56"/>
        <v>SWAYSR00241**C</v>
      </c>
      <c r="B1433" s="8" t="s">
        <v>243</v>
      </c>
      <c r="C1433" s="8" t="s">
        <v>266</v>
      </c>
      <c r="D1433" s="9">
        <v>3.07</v>
      </c>
      <c r="E1433" s="9">
        <v>3.21</v>
      </c>
      <c r="F1433" s="8" t="s">
        <v>327</v>
      </c>
      <c r="G1433" s="11">
        <v>0</v>
      </c>
      <c r="H1433" s="11">
        <v>0</v>
      </c>
      <c r="I1433" s="11">
        <v>21</v>
      </c>
      <c r="J1433" s="11">
        <v>0</v>
      </c>
      <c r="K1433" s="11">
        <v>0</v>
      </c>
      <c r="L1433" s="11">
        <f t="shared" si="57"/>
        <v>21</v>
      </c>
      <c r="M1433" s="8" t="s">
        <v>673</v>
      </c>
      <c r="N1433" s="8">
        <v>21</v>
      </c>
      <c r="O1433" s="1" t="s">
        <v>1674</v>
      </c>
      <c r="P1433" s="99">
        <v>108032</v>
      </c>
    </row>
    <row r="1434" spans="1:18" hidden="1" x14ac:dyDescent="0.2">
      <c r="A1434" s="8" t="str">
        <f t="shared" si="56"/>
        <v>SWAYSR00241**C</v>
      </c>
      <c r="B1434" s="8" t="s">
        <v>243</v>
      </c>
      <c r="C1434" s="8" t="s">
        <v>266</v>
      </c>
      <c r="D1434" s="9">
        <v>3.21</v>
      </c>
      <c r="E1434" s="9">
        <v>3.69</v>
      </c>
      <c r="F1434" s="8" t="s">
        <v>322</v>
      </c>
      <c r="G1434" s="11">
        <v>0</v>
      </c>
      <c r="H1434" s="11">
        <v>0</v>
      </c>
      <c r="I1434" s="11">
        <v>31</v>
      </c>
      <c r="J1434" s="11">
        <v>0</v>
      </c>
      <c r="K1434" s="11">
        <v>0</v>
      </c>
      <c r="L1434" s="11">
        <f t="shared" si="57"/>
        <v>31</v>
      </c>
      <c r="M1434" s="8" t="s">
        <v>323</v>
      </c>
      <c r="N1434" s="8">
        <v>31</v>
      </c>
      <c r="O1434" s="1" t="s">
        <v>1674</v>
      </c>
      <c r="P1434" s="99">
        <v>108032</v>
      </c>
    </row>
    <row r="1435" spans="1:18" hidden="1" x14ac:dyDescent="0.2">
      <c r="A1435" s="8" t="str">
        <f t="shared" si="56"/>
        <v>SWAYSR00241**C</v>
      </c>
      <c r="B1435" s="8" t="s">
        <v>243</v>
      </c>
      <c r="C1435" s="8" t="s">
        <v>266</v>
      </c>
      <c r="D1435" s="9">
        <v>3.69</v>
      </c>
      <c r="E1435" s="9">
        <v>3.92</v>
      </c>
      <c r="F1435" s="8" t="s">
        <v>327</v>
      </c>
      <c r="G1435" s="11">
        <v>0</v>
      </c>
      <c r="H1435" s="11">
        <v>0</v>
      </c>
      <c r="I1435" s="11">
        <v>35</v>
      </c>
      <c r="J1435" s="11">
        <v>0</v>
      </c>
      <c r="K1435" s="11">
        <v>0</v>
      </c>
      <c r="L1435" s="11">
        <f t="shared" si="57"/>
        <v>35</v>
      </c>
      <c r="M1435" s="8" t="s">
        <v>347</v>
      </c>
      <c r="N1435" s="8">
        <v>35</v>
      </c>
      <c r="O1435" s="1" t="s">
        <v>1674</v>
      </c>
      <c r="P1435" s="99">
        <v>108032</v>
      </c>
    </row>
    <row r="1436" spans="1:18" hidden="1" x14ac:dyDescent="0.2">
      <c r="A1436" s="8" t="str">
        <f t="shared" si="56"/>
        <v>SWAYSR00241**C</v>
      </c>
      <c r="B1436" s="8" t="s">
        <v>243</v>
      </c>
      <c r="C1436" s="8" t="s">
        <v>266</v>
      </c>
      <c r="D1436" s="9">
        <v>3.92</v>
      </c>
      <c r="E1436" s="9">
        <v>4.7</v>
      </c>
      <c r="F1436" s="8" t="s">
        <v>322</v>
      </c>
      <c r="G1436" s="11">
        <v>0</v>
      </c>
      <c r="H1436" s="11">
        <v>0</v>
      </c>
      <c r="I1436" s="11">
        <v>51</v>
      </c>
      <c r="J1436" s="11">
        <v>0</v>
      </c>
      <c r="K1436" s="11">
        <v>0</v>
      </c>
      <c r="L1436" s="11">
        <f t="shared" si="57"/>
        <v>51</v>
      </c>
      <c r="M1436" s="8" t="s">
        <v>323</v>
      </c>
      <c r="N1436" s="8">
        <v>51</v>
      </c>
      <c r="O1436" s="1" t="s">
        <v>1674</v>
      </c>
      <c r="P1436" s="99">
        <v>108032</v>
      </c>
    </row>
    <row r="1437" spans="1:18" hidden="1" x14ac:dyDescent="0.2">
      <c r="A1437" s="8" t="str">
        <f t="shared" si="56"/>
        <v>SWAYSR00241**C</v>
      </c>
      <c r="B1437" s="8" t="s">
        <v>243</v>
      </c>
      <c r="C1437" s="8" t="s">
        <v>266</v>
      </c>
      <c r="D1437" s="9">
        <v>4.7</v>
      </c>
      <c r="E1437" s="9">
        <v>4.93</v>
      </c>
      <c r="F1437" s="8" t="s">
        <v>327</v>
      </c>
      <c r="G1437" s="11">
        <v>0</v>
      </c>
      <c r="H1437" s="11">
        <v>0</v>
      </c>
      <c r="I1437" s="11">
        <v>34</v>
      </c>
      <c r="J1437" s="11">
        <v>0</v>
      </c>
      <c r="K1437" s="11">
        <v>0</v>
      </c>
      <c r="L1437" s="11">
        <f t="shared" si="57"/>
        <v>34</v>
      </c>
      <c r="M1437" s="8" t="s">
        <v>347</v>
      </c>
      <c r="N1437" s="8">
        <v>34</v>
      </c>
      <c r="O1437" s="1" t="s">
        <v>1674</v>
      </c>
      <c r="P1437" s="99">
        <v>108032</v>
      </c>
    </row>
    <row r="1438" spans="1:18" hidden="1" x14ac:dyDescent="0.2">
      <c r="A1438" s="8" t="str">
        <f t="shared" si="56"/>
        <v>SWAYSR00241**C</v>
      </c>
      <c r="B1438" s="8" t="s">
        <v>243</v>
      </c>
      <c r="C1438" s="8" t="s">
        <v>266</v>
      </c>
      <c r="D1438" s="9">
        <v>4.93</v>
      </c>
      <c r="E1438" s="9">
        <v>5.29</v>
      </c>
      <c r="F1438" s="8" t="s">
        <v>322</v>
      </c>
      <c r="G1438" s="11">
        <v>0</v>
      </c>
      <c r="H1438" s="11">
        <v>0</v>
      </c>
      <c r="I1438" s="11">
        <v>24</v>
      </c>
      <c r="J1438" s="11">
        <v>0</v>
      </c>
      <c r="K1438" s="11">
        <v>0</v>
      </c>
      <c r="L1438" s="11">
        <f t="shared" si="57"/>
        <v>24</v>
      </c>
      <c r="M1438" s="8" t="s">
        <v>323</v>
      </c>
      <c r="N1438" s="8">
        <v>24</v>
      </c>
      <c r="O1438" s="1" t="s">
        <v>1674</v>
      </c>
      <c r="P1438" s="99">
        <v>108032</v>
      </c>
    </row>
    <row r="1439" spans="1:18" hidden="1" x14ac:dyDescent="0.2">
      <c r="A1439" s="8" t="str">
        <f t="shared" si="56"/>
        <v>SWAYSR00241**C</v>
      </c>
      <c r="B1439" s="8" t="s">
        <v>243</v>
      </c>
      <c r="C1439" s="8" t="s">
        <v>266</v>
      </c>
      <c r="D1439" s="9">
        <v>5.29</v>
      </c>
      <c r="E1439" s="9">
        <v>5.5</v>
      </c>
      <c r="F1439" s="8" t="s">
        <v>327</v>
      </c>
      <c r="G1439" s="11">
        <v>0</v>
      </c>
      <c r="H1439" s="11">
        <v>0</v>
      </c>
      <c r="I1439" s="11">
        <v>30</v>
      </c>
      <c r="J1439" s="11">
        <v>0</v>
      </c>
      <c r="K1439" s="11">
        <v>0</v>
      </c>
      <c r="L1439" s="11">
        <f t="shared" si="57"/>
        <v>30</v>
      </c>
      <c r="M1439" s="8" t="s">
        <v>347</v>
      </c>
      <c r="N1439" s="8">
        <v>30</v>
      </c>
      <c r="O1439" s="1" t="s">
        <v>1674</v>
      </c>
      <c r="P1439" s="99">
        <v>108032</v>
      </c>
    </row>
    <row r="1440" spans="1:18" hidden="1" x14ac:dyDescent="0.2">
      <c r="A1440" s="8" t="str">
        <f t="shared" si="56"/>
        <v>SWAYSR00241**C</v>
      </c>
      <c r="B1440" s="8" t="s">
        <v>243</v>
      </c>
      <c r="C1440" s="8" t="s">
        <v>266</v>
      </c>
      <c r="D1440" s="9">
        <v>5.5</v>
      </c>
      <c r="E1440" s="9">
        <v>7.13</v>
      </c>
      <c r="F1440" s="8" t="s">
        <v>322</v>
      </c>
      <c r="G1440" s="11">
        <v>0</v>
      </c>
      <c r="H1440" s="11">
        <v>0</v>
      </c>
      <c r="I1440" s="11">
        <v>113</v>
      </c>
      <c r="J1440" s="11">
        <v>0</v>
      </c>
      <c r="K1440" s="11">
        <v>0</v>
      </c>
      <c r="L1440" s="11">
        <f t="shared" si="57"/>
        <v>113</v>
      </c>
      <c r="M1440" s="8" t="s">
        <v>323</v>
      </c>
      <c r="N1440" s="8">
        <v>113</v>
      </c>
      <c r="O1440" s="1" t="s">
        <v>1674</v>
      </c>
      <c r="P1440" s="99">
        <v>108032</v>
      </c>
    </row>
    <row r="1441" spans="1:19" hidden="1" x14ac:dyDescent="0.2">
      <c r="A1441" s="8" t="str">
        <f t="shared" si="56"/>
        <v>SWAYSR00301**C</v>
      </c>
      <c r="B1441" s="8" t="s">
        <v>243</v>
      </c>
      <c r="C1441" s="8" t="s">
        <v>59</v>
      </c>
      <c r="D1441" s="9">
        <v>0</v>
      </c>
      <c r="E1441" s="9">
        <v>0.2</v>
      </c>
      <c r="F1441" s="8" t="s">
        <v>334</v>
      </c>
      <c r="G1441" s="11">
        <v>16</v>
      </c>
      <c r="H1441" s="11">
        <v>0</v>
      </c>
      <c r="I1441" s="11">
        <v>11</v>
      </c>
      <c r="J1441" s="11">
        <v>0</v>
      </c>
      <c r="K1441" s="11">
        <v>0</v>
      </c>
      <c r="L1441" s="11">
        <f t="shared" si="57"/>
        <v>27</v>
      </c>
      <c r="M1441" s="8" t="s">
        <v>267</v>
      </c>
      <c r="N1441" s="8">
        <v>27</v>
      </c>
      <c r="O1441" s="1" t="s">
        <v>1674</v>
      </c>
      <c r="P1441" s="99">
        <v>108032</v>
      </c>
    </row>
    <row r="1442" spans="1:19" hidden="1" x14ac:dyDescent="0.2">
      <c r="A1442" s="8" t="str">
        <f t="shared" si="56"/>
        <v>SWAYSR00301**C</v>
      </c>
      <c r="B1442" s="8" t="s">
        <v>243</v>
      </c>
      <c r="C1442" s="8" t="s">
        <v>59</v>
      </c>
      <c r="D1442" s="9">
        <v>0.2</v>
      </c>
      <c r="E1442" s="9">
        <v>3.84</v>
      </c>
      <c r="F1442" s="8" t="s">
        <v>322</v>
      </c>
      <c r="G1442" s="8"/>
      <c r="H1442" s="8"/>
      <c r="I1442" s="8">
        <v>240</v>
      </c>
      <c r="J1442" s="8"/>
      <c r="K1442" s="8"/>
      <c r="L1442" s="11">
        <f t="shared" si="57"/>
        <v>240</v>
      </c>
      <c r="M1442" s="8" t="s">
        <v>323</v>
      </c>
      <c r="N1442" s="3">
        <v>240</v>
      </c>
      <c r="O1442" s="1" t="s">
        <v>1674</v>
      </c>
      <c r="P1442" s="99">
        <v>108032</v>
      </c>
    </row>
    <row r="1443" spans="1:19" hidden="1" x14ac:dyDescent="0.2">
      <c r="A1443" s="8" t="str">
        <f t="shared" si="56"/>
        <v>SWAYSR00301**C</v>
      </c>
      <c r="B1443" s="8" t="s">
        <v>243</v>
      </c>
      <c r="C1443" s="8" t="s">
        <v>59</v>
      </c>
      <c r="D1443" s="9">
        <v>3.84</v>
      </c>
      <c r="E1443" s="9">
        <v>5.57</v>
      </c>
      <c r="F1443" s="8" t="s">
        <v>322</v>
      </c>
      <c r="G1443" s="11">
        <v>0</v>
      </c>
      <c r="H1443" s="11">
        <v>0</v>
      </c>
      <c r="I1443" s="11">
        <v>114</v>
      </c>
      <c r="J1443" s="11">
        <v>0</v>
      </c>
      <c r="K1443" s="11">
        <v>0</v>
      </c>
      <c r="L1443" s="11">
        <f t="shared" si="57"/>
        <v>114</v>
      </c>
      <c r="M1443" s="8" t="s">
        <v>323</v>
      </c>
      <c r="N1443" s="8">
        <v>114</v>
      </c>
      <c r="O1443" s="1" t="s">
        <v>1674</v>
      </c>
      <c r="P1443" s="99">
        <v>108032</v>
      </c>
    </row>
    <row r="1444" spans="1:19" hidden="1" x14ac:dyDescent="0.2">
      <c r="A1444" s="8" t="str">
        <f t="shared" si="56"/>
        <v>SWAYSR00301**C</v>
      </c>
      <c r="B1444" s="8" t="s">
        <v>243</v>
      </c>
      <c r="C1444" s="8" t="s">
        <v>59</v>
      </c>
      <c r="D1444" s="9">
        <v>7.01</v>
      </c>
      <c r="E1444" s="9">
        <v>7.79</v>
      </c>
      <c r="F1444" s="8" t="s">
        <v>322</v>
      </c>
      <c r="G1444" s="11">
        <v>0</v>
      </c>
      <c r="H1444" s="11">
        <v>0</v>
      </c>
      <c r="I1444" s="11">
        <v>52</v>
      </c>
      <c r="J1444" s="11">
        <v>0</v>
      </c>
      <c r="K1444" s="11">
        <v>0</v>
      </c>
      <c r="L1444" s="11">
        <f t="shared" si="57"/>
        <v>52</v>
      </c>
      <c r="M1444" s="8" t="s">
        <v>323</v>
      </c>
      <c r="N1444" s="8">
        <v>52</v>
      </c>
      <c r="O1444" s="1" t="s">
        <v>1674</v>
      </c>
      <c r="P1444" s="99">
        <v>108032</v>
      </c>
    </row>
    <row r="1445" spans="1:19" hidden="1" x14ac:dyDescent="0.2">
      <c r="A1445" s="8" t="str">
        <f t="shared" si="56"/>
        <v>SWAYSR00302**C</v>
      </c>
      <c r="B1445" s="8" t="s">
        <v>243</v>
      </c>
      <c r="C1445" s="8" t="s">
        <v>377</v>
      </c>
      <c r="D1445" s="9">
        <v>0</v>
      </c>
      <c r="E1445" s="9">
        <v>0.48</v>
      </c>
      <c r="F1445" s="8" t="s">
        <v>268</v>
      </c>
      <c r="G1445" s="11">
        <v>0</v>
      </c>
      <c r="H1445" s="11">
        <v>0</v>
      </c>
      <c r="I1445" s="11">
        <v>46</v>
      </c>
      <c r="J1445" s="11">
        <v>44</v>
      </c>
      <c r="K1445" s="11">
        <v>0</v>
      </c>
      <c r="L1445" s="11">
        <f t="shared" si="57"/>
        <v>90</v>
      </c>
      <c r="M1445" s="8" t="s">
        <v>269</v>
      </c>
      <c r="N1445" s="8">
        <v>90</v>
      </c>
      <c r="O1445" s="1" t="s">
        <v>1647</v>
      </c>
      <c r="P1445" s="99">
        <v>102626</v>
      </c>
      <c r="S1445" s="96" t="s">
        <v>1683</v>
      </c>
    </row>
    <row r="1446" spans="1:19" hidden="1" x14ac:dyDescent="0.2">
      <c r="A1446" s="8" t="str">
        <f t="shared" si="56"/>
        <v>SWAYSR00302**C</v>
      </c>
      <c r="B1446" s="8" t="s">
        <v>243</v>
      </c>
      <c r="C1446" s="8" t="s">
        <v>377</v>
      </c>
      <c r="D1446" s="9">
        <v>2.4900000000000002</v>
      </c>
      <c r="E1446" s="9">
        <v>3.8</v>
      </c>
      <c r="F1446" s="8" t="s">
        <v>322</v>
      </c>
      <c r="G1446" s="11">
        <v>0</v>
      </c>
      <c r="H1446" s="11">
        <v>0</v>
      </c>
      <c r="I1446" s="11">
        <v>87</v>
      </c>
      <c r="J1446" s="11">
        <v>0</v>
      </c>
      <c r="K1446" s="11">
        <v>0</v>
      </c>
      <c r="L1446" s="11">
        <f t="shared" si="57"/>
        <v>87</v>
      </c>
      <c r="M1446" s="8" t="s">
        <v>323</v>
      </c>
      <c r="N1446" s="8">
        <v>87</v>
      </c>
      <c r="O1446" s="1" t="s">
        <v>1674</v>
      </c>
      <c r="P1446" s="99">
        <v>108032</v>
      </c>
    </row>
    <row r="1447" spans="1:19" hidden="1" x14ac:dyDescent="0.2">
      <c r="A1447" s="8" t="str">
        <f t="shared" si="56"/>
        <v>SWAYSR00302**C</v>
      </c>
      <c r="B1447" s="8" t="s">
        <v>243</v>
      </c>
      <c r="C1447" s="8" t="s">
        <v>377</v>
      </c>
      <c r="D1447" s="9">
        <v>3.8</v>
      </c>
      <c r="E1447" s="9">
        <v>3.97</v>
      </c>
      <c r="F1447" s="8" t="s">
        <v>334</v>
      </c>
      <c r="G1447" s="11">
        <v>16</v>
      </c>
      <c r="H1447" s="11">
        <v>0</v>
      </c>
      <c r="I1447" s="11">
        <v>11</v>
      </c>
      <c r="J1447" s="11">
        <v>0</v>
      </c>
      <c r="K1447" s="11">
        <v>0</v>
      </c>
      <c r="L1447" s="11">
        <f t="shared" si="57"/>
        <v>27</v>
      </c>
      <c r="M1447" s="8" t="s">
        <v>270</v>
      </c>
      <c r="N1447" s="8">
        <v>27</v>
      </c>
      <c r="O1447" s="1" t="s">
        <v>1647</v>
      </c>
      <c r="P1447" s="99">
        <v>102626</v>
      </c>
      <c r="Q1447" s="96">
        <v>119435</v>
      </c>
      <c r="S1447" s="96" t="s">
        <v>1677</v>
      </c>
    </row>
    <row r="1448" spans="1:19" hidden="1" x14ac:dyDescent="0.2">
      <c r="A1448" s="8" t="str">
        <f t="shared" si="56"/>
        <v>SWAYSR00302**C</v>
      </c>
      <c r="B1448" s="8" t="s">
        <v>243</v>
      </c>
      <c r="C1448" s="8" t="s">
        <v>377</v>
      </c>
      <c r="D1448" s="9">
        <v>3.97</v>
      </c>
      <c r="E1448" s="9">
        <v>4.78</v>
      </c>
      <c r="F1448" s="8" t="s">
        <v>322</v>
      </c>
      <c r="G1448" s="11">
        <v>0</v>
      </c>
      <c r="H1448" s="11">
        <v>0</v>
      </c>
      <c r="I1448" s="11">
        <v>35</v>
      </c>
      <c r="J1448" s="11">
        <v>0</v>
      </c>
      <c r="K1448" s="11">
        <v>0</v>
      </c>
      <c r="L1448" s="11">
        <f t="shared" si="57"/>
        <v>35</v>
      </c>
      <c r="M1448" s="8" t="s">
        <v>323</v>
      </c>
      <c r="N1448" s="8">
        <v>35</v>
      </c>
      <c r="O1448" s="1" t="s">
        <v>1647</v>
      </c>
      <c r="P1448" s="99">
        <v>102626</v>
      </c>
      <c r="Q1448" s="96">
        <v>119435</v>
      </c>
      <c r="S1448" s="96" t="s">
        <v>1677</v>
      </c>
    </row>
    <row r="1449" spans="1:19" hidden="1" x14ac:dyDescent="0.2">
      <c r="A1449" s="8" t="str">
        <f t="shared" si="56"/>
        <v>SWAYSR00302**C</v>
      </c>
      <c r="B1449" s="8" t="s">
        <v>243</v>
      </c>
      <c r="C1449" s="8" t="s">
        <v>377</v>
      </c>
      <c r="D1449" s="9">
        <v>4.78</v>
      </c>
      <c r="E1449" s="9">
        <v>5.01</v>
      </c>
      <c r="F1449" s="8" t="s">
        <v>327</v>
      </c>
      <c r="G1449" s="11">
        <v>0</v>
      </c>
      <c r="H1449" s="11">
        <v>0</v>
      </c>
      <c r="I1449" s="11">
        <v>39</v>
      </c>
      <c r="J1449" s="11">
        <v>0</v>
      </c>
      <c r="K1449" s="11">
        <v>0</v>
      </c>
      <c r="L1449" s="11">
        <f t="shared" si="57"/>
        <v>39</v>
      </c>
      <c r="M1449" s="8" t="s">
        <v>347</v>
      </c>
      <c r="N1449" s="8">
        <v>39</v>
      </c>
      <c r="O1449" s="1" t="s">
        <v>1647</v>
      </c>
      <c r="P1449" s="99">
        <v>102626</v>
      </c>
      <c r="Q1449" s="96">
        <v>119435</v>
      </c>
      <c r="S1449" s="96" t="s">
        <v>1677</v>
      </c>
    </row>
    <row r="1450" spans="1:19" hidden="1" x14ac:dyDescent="0.2">
      <c r="A1450" s="8" t="str">
        <f t="shared" si="56"/>
        <v>SWAYSR00302**C</v>
      </c>
      <c r="B1450" s="8" t="s">
        <v>243</v>
      </c>
      <c r="C1450" s="8" t="s">
        <v>377</v>
      </c>
      <c r="D1450" s="9">
        <v>5.01</v>
      </c>
      <c r="E1450" s="9">
        <v>5.54</v>
      </c>
      <c r="F1450" s="8" t="s">
        <v>322</v>
      </c>
      <c r="G1450" s="11">
        <v>0</v>
      </c>
      <c r="H1450" s="11">
        <v>0</v>
      </c>
      <c r="I1450" s="11">
        <v>35</v>
      </c>
      <c r="J1450" s="11">
        <v>0</v>
      </c>
      <c r="K1450" s="11">
        <v>0</v>
      </c>
      <c r="L1450" s="11">
        <f t="shared" si="57"/>
        <v>35</v>
      </c>
      <c r="M1450" s="8" t="s">
        <v>323</v>
      </c>
      <c r="N1450" s="8">
        <v>35</v>
      </c>
      <c r="O1450" s="1" t="s">
        <v>1647</v>
      </c>
      <c r="P1450" s="99">
        <v>102626</v>
      </c>
      <c r="Q1450" s="96">
        <v>119435</v>
      </c>
      <c r="S1450" s="96" t="s">
        <v>1677</v>
      </c>
    </row>
    <row r="1451" spans="1:19" hidden="1" x14ac:dyDescent="0.2">
      <c r="A1451" s="8" t="str">
        <f t="shared" si="56"/>
        <v>SWAYSR00302**C</v>
      </c>
      <c r="B1451" s="8" t="s">
        <v>243</v>
      </c>
      <c r="C1451" s="8" t="s">
        <v>377</v>
      </c>
      <c r="D1451" s="9">
        <v>5.54</v>
      </c>
      <c r="E1451" s="9">
        <v>5.99</v>
      </c>
      <c r="F1451" s="8" t="s">
        <v>327</v>
      </c>
      <c r="G1451" s="11">
        <v>0</v>
      </c>
      <c r="H1451" s="11">
        <v>0</v>
      </c>
      <c r="I1451" s="11">
        <v>84</v>
      </c>
      <c r="J1451" s="11">
        <v>0</v>
      </c>
      <c r="K1451" s="11">
        <v>0</v>
      </c>
      <c r="L1451" s="11">
        <f t="shared" si="57"/>
        <v>84</v>
      </c>
      <c r="M1451" s="8" t="s">
        <v>393</v>
      </c>
      <c r="N1451" s="8">
        <v>84</v>
      </c>
      <c r="O1451" s="1" t="s">
        <v>1647</v>
      </c>
      <c r="P1451" s="99">
        <v>102626</v>
      </c>
      <c r="Q1451" s="96">
        <v>119435</v>
      </c>
      <c r="S1451" s="96" t="s">
        <v>1677</v>
      </c>
    </row>
    <row r="1452" spans="1:19" hidden="1" x14ac:dyDescent="0.2">
      <c r="A1452" s="8" t="str">
        <f t="shared" si="56"/>
        <v>SWAYSR00302**C</v>
      </c>
      <c r="B1452" s="8" t="s">
        <v>243</v>
      </c>
      <c r="C1452" s="8" t="s">
        <v>377</v>
      </c>
      <c r="D1452" s="9">
        <v>5.99</v>
      </c>
      <c r="E1452" s="9">
        <v>6.03</v>
      </c>
      <c r="F1452" s="8" t="s">
        <v>322</v>
      </c>
      <c r="G1452" s="11">
        <v>0</v>
      </c>
      <c r="H1452" s="11">
        <v>0</v>
      </c>
      <c r="I1452" s="11">
        <v>5</v>
      </c>
      <c r="J1452" s="11">
        <v>0</v>
      </c>
      <c r="K1452" s="11">
        <v>0</v>
      </c>
      <c r="L1452" s="11">
        <f t="shared" si="57"/>
        <v>5</v>
      </c>
      <c r="M1452" s="8" t="s">
        <v>323</v>
      </c>
      <c r="N1452" s="8">
        <v>5</v>
      </c>
      <c r="O1452" s="1" t="s">
        <v>1647</v>
      </c>
      <c r="P1452" s="99">
        <v>102626</v>
      </c>
      <c r="Q1452" s="96">
        <v>119435</v>
      </c>
      <c r="S1452" s="96" t="s">
        <v>1677</v>
      </c>
    </row>
    <row r="1453" spans="1:19" hidden="1" x14ac:dyDescent="0.2">
      <c r="A1453" s="8" t="str">
        <f t="shared" si="56"/>
        <v>SWAYSR00302**C</v>
      </c>
      <c r="B1453" s="8" t="s">
        <v>243</v>
      </c>
      <c r="C1453" s="8" t="s">
        <v>377</v>
      </c>
      <c r="D1453" s="9">
        <v>6.03</v>
      </c>
      <c r="E1453" s="9">
        <v>6.42</v>
      </c>
      <c r="F1453" s="8" t="s">
        <v>358</v>
      </c>
      <c r="G1453" s="11">
        <v>0</v>
      </c>
      <c r="H1453" s="11">
        <v>0</v>
      </c>
      <c r="I1453" s="11">
        <v>32</v>
      </c>
      <c r="J1453" s="11">
        <v>0</v>
      </c>
      <c r="K1453" s="11">
        <v>0</v>
      </c>
      <c r="L1453" s="11">
        <f t="shared" si="57"/>
        <v>32</v>
      </c>
      <c r="M1453" s="8" t="s">
        <v>271</v>
      </c>
      <c r="N1453" s="8">
        <v>32</v>
      </c>
      <c r="O1453" s="1" t="s">
        <v>1647</v>
      </c>
      <c r="P1453" s="99">
        <v>102626</v>
      </c>
      <c r="Q1453" s="96">
        <v>119435</v>
      </c>
      <c r="S1453" s="96" t="s">
        <v>1677</v>
      </c>
    </row>
    <row r="1454" spans="1:19" hidden="1" x14ac:dyDescent="0.2">
      <c r="A1454" s="8" t="str">
        <f t="shared" si="56"/>
        <v>SWAYSR00302**C</v>
      </c>
      <c r="B1454" s="8" t="s">
        <v>243</v>
      </c>
      <c r="C1454" s="8" t="s">
        <v>377</v>
      </c>
      <c r="D1454" s="9">
        <v>6.42</v>
      </c>
      <c r="E1454" s="9">
        <v>6.96</v>
      </c>
      <c r="F1454" s="8" t="s">
        <v>322</v>
      </c>
      <c r="G1454" s="11">
        <v>0</v>
      </c>
      <c r="H1454" s="11">
        <v>0</v>
      </c>
      <c r="I1454" s="11">
        <v>38</v>
      </c>
      <c r="J1454" s="11">
        <v>0</v>
      </c>
      <c r="K1454" s="11">
        <v>0</v>
      </c>
      <c r="L1454" s="11">
        <f t="shared" si="57"/>
        <v>38</v>
      </c>
      <c r="M1454" s="8" t="s">
        <v>323</v>
      </c>
      <c r="N1454" s="8">
        <v>38</v>
      </c>
      <c r="O1454" s="1" t="s">
        <v>1647</v>
      </c>
      <c r="P1454" s="99">
        <v>102626</v>
      </c>
      <c r="Q1454" s="96">
        <v>119435</v>
      </c>
      <c r="S1454" s="96" t="s">
        <v>1677</v>
      </c>
    </row>
    <row r="1455" spans="1:19" hidden="1" x14ac:dyDescent="0.2">
      <c r="A1455" s="8" t="str">
        <f t="shared" si="56"/>
        <v>SWAYSR00302**C</v>
      </c>
      <c r="B1455" s="8" t="s">
        <v>243</v>
      </c>
      <c r="C1455" s="8" t="s">
        <v>377</v>
      </c>
      <c r="D1455" s="9">
        <v>6.96</v>
      </c>
      <c r="E1455" s="9">
        <v>7.47</v>
      </c>
      <c r="F1455" s="8" t="s">
        <v>327</v>
      </c>
      <c r="G1455" s="11">
        <v>0</v>
      </c>
      <c r="H1455" s="11">
        <v>0</v>
      </c>
      <c r="I1455" s="11">
        <v>109</v>
      </c>
      <c r="J1455" s="11">
        <v>0</v>
      </c>
      <c r="K1455" s="11">
        <v>0</v>
      </c>
      <c r="L1455" s="11">
        <f t="shared" si="57"/>
        <v>109</v>
      </c>
      <c r="M1455" s="8" t="s">
        <v>272</v>
      </c>
      <c r="N1455" s="8">
        <v>109</v>
      </c>
      <c r="O1455" s="1" t="s">
        <v>1647</v>
      </c>
      <c r="P1455" s="99">
        <v>102626</v>
      </c>
      <c r="Q1455" s="96">
        <v>119435</v>
      </c>
      <c r="S1455" s="96" t="s">
        <v>1677</v>
      </c>
    </row>
    <row r="1456" spans="1:19" hidden="1" x14ac:dyDescent="0.2">
      <c r="A1456" s="8" t="str">
        <f t="shared" si="56"/>
        <v>SWAYSR00302**C</v>
      </c>
      <c r="B1456" s="8" t="s">
        <v>243</v>
      </c>
      <c r="C1456" s="8" t="s">
        <v>377</v>
      </c>
      <c r="D1456" s="9">
        <v>7.47</v>
      </c>
      <c r="E1456" s="9">
        <v>12.73</v>
      </c>
      <c r="F1456" s="8" t="s">
        <v>322</v>
      </c>
      <c r="G1456" s="11">
        <v>0</v>
      </c>
      <c r="H1456" s="11">
        <v>0</v>
      </c>
      <c r="I1456" s="11">
        <v>349</v>
      </c>
      <c r="J1456" s="11">
        <v>0</v>
      </c>
      <c r="K1456" s="11">
        <v>0</v>
      </c>
      <c r="L1456" s="11">
        <f t="shared" si="57"/>
        <v>349</v>
      </c>
      <c r="M1456" s="8" t="s">
        <v>323</v>
      </c>
      <c r="N1456" s="8">
        <v>349</v>
      </c>
      <c r="O1456" s="1" t="s">
        <v>1647</v>
      </c>
      <c r="P1456" s="99">
        <v>102626</v>
      </c>
      <c r="Q1456" s="96">
        <v>119435</v>
      </c>
      <c r="S1456" s="96" t="s">
        <v>1677</v>
      </c>
    </row>
    <row r="1457" spans="1:19" hidden="1" x14ac:dyDescent="0.2">
      <c r="A1457" s="8" t="str">
        <f t="shared" si="56"/>
        <v>SWAYSR00302**C</v>
      </c>
      <c r="B1457" s="8" t="s">
        <v>243</v>
      </c>
      <c r="C1457" s="8" t="s">
        <v>377</v>
      </c>
      <c r="D1457" s="9">
        <v>12.73</v>
      </c>
      <c r="E1457" s="9">
        <v>13.07</v>
      </c>
      <c r="F1457" s="8" t="s">
        <v>324</v>
      </c>
      <c r="G1457" s="11">
        <v>0</v>
      </c>
      <c r="H1457" s="11">
        <v>0</v>
      </c>
      <c r="I1457" s="11">
        <v>22</v>
      </c>
      <c r="J1457" s="11">
        <v>0</v>
      </c>
      <c r="K1457" s="11">
        <v>0</v>
      </c>
      <c r="L1457" s="11">
        <f t="shared" si="57"/>
        <v>22</v>
      </c>
      <c r="M1457" s="8" t="s">
        <v>20</v>
      </c>
      <c r="N1457" s="8">
        <v>22</v>
      </c>
      <c r="O1457" s="1" t="s">
        <v>1647</v>
      </c>
      <c r="P1457" s="99">
        <v>102626</v>
      </c>
      <c r="Q1457" s="96">
        <v>119435</v>
      </c>
      <c r="S1457" s="96" t="s">
        <v>1677</v>
      </c>
    </row>
    <row r="1458" spans="1:19" hidden="1" x14ac:dyDescent="0.2">
      <c r="A1458" s="8" t="str">
        <f t="shared" si="56"/>
        <v>SWAYSR00302**C</v>
      </c>
      <c r="B1458" s="8" t="s">
        <v>243</v>
      </c>
      <c r="C1458" s="8" t="s">
        <v>377</v>
      </c>
      <c r="D1458" s="9">
        <v>13.07</v>
      </c>
      <c r="E1458" s="9">
        <v>13.92</v>
      </c>
      <c r="F1458" s="8" t="s">
        <v>322</v>
      </c>
      <c r="G1458" s="11">
        <v>0</v>
      </c>
      <c r="H1458" s="11">
        <v>0</v>
      </c>
      <c r="I1458" s="11">
        <v>56</v>
      </c>
      <c r="J1458" s="11">
        <v>0</v>
      </c>
      <c r="K1458" s="11">
        <v>0</v>
      </c>
      <c r="L1458" s="11">
        <f t="shared" si="57"/>
        <v>56</v>
      </c>
      <c r="M1458" s="8" t="s">
        <v>323</v>
      </c>
      <c r="N1458" s="8">
        <v>56</v>
      </c>
      <c r="O1458" s="1" t="s">
        <v>1647</v>
      </c>
      <c r="P1458" s="99">
        <v>102626</v>
      </c>
      <c r="Q1458" s="96">
        <v>119435</v>
      </c>
      <c r="S1458" s="96" t="s">
        <v>1677</v>
      </c>
    </row>
    <row r="1459" spans="1:19" hidden="1" x14ac:dyDescent="0.2">
      <c r="A1459" s="8" t="str">
        <f t="shared" si="56"/>
        <v>SWAYSR00539**C</v>
      </c>
      <c r="B1459" s="8" t="s">
        <v>243</v>
      </c>
      <c r="C1459" s="8" t="s">
        <v>273</v>
      </c>
      <c r="D1459" s="9">
        <v>0</v>
      </c>
      <c r="E1459" s="9">
        <v>0.51</v>
      </c>
      <c r="F1459" s="8" t="s">
        <v>355</v>
      </c>
      <c r="G1459" s="11">
        <v>16</v>
      </c>
      <c r="H1459" s="11">
        <v>0</v>
      </c>
      <c r="I1459" s="11">
        <v>58</v>
      </c>
      <c r="J1459" s="11">
        <v>0</v>
      </c>
      <c r="K1459" s="11">
        <v>0</v>
      </c>
      <c r="L1459" s="11">
        <f t="shared" si="57"/>
        <v>74</v>
      </c>
      <c r="M1459" s="8" t="s">
        <v>274</v>
      </c>
      <c r="N1459" s="8">
        <v>74</v>
      </c>
      <c r="O1459" s="1" t="s">
        <v>1660</v>
      </c>
      <c r="P1459" s="3">
        <v>105561</v>
      </c>
    </row>
    <row r="1460" spans="1:19" hidden="1" x14ac:dyDescent="0.2">
      <c r="A1460" s="8" t="str">
        <f t="shared" si="56"/>
        <v>SWAYSR00539**C</v>
      </c>
      <c r="B1460" s="8" t="s">
        <v>243</v>
      </c>
      <c r="C1460" s="8" t="s">
        <v>273</v>
      </c>
      <c r="D1460" s="9">
        <v>0.51</v>
      </c>
      <c r="E1460" s="9">
        <v>1</v>
      </c>
      <c r="F1460" s="8" t="s">
        <v>322</v>
      </c>
      <c r="G1460" s="11">
        <v>0</v>
      </c>
      <c r="H1460" s="11">
        <v>0</v>
      </c>
      <c r="I1460" s="11">
        <v>30</v>
      </c>
      <c r="J1460" s="11">
        <v>0</v>
      </c>
      <c r="K1460" s="11">
        <v>0</v>
      </c>
      <c r="L1460" s="11">
        <f t="shared" si="57"/>
        <v>30</v>
      </c>
      <c r="M1460" s="8" t="s">
        <v>323</v>
      </c>
      <c r="N1460" s="8">
        <v>30</v>
      </c>
      <c r="O1460" s="1" t="s">
        <v>1660</v>
      </c>
      <c r="P1460" s="3">
        <v>105561</v>
      </c>
    </row>
    <row r="1461" spans="1:19" hidden="1" x14ac:dyDescent="0.2">
      <c r="A1461" s="8" t="str">
        <f t="shared" si="56"/>
        <v>SWAYSR00539**C</v>
      </c>
      <c r="B1461" s="8" t="s">
        <v>243</v>
      </c>
      <c r="C1461" s="8" t="s">
        <v>273</v>
      </c>
      <c r="D1461" s="9">
        <v>1</v>
      </c>
      <c r="E1461" s="9">
        <v>1.26</v>
      </c>
      <c r="F1461" s="8" t="s">
        <v>329</v>
      </c>
      <c r="G1461" s="11">
        <v>0</v>
      </c>
      <c r="H1461" s="11">
        <v>0</v>
      </c>
      <c r="I1461" s="11">
        <v>37</v>
      </c>
      <c r="J1461" s="11">
        <v>0</v>
      </c>
      <c r="K1461" s="11">
        <v>0</v>
      </c>
      <c r="L1461" s="11">
        <f t="shared" si="57"/>
        <v>37</v>
      </c>
      <c r="M1461" s="8" t="s">
        <v>343</v>
      </c>
      <c r="N1461" s="8">
        <v>37</v>
      </c>
      <c r="O1461" s="1" t="s">
        <v>1660</v>
      </c>
      <c r="P1461" s="3">
        <v>105561</v>
      </c>
    </row>
    <row r="1462" spans="1:19" hidden="1" x14ac:dyDescent="0.2">
      <c r="A1462" s="8" t="str">
        <f t="shared" si="56"/>
        <v>SWAYSR00539**C</v>
      </c>
      <c r="B1462" s="8" t="s">
        <v>243</v>
      </c>
      <c r="C1462" s="8" t="s">
        <v>273</v>
      </c>
      <c r="D1462" s="9">
        <v>1.26</v>
      </c>
      <c r="E1462" s="9">
        <v>1.44</v>
      </c>
      <c r="F1462" s="8" t="s">
        <v>322</v>
      </c>
      <c r="G1462" s="11">
        <v>0</v>
      </c>
      <c r="H1462" s="11">
        <v>0</v>
      </c>
      <c r="I1462" s="11">
        <v>12</v>
      </c>
      <c r="J1462" s="11">
        <v>0</v>
      </c>
      <c r="K1462" s="11">
        <v>0</v>
      </c>
      <c r="L1462" s="11">
        <f t="shared" si="57"/>
        <v>12</v>
      </c>
      <c r="M1462" s="8" t="s">
        <v>323</v>
      </c>
      <c r="N1462" s="8">
        <v>12</v>
      </c>
      <c r="O1462" s="1" t="s">
        <v>1660</v>
      </c>
      <c r="P1462" s="3">
        <v>105561</v>
      </c>
    </row>
    <row r="1463" spans="1:19" hidden="1" x14ac:dyDescent="0.2">
      <c r="A1463" s="8" t="str">
        <f t="shared" si="56"/>
        <v>SWAYSR00539**C</v>
      </c>
      <c r="B1463" s="8" t="s">
        <v>243</v>
      </c>
      <c r="C1463" s="8" t="s">
        <v>273</v>
      </c>
      <c r="D1463" s="9">
        <v>1.44</v>
      </c>
      <c r="E1463" s="9">
        <v>1.72</v>
      </c>
      <c r="F1463" s="8" t="s">
        <v>327</v>
      </c>
      <c r="G1463" s="11">
        <v>0</v>
      </c>
      <c r="H1463" s="11">
        <v>0</v>
      </c>
      <c r="I1463" s="11">
        <v>49</v>
      </c>
      <c r="J1463" s="11">
        <v>0</v>
      </c>
      <c r="K1463" s="11">
        <v>0</v>
      </c>
      <c r="L1463" s="11">
        <f t="shared" si="57"/>
        <v>49</v>
      </c>
      <c r="M1463" s="8" t="s">
        <v>343</v>
      </c>
      <c r="N1463" s="8">
        <v>49</v>
      </c>
      <c r="O1463" s="1" t="s">
        <v>1660</v>
      </c>
      <c r="P1463" s="3">
        <v>105561</v>
      </c>
    </row>
    <row r="1464" spans="1:19" hidden="1" x14ac:dyDescent="0.2">
      <c r="A1464" s="8" t="str">
        <f t="shared" si="56"/>
        <v>SWAYSR00539**C</v>
      </c>
      <c r="B1464" s="8" t="s">
        <v>243</v>
      </c>
      <c r="C1464" s="8" t="s">
        <v>273</v>
      </c>
      <c r="D1464" s="9">
        <v>1.72</v>
      </c>
      <c r="E1464" s="9">
        <v>3.09</v>
      </c>
      <c r="F1464" s="8" t="s">
        <v>322</v>
      </c>
      <c r="G1464" s="11">
        <v>0</v>
      </c>
      <c r="H1464" s="11">
        <v>0</v>
      </c>
      <c r="I1464" s="11">
        <v>88</v>
      </c>
      <c r="J1464" s="11">
        <v>0</v>
      </c>
      <c r="K1464" s="11">
        <v>0</v>
      </c>
      <c r="L1464" s="11">
        <f t="shared" si="57"/>
        <v>88</v>
      </c>
      <c r="M1464" s="8" t="s">
        <v>323</v>
      </c>
      <c r="N1464" s="8">
        <v>88</v>
      </c>
      <c r="O1464" s="1" t="s">
        <v>1660</v>
      </c>
      <c r="P1464" s="3">
        <v>105561</v>
      </c>
    </row>
    <row r="1465" spans="1:19" hidden="1" x14ac:dyDescent="0.2">
      <c r="A1465" s="8" t="str">
        <f t="shared" si="56"/>
        <v>SWAYSR00539**C</v>
      </c>
      <c r="B1465" s="8" t="s">
        <v>243</v>
      </c>
      <c r="C1465" s="8" t="s">
        <v>273</v>
      </c>
      <c r="D1465" s="9">
        <v>3.09</v>
      </c>
      <c r="E1465" s="9">
        <v>3.34</v>
      </c>
      <c r="F1465" s="8" t="s">
        <v>329</v>
      </c>
      <c r="G1465" s="11">
        <v>0</v>
      </c>
      <c r="H1465" s="11">
        <v>0</v>
      </c>
      <c r="I1465" s="11">
        <v>33</v>
      </c>
      <c r="J1465" s="11">
        <v>0</v>
      </c>
      <c r="K1465" s="11">
        <v>0</v>
      </c>
      <c r="L1465" s="11">
        <f t="shared" si="57"/>
        <v>33</v>
      </c>
      <c r="M1465" s="8" t="s">
        <v>343</v>
      </c>
      <c r="N1465" s="8">
        <v>33</v>
      </c>
      <c r="O1465" s="1" t="s">
        <v>1660</v>
      </c>
      <c r="P1465" s="3">
        <v>105561</v>
      </c>
    </row>
    <row r="1466" spans="1:19" hidden="1" x14ac:dyDescent="0.2">
      <c r="A1466" s="8" t="str">
        <f t="shared" si="56"/>
        <v>SWAYSR00539**C</v>
      </c>
      <c r="B1466" s="8" t="s">
        <v>243</v>
      </c>
      <c r="C1466" s="8" t="s">
        <v>273</v>
      </c>
      <c r="D1466" s="9">
        <v>3.34</v>
      </c>
      <c r="E1466" s="9">
        <v>4.2699999999999996</v>
      </c>
      <c r="F1466" s="8" t="s">
        <v>322</v>
      </c>
      <c r="G1466" s="11">
        <v>0</v>
      </c>
      <c r="H1466" s="11">
        <v>0</v>
      </c>
      <c r="I1466" s="11">
        <v>63</v>
      </c>
      <c r="J1466" s="11">
        <v>0</v>
      </c>
      <c r="K1466" s="11">
        <v>0</v>
      </c>
      <c r="L1466" s="11">
        <f t="shared" si="57"/>
        <v>63</v>
      </c>
      <c r="M1466" s="8" t="s">
        <v>323</v>
      </c>
      <c r="N1466" s="8">
        <v>63</v>
      </c>
      <c r="O1466" s="1" t="s">
        <v>1660</v>
      </c>
      <c r="P1466" s="3">
        <v>105561</v>
      </c>
    </row>
    <row r="1467" spans="1:19" hidden="1" x14ac:dyDescent="0.2">
      <c r="A1467" s="8" t="str">
        <f t="shared" si="56"/>
        <v>SWAYSR00539**C</v>
      </c>
      <c r="B1467" s="8" t="s">
        <v>243</v>
      </c>
      <c r="C1467" s="8" t="s">
        <v>273</v>
      </c>
      <c r="D1467" s="9">
        <v>4.2699999999999996</v>
      </c>
      <c r="E1467" s="9">
        <v>4.6500000000000004</v>
      </c>
      <c r="F1467" s="8" t="s">
        <v>327</v>
      </c>
      <c r="G1467" s="11">
        <v>0</v>
      </c>
      <c r="H1467" s="11">
        <v>0</v>
      </c>
      <c r="I1467" s="11">
        <v>62</v>
      </c>
      <c r="J1467" s="11">
        <v>0</v>
      </c>
      <c r="K1467" s="11">
        <v>0</v>
      </c>
      <c r="L1467" s="11">
        <f t="shared" si="57"/>
        <v>62</v>
      </c>
      <c r="M1467" s="8" t="s">
        <v>366</v>
      </c>
      <c r="N1467" s="8">
        <v>62</v>
      </c>
      <c r="O1467" s="1" t="s">
        <v>1660</v>
      </c>
      <c r="P1467" s="3">
        <v>105561</v>
      </c>
    </row>
    <row r="1468" spans="1:19" hidden="1" x14ac:dyDescent="0.2">
      <c r="A1468" s="8" t="str">
        <f t="shared" si="56"/>
        <v>SWAYSR00539**C</v>
      </c>
      <c r="B1468" s="8" t="s">
        <v>243</v>
      </c>
      <c r="C1468" s="8" t="s">
        <v>273</v>
      </c>
      <c r="D1468" s="9">
        <v>4.6500000000000004</v>
      </c>
      <c r="E1468" s="9">
        <v>6.86</v>
      </c>
      <c r="F1468" s="8" t="s">
        <v>322</v>
      </c>
      <c r="G1468" s="11">
        <v>0</v>
      </c>
      <c r="H1468" s="11">
        <v>0</v>
      </c>
      <c r="I1468" s="11">
        <v>142</v>
      </c>
      <c r="J1468" s="11">
        <v>0</v>
      </c>
      <c r="K1468" s="11">
        <v>0</v>
      </c>
      <c r="L1468" s="11">
        <f t="shared" si="57"/>
        <v>142</v>
      </c>
      <c r="M1468" s="8" t="s">
        <v>323</v>
      </c>
      <c r="N1468" s="8">
        <v>142</v>
      </c>
      <c r="O1468" s="1" t="s">
        <v>1660</v>
      </c>
      <c r="P1468" s="3">
        <v>105561</v>
      </c>
    </row>
    <row r="1469" spans="1:19" hidden="1" x14ac:dyDescent="0.2">
      <c r="A1469" s="8" t="str">
        <f t="shared" si="56"/>
        <v>SWAYSR00539**C</v>
      </c>
      <c r="B1469" s="8" t="s">
        <v>243</v>
      </c>
      <c r="C1469" s="8" t="s">
        <v>273</v>
      </c>
      <c r="D1469" s="9">
        <v>6.86</v>
      </c>
      <c r="E1469" s="9">
        <v>7.14</v>
      </c>
      <c r="F1469" s="8" t="s">
        <v>329</v>
      </c>
      <c r="G1469" s="11">
        <v>0</v>
      </c>
      <c r="H1469" s="11">
        <v>0</v>
      </c>
      <c r="I1469" s="11">
        <v>40</v>
      </c>
      <c r="J1469" s="11">
        <v>0</v>
      </c>
      <c r="K1469" s="11">
        <v>0</v>
      </c>
      <c r="L1469" s="11">
        <f t="shared" si="57"/>
        <v>40</v>
      </c>
      <c r="M1469" s="8" t="s">
        <v>343</v>
      </c>
      <c r="N1469" s="8">
        <v>40</v>
      </c>
      <c r="O1469" s="1" t="s">
        <v>1660</v>
      </c>
      <c r="P1469" s="3">
        <v>105561</v>
      </c>
    </row>
    <row r="1470" spans="1:19" hidden="1" x14ac:dyDescent="0.2">
      <c r="A1470" s="8" t="str">
        <f t="shared" si="56"/>
        <v>SWAYSR00539**C</v>
      </c>
      <c r="B1470" s="8" t="s">
        <v>243</v>
      </c>
      <c r="C1470" s="8" t="s">
        <v>273</v>
      </c>
      <c r="D1470" s="9">
        <v>7.14</v>
      </c>
      <c r="E1470" s="9">
        <v>7.96</v>
      </c>
      <c r="F1470" s="8" t="s">
        <v>322</v>
      </c>
      <c r="G1470" s="11">
        <v>0</v>
      </c>
      <c r="H1470" s="11">
        <v>0</v>
      </c>
      <c r="I1470" s="11">
        <v>53</v>
      </c>
      <c r="J1470" s="11">
        <v>0</v>
      </c>
      <c r="K1470" s="11">
        <v>0</v>
      </c>
      <c r="L1470" s="11">
        <f t="shared" si="57"/>
        <v>53</v>
      </c>
      <c r="M1470" s="8" t="s">
        <v>323</v>
      </c>
      <c r="N1470" s="8">
        <v>53</v>
      </c>
      <c r="O1470" s="1" t="s">
        <v>1660</v>
      </c>
      <c r="P1470" s="3">
        <v>105561</v>
      </c>
    </row>
    <row r="1471" spans="1:19" hidden="1" x14ac:dyDescent="0.2">
      <c r="A1471" s="8" t="str">
        <f t="shared" si="56"/>
        <v>SWAYSR00539**C</v>
      </c>
      <c r="B1471" s="8" t="s">
        <v>243</v>
      </c>
      <c r="C1471" s="8" t="s">
        <v>273</v>
      </c>
      <c r="D1471" s="9">
        <v>8.2200000000000006</v>
      </c>
      <c r="E1471" s="9">
        <v>8.6</v>
      </c>
      <c r="F1471" s="8" t="s">
        <v>322</v>
      </c>
      <c r="G1471" s="11">
        <v>0</v>
      </c>
      <c r="H1471" s="11">
        <v>0</v>
      </c>
      <c r="I1471" s="11">
        <v>25</v>
      </c>
      <c r="J1471" s="11">
        <v>0</v>
      </c>
      <c r="K1471" s="11">
        <v>0</v>
      </c>
      <c r="L1471" s="11">
        <f t="shared" si="57"/>
        <v>25</v>
      </c>
      <c r="M1471" s="8" t="s">
        <v>323</v>
      </c>
      <c r="N1471" s="8">
        <v>53</v>
      </c>
      <c r="O1471" s="1" t="s">
        <v>1617</v>
      </c>
      <c r="P1471" s="99">
        <v>101469</v>
      </c>
      <c r="Q1471" s="96">
        <v>110134</v>
      </c>
      <c r="S1471" s="96" t="s">
        <v>1677</v>
      </c>
    </row>
    <row r="1472" spans="1:19" hidden="1" x14ac:dyDescent="0.2">
      <c r="A1472" s="8" t="str">
        <f t="shared" si="56"/>
        <v>SWAYSR00539**C</v>
      </c>
      <c r="B1472" s="8" t="s">
        <v>243</v>
      </c>
      <c r="C1472" s="8" t="s">
        <v>273</v>
      </c>
      <c r="D1472" s="9">
        <v>8.6</v>
      </c>
      <c r="E1472" s="9">
        <v>8.77</v>
      </c>
      <c r="F1472" s="8" t="s">
        <v>334</v>
      </c>
      <c r="G1472" s="11">
        <v>16</v>
      </c>
      <c r="H1472" s="11">
        <v>0</v>
      </c>
      <c r="I1472" s="11">
        <v>11</v>
      </c>
      <c r="J1472" s="11">
        <v>0</v>
      </c>
      <c r="K1472" s="11">
        <v>0</v>
      </c>
      <c r="L1472" s="11">
        <f t="shared" si="57"/>
        <v>27</v>
      </c>
      <c r="M1472" s="8" t="s">
        <v>276</v>
      </c>
      <c r="N1472" s="8">
        <v>27</v>
      </c>
      <c r="O1472" s="1" t="s">
        <v>1617</v>
      </c>
      <c r="P1472" s="99">
        <v>101469</v>
      </c>
      <c r="Q1472" s="96">
        <v>110134</v>
      </c>
      <c r="S1472" s="96" t="s">
        <v>1677</v>
      </c>
    </row>
    <row r="1473" spans="1:19" hidden="1" x14ac:dyDescent="0.2">
      <c r="A1473" s="8" t="str">
        <f t="shared" si="56"/>
        <v>SWAYSR00539**C</v>
      </c>
      <c r="B1473" s="8" t="s">
        <v>243</v>
      </c>
      <c r="C1473" s="8" t="s">
        <v>273</v>
      </c>
      <c r="D1473" s="9">
        <v>8.77</v>
      </c>
      <c r="E1473" s="9">
        <v>9.83</v>
      </c>
      <c r="F1473" s="8" t="s">
        <v>322</v>
      </c>
      <c r="G1473" s="11">
        <v>0</v>
      </c>
      <c r="H1473" s="11">
        <v>0</v>
      </c>
      <c r="I1473" s="11">
        <v>68</v>
      </c>
      <c r="J1473" s="11">
        <v>0</v>
      </c>
      <c r="K1473" s="11">
        <v>0</v>
      </c>
      <c r="L1473" s="11">
        <f t="shared" si="57"/>
        <v>68</v>
      </c>
      <c r="M1473" s="8" t="s">
        <v>323</v>
      </c>
      <c r="N1473" s="8">
        <v>68</v>
      </c>
      <c r="O1473" s="1" t="s">
        <v>1617</v>
      </c>
      <c r="P1473" s="99">
        <v>101469</v>
      </c>
      <c r="Q1473" s="96">
        <v>110134</v>
      </c>
      <c r="S1473" s="96" t="s">
        <v>1677</v>
      </c>
    </row>
    <row r="1474" spans="1:19" hidden="1" x14ac:dyDescent="0.2">
      <c r="A1474" s="8" t="str">
        <f t="shared" si="56"/>
        <v>SWAYSR00539**C</v>
      </c>
      <c r="B1474" s="8" t="s">
        <v>243</v>
      </c>
      <c r="C1474" s="8" t="s">
        <v>273</v>
      </c>
      <c r="D1474" s="9">
        <v>9.83</v>
      </c>
      <c r="E1474" s="9">
        <v>10.039999999999999</v>
      </c>
      <c r="F1474" s="8" t="s">
        <v>327</v>
      </c>
      <c r="G1474" s="11">
        <v>0</v>
      </c>
      <c r="H1474" s="11">
        <v>0</v>
      </c>
      <c r="I1474" s="11">
        <v>41</v>
      </c>
      <c r="J1474" s="11">
        <v>0</v>
      </c>
      <c r="K1474" s="11">
        <v>0</v>
      </c>
      <c r="L1474" s="11">
        <f t="shared" si="57"/>
        <v>41</v>
      </c>
      <c r="M1474" s="8" t="s">
        <v>347</v>
      </c>
      <c r="N1474" s="8">
        <v>41</v>
      </c>
      <c r="O1474" s="1" t="s">
        <v>1617</v>
      </c>
      <c r="P1474" s="99">
        <v>101469</v>
      </c>
      <c r="Q1474" s="96">
        <v>110134</v>
      </c>
      <c r="S1474" s="96" t="s">
        <v>1677</v>
      </c>
    </row>
    <row r="1475" spans="1:19" hidden="1" x14ac:dyDescent="0.2">
      <c r="A1475" s="8" t="str">
        <f t="shared" si="56"/>
        <v>SWAYSR00539**C</v>
      </c>
      <c r="B1475" s="8" t="s">
        <v>243</v>
      </c>
      <c r="C1475" s="8" t="s">
        <v>273</v>
      </c>
      <c r="D1475" s="9">
        <v>10.039999999999999</v>
      </c>
      <c r="E1475" s="9">
        <v>11.12</v>
      </c>
      <c r="F1475" s="8" t="s">
        <v>322</v>
      </c>
      <c r="G1475" s="11">
        <v>0</v>
      </c>
      <c r="H1475" s="11">
        <v>0</v>
      </c>
      <c r="I1475" s="11">
        <v>66</v>
      </c>
      <c r="J1475" s="11">
        <v>0</v>
      </c>
      <c r="K1475" s="11">
        <v>0</v>
      </c>
      <c r="L1475" s="11">
        <f t="shared" si="57"/>
        <v>66</v>
      </c>
      <c r="M1475" s="8" t="s">
        <v>323</v>
      </c>
      <c r="N1475" s="8">
        <v>66</v>
      </c>
      <c r="O1475" s="1" t="s">
        <v>1617</v>
      </c>
      <c r="P1475" s="99">
        <v>101469</v>
      </c>
      <c r="Q1475" s="96">
        <v>110134</v>
      </c>
      <c r="S1475" s="96" t="s">
        <v>1677</v>
      </c>
    </row>
    <row r="1476" spans="1:19" hidden="1" x14ac:dyDescent="0.2">
      <c r="A1476" s="8" t="str">
        <f t="shared" si="56"/>
        <v>SWAYSR00539**C</v>
      </c>
      <c r="B1476" s="8" t="s">
        <v>243</v>
      </c>
      <c r="C1476" s="8" t="s">
        <v>273</v>
      </c>
      <c r="D1476" s="9">
        <v>11.12</v>
      </c>
      <c r="E1476" s="9">
        <v>11.36</v>
      </c>
      <c r="F1476" s="8" t="s">
        <v>327</v>
      </c>
      <c r="G1476" s="11">
        <v>0</v>
      </c>
      <c r="H1476" s="11">
        <v>0</v>
      </c>
      <c r="I1476" s="11">
        <v>42</v>
      </c>
      <c r="J1476" s="11">
        <v>0</v>
      </c>
      <c r="K1476" s="11">
        <v>0</v>
      </c>
      <c r="L1476" s="11">
        <f t="shared" si="57"/>
        <v>42</v>
      </c>
      <c r="M1476" s="8" t="s">
        <v>347</v>
      </c>
      <c r="N1476" s="8">
        <v>42</v>
      </c>
      <c r="O1476" s="1" t="s">
        <v>1617</v>
      </c>
      <c r="P1476" s="99">
        <v>101469</v>
      </c>
      <c r="Q1476" s="96">
        <v>110134</v>
      </c>
      <c r="S1476" s="96" t="s">
        <v>1677</v>
      </c>
    </row>
    <row r="1477" spans="1:19" hidden="1" x14ac:dyDescent="0.2">
      <c r="A1477" s="8" t="str">
        <f t="shared" si="56"/>
        <v>SWAYSR00539**C</v>
      </c>
      <c r="B1477" s="8" t="s">
        <v>243</v>
      </c>
      <c r="C1477" s="8" t="s">
        <v>273</v>
      </c>
      <c r="D1477" s="9">
        <v>11.36</v>
      </c>
      <c r="E1477" s="9">
        <v>11.62</v>
      </c>
      <c r="F1477" s="8" t="s">
        <v>322</v>
      </c>
      <c r="G1477" s="11">
        <v>0</v>
      </c>
      <c r="H1477" s="11">
        <v>0</v>
      </c>
      <c r="I1477" s="11">
        <v>15</v>
      </c>
      <c r="J1477" s="11">
        <v>0</v>
      </c>
      <c r="K1477" s="11">
        <v>0</v>
      </c>
      <c r="L1477" s="11">
        <f t="shared" si="57"/>
        <v>15</v>
      </c>
      <c r="M1477" s="8" t="s">
        <v>323</v>
      </c>
      <c r="N1477" s="8">
        <v>15</v>
      </c>
      <c r="O1477" s="1" t="s">
        <v>1617</v>
      </c>
      <c r="P1477" s="99">
        <v>101469</v>
      </c>
      <c r="Q1477" s="96">
        <v>110134</v>
      </c>
      <c r="S1477" s="96" t="s">
        <v>1677</v>
      </c>
    </row>
    <row r="1478" spans="1:19" hidden="1" x14ac:dyDescent="0.2">
      <c r="A1478" s="8" t="str">
        <f t="shared" si="56"/>
        <v>SWAYSR00539**C</v>
      </c>
      <c r="B1478" s="8" t="s">
        <v>243</v>
      </c>
      <c r="C1478" s="8" t="s">
        <v>273</v>
      </c>
      <c r="D1478" s="9">
        <v>11.62</v>
      </c>
      <c r="E1478" s="9">
        <v>12.3</v>
      </c>
      <c r="F1478" s="8" t="s">
        <v>329</v>
      </c>
      <c r="G1478" s="11">
        <v>0</v>
      </c>
      <c r="H1478" s="11">
        <v>0</v>
      </c>
      <c r="I1478" s="11">
        <v>92</v>
      </c>
      <c r="J1478" s="11">
        <v>0</v>
      </c>
      <c r="K1478" s="11">
        <v>0</v>
      </c>
      <c r="L1478" s="11">
        <f t="shared" si="57"/>
        <v>92</v>
      </c>
      <c r="M1478" s="8" t="s">
        <v>275</v>
      </c>
      <c r="N1478" s="8">
        <v>92</v>
      </c>
      <c r="O1478" s="1" t="s">
        <v>1617</v>
      </c>
      <c r="P1478" s="99">
        <v>101469</v>
      </c>
      <c r="Q1478" s="96">
        <v>110134</v>
      </c>
      <c r="S1478" s="96" t="s">
        <v>1677</v>
      </c>
    </row>
    <row r="1479" spans="1:19" hidden="1" x14ac:dyDescent="0.2">
      <c r="A1479" s="8" t="str">
        <f t="shared" si="56"/>
        <v>SWAYSR00539**C</v>
      </c>
      <c r="B1479" s="8" t="s">
        <v>243</v>
      </c>
      <c r="C1479" s="8" t="s">
        <v>273</v>
      </c>
      <c r="D1479" s="9">
        <v>12.3</v>
      </c>
      <c r="E1479" s="9">
        <v>12.78</v>
      </c>
      <c r="F1479" s="8" t="s">
        <v>322</v>
      </c>
      <c r="G1479" s="11">
        <v>0</v>
      </c>
      <c r="H1479" s="11">
        <v>0</v>
      </c>
      <c r="I1479" s="11">
        <v>30</v>
      </c>
      <c r="J1479" s="11">
        <v>0</v>
      </c>
      <c r="K1479" s="11">
        <v>0</v>
      </c>
      <c r="L1479" s="11">
        <f t="shared" si="57"/>
        <v>30</v>
      </c>
      <c r="M1479" s="8" t="s">
        <v>323</v>
      </c>
      <c r="N1479" s="8">
        <v>30</v>
      </c>
      <c r="O1479" s="1" t="s">
        <v>1617</v>
      </c>
      <c r="P1479" s="99">
        <v>101469</v>
      </c>
      <c r="Q1479" s="96">
        <v>110134</v>
      </c>
      <c r="S1479" s="96" t="s">
        <v>1677</v>
      </c>
    </row>
    <row r="1480" spans="1:19" x14ac:dyDescent="0.2">
      <c r="A1480" s="8" t="str">
        <f t="shared" si="56"/>
        <v>SWAYSR00539**C</v>
      </c>
      <c r="B1480" s="8" t="s">
        <v>243</v>
      </c>
      <c r="C1480" s="8" t="s">
        <v>273</v>
      </c>
      <c r="D1480" s="9">
        <v>12.78</v>
      </c>
      <c r="E1480" s="9">
        <v>13.43</v>
      </c>
      <c r="F1480" s="8">
        <v>6</v>
      </c>
      <c r="G1480" s="11">
        <v>0</v>
      </c>
      <c r="H1480" s="11">
        <v>0</v>
      </c>
      <c r="I1480" s="11">
        <v>43</v>
      </c>
      <c r="J1480" s="11">
        <v>0</v>
      </c>
      <c r="K1480" s="11">
        <v>0</v>
      </c>
      <c r="L1480" s="11">
        <f t="shared" si="57"/>
        <v>43</v>
      </c>
      <c r="M1480" s="8" t="s">
        <v>1528</v>
      </c>
      <c r="N1480" s="8"/>
      <c r="O1480" s="1" t="s">
        <v>1647</v>
      </c>
      <c r="P1480" s="99">
        <v>102626</v>
      </c>
      <c r="R1480" s="104" t="s">
        <v>1608</v>
      </c>
    </row>
    <row r="1481" spans="1:19" x14ac:dyDescent="0.2">
      <c r="A1481" s="8" t="str">
        <f t="shared" si="56"/>
        <v>SWAYSR00585**C</v>
      </c>
      <c r="B1481" s="8" t="s">
        <v>243</v>
      </c>
      <c r="C1481" s="8" t="s">
        <v>277</v>
      </c>
      <c r="D1481" s="9">
        <v>2.11</v>
      </c>
      <c r="E1481" s="9">
        <v>4.71</v>
      </c>
      <c r="F1481" s="8" t="s">
        <v>278</v>
      </c>
      <c r="G1481" s="11">
        <v>0</v>
      </c>
      <c r="H1481" s="11">
        <v>0</v>
      </c>
      <c r="I1481" s="11">
        <v>311</v>
      </c>
      <c r="J1481" s="11">
        <v>0</v>
      </c>
      <c r="K1481" s="11">
        <v>0</v>
      </c>
      <c r="L1481" s="11">
        <f t="shared" si="57"/>
        <v>311</v>
      </c>
      <c r="M1481" s="8" t="s">
        <v>279</v>
      </c>
      <c r="N1481" s="8">
        <v>311</v>
      </c>
      <c r="O1481" s="1" t="s">
        <v>1647</v>
      </c>
      <c r="P1481" s="99">
        <v>102626</v>
      </c>
      <c r="R1481" s="104" t="s">
        <v>1608</v>
      </c>
    </row>
    <row r="1482" spans="1:19" x14ac:dyDescent="0.2">
      <c r="A1482" s="8" t="str">
        <f t="shared" si="56"/>
        <v>SWAYSR00585**C</v>
      </c>
      <c r="B1482" s="8" t="s">
        <v>243</v>
      </c>
      <c r="C1482" s="8" t="s">
        <v>277</v>
      </c>
      <c r="D1482" s="9">
        <v>6.03</v>
      </c>
      <c r="E1482" s="9">
        <v>8.4700000000000006</v>
      </c>
      <c r="F1482" s="8" t="s">
        <v>278</v>
      </c>
      <c r="G1482" s="11">
        <v>0</v>
      </c>
      <c r="H1482" s="11">
        <v>0</v>
      </c>
      <c r="I1482" s="11">
        <f>((E1482-D1482)*5280)/80</f>
        <v>161.04000000000002</v>
      </c>
      <c r="J1482" s="11">
        <v>0</v>
      </c>
      <c r="K1482" s="11">
        <v>0</v>
      </c>
      <c r="L1482" s="11">
        <f t="shared" si="57"/>
        <v>161.04000000000002</v>
      </c>
      <c r="M1482" s="8" t="s">
        <v>283</v>
      </c>
      <c r="N1482" s="8">
        <f>L1482</f>
        <v>161.04000000000002</v>
      </c>
      <c r="O1482" s="1" t="s">
        <v>1647</v>
      </c>
      <c r="P1482" s="99">
        <v>102626</v>
      </c>
      <c r="R1482" s="104" t="s">
        <v>1608</v>
      </c>
    </row>
    <row r="1483" spans="1:19" hidden="1" x14ac:dyDescent="0.2">
      <c r="A1483" s="8" t="str">
        <f t="shared" ref="A1483" si="58">"S"&amp;B1483&amp;MID(C1483,1,2)&amp;"00"&amp;MID(C1483,4,3)&amp;"**C"</f>
        <v>SWAYSR00585**C</v>
      </c>
      <c r="B1483" s="8" t="s">
        <v>243</v>
      </c>
      <c r="C1483" s="8" t="s">
        <v>277</v>
      </c>
      <c r="D1483" s="9">
        <v>8.4700000000000006</v>
      </c>
      <c r="E1483" s="9">
        <v>12</v>
      </c>
      <c r="F1483" s="8" t="s">
        <v>278</v>
      </c>
      <c r="G1483" s="11">
        <v>0</v>
      </c>
      <c r="H1483" s="11">
        <v>0</v>
      </c>
      <c r="I1483" s="11">
        <f>((E1483-D1483)*5280)/80</f>
        <v>232.97999999999996</v>
      </c>
      <c r="J1483" s="11">
        <v>0</v>
      </c>
      <c r="K1483" s="11">
        <v>0</v>
      </c>
      <c r="L1483" s="11">
        <f t="shared" ref="L1483" si="59">SUM(G1483:K1483)</f>
        <v>232.97999999999996</v>
      </c>
      <c r="M1483" s="8" t="s">
        <v>283</v>
      </c>
      <c r="N1483" s="8">
        <f>L1483</f>
        <v>232.97999999999996</v>
      </c>
      <c r="O1483" s="1" t="s">
        <v>1647</v>
      </c>
      <c r="P1483" s="99">
        <v>102626</v>
      </c>
      <c r="Q1483" s="96">
        <v>110138</v>
      </c>
      <c r="S1483" s="96" t="s">
        <v>1677</v>
      </c>
    </row>
    <row r="1484" spans="1:19" hidden="1" x14ac:dyDescent="0.2">
      <c r="A1484" s="8" t="str">
        <f t="shared" si="56"/>
        <v>SWAYSR00585**C</v>
      </c>
      <c r="B1484" s="8" t="s">
        <v>243</v>
      </c>
      <c r="C1484" s="8" t="s">
        <v>277</v>
      </c>
      <c r="D1484" s="9">
        <v>12</v>
      </c>
      <c r="E1484" s="9">
        <v>12.34</v>
      </c>
      <c r="F1484" s="8" t="s">
        <v>324</v>
      </c>
      <c r="G1484" s="11">
        <v>32</v>
      </c>
      <c r="H1484" s="11">
        <v>0</v>
      </c>
      <c r="I1484" s="11">
        <v>22</v>
      </c>
      <c r="J1484" s="11">
        <v>0</v>
      </c>
      <c r="K1484" s="11">
        <v>0</v>
      </c>
      <c r="L1484" s="11">
        <f t="shared" si="57"/>
        <v>54</v>
      </c>
      <c r="M1484" s="8" t="s">
        <v>108</v>
      </c>
      <c r="N1484" s="8">
        <v>54</v>
      </c>
      <c r="O1484" s="1" t="s">
        <v>1675</v>
      </c>
      <c r="P1484" s="96">
        <v>116947</v>
      </c>
    </row>
    <row r="1485" spans="1:19" hidden="1" x14ac:dyDescent="0.2">
      <c r="A1485" s="8" t="str">
        <f t="shared" ref="A1485:A1548" si="60">"S"&amp;B1485&amp;MID(C1485,1,2)&amp;"00"&amp;MID(C1485,4,3)&amp;"**C"</f>
        <v>SWAYSR00585**C</v>
      </c>
      <c r="B1485" s="8" t="s">
        <v>243</v>
      </c>
      <c r="C1485" s="8" t="s">
        <v>277</v>
      </c>
      <c r="D1485" s="9">
        <v>12.34</v>
      </c>
      <c r="E1485" s="9">
        <v>13.73</v>
      </c>
      <c r="F1485" s="8" t="s">
        <v>278</v>
      </c>
      <c r="G1485" s="11">
        <v>0</v>
      </c>
      <c r="H1485" s="11">
        <v>0</v>
      </c>
      <c r="I1485" s="11">
        <v>55</v>
      </c>
      <c r="J1485" s="11">
        <v>0</v>
      </c>
      <c r="K1485" s="11">
        <v>0</v>
      </c>
      <c r="L1485" s="11">
        <f t="shared" ref="L1485:L1517" si="61">SUM(G1485:K1485)</f>
        <v>55</v>
      </c>
      <c r="M1485" s="8" t="s">
        <v>280</v>
      </c>
      <c r="N1485" s="8">
        <v>55</v>
      </c>
      <c r="O1485" s="1" t="s">
        <v>1675</v>
      </c>
      <c r="P1485" s="96">
        <v>116947</v>
      </c>
    </row>
    <row r="1486" spans="1:19" hidden="1" x14ac:dyDescent="0.2">
      <c r="A1486" s="8" t="str">
        <f t="shared" si="60"/>
        <v>SWAYSR00585**C</v>
      </c>
      <c r="B1486" s="8" t="s">
        <v>243</v>
      </c>
      <c r="C1486" s="8" t="s">
        <v>277</v>
      </c>
      <c r="D1486" s="9">
        <v>13.73</v>
      </c>
      <c r="E1486" s="9">
        <v>13.9</v>
      </c>
      <c r="F1486" s="8" t="s">
        <v>324</v>
      </c>
      <c r="G1486" s="11">
        <v>0</v>
      </c>
      <c r="H1486" s="11">
        <v>0</v>
      </c>
      <c r="I1486" s="11">
        <v>16</v>
      </c>
      <c r="J1486" s="11">
        <v>2</v>
      </c>
      <c r="K1486" s="11">
        <v>0</v>
      </c>
      <c r="L1486" s="11">
        <f t="shared" si="61"/>
        <v>18</v>
      </c>
      <c r="M1486" s="8" t="s">
        <v>281</v>
      </c>
      <c r="N1486" s="8">
        <v>18</v>
      </c>
      <c r="O1486" s="1" t="s">
        <v>1675</v>
      </c>
      <c r="P1486" s="96">
        <v>116947</v>
      </c>
    </row>
    <row r="1487" spans="1:19" hidden="1" x14ac:dyDescent="0.2">
      <c r="A1487" s="8" t="str">
        <f t="shared" si="60"/>
        <v>SWAYSR00585**C</v>
      </c>
      <c r="B1487" s="8" t="s">
        <v>243</v>
      </c>
      <c r="C1487" s="8" t="s">
        <v>277</v>
      </c>
      <c r="D1487" s="9">
        <v>14.79</v>
      </c>
      <c r="E1487" s="9">
        <v>14.93</v>
      </c>
      <c r="F1487" s="8" t="s">
        <v>324</v>
      </c>
      <c r="G1487" s="11">
        <v>0</v>
      </c>
      <c r="H1487" s="11">
        <v>0</v>
      </c>
      <c r="I1487" s="11">
        <v>11</v>
      </c>
      <c r="J1487" s="11">
        <v>0</v>
      </c>
      <c r="K1487" s="11">
        <v>0</v>
      </c>
      <c r="L1487" s="11">
        <f t="shared" si="61"/>
        <v>11</v>
      </c>
      <c r="M1487" s="8" t="s">
        <v>282</v>
      </c>
      <c r="N1487" s="8">
        <v>11</v>
      </c>
      <c r="O1487" s="1" t="s">
        <v>1674</v>
      </c>
      <c r="P1487" s="99">
        <v>108032</v>
      </c>
    </row>
    <row r="1488" spans="1:19" hidden="1" x14ac:dyDescent="0.2">
      <c r="A1488" s="8" t="str">
        <f t="shared" si="60"/>
        <v>SWAYSR00585**C</v>
      </c>
      <c r="B1488" s="8" t="s">
        <v>243</v>
      </c>
      <c r="C1488" s="8" t="s">
        <v>277</v>
      </c>
      <c r="D1488" s="9">
        <v>14.93</v>
      </c>
      <c r="E1488" s="9">
        <v>16.96</v>
      </c>
      <c r="F1488" s="8" t="s">
        <v>322</v>
      </c>
      <c r="G1488" s="11">
        <v>0</v>
      </c>
      <c r="H1488" s="11">
        <v>0</v>
      </c>
      <c r="I1488" s="11">
        <v>152</v>
      </c>
      <c r="J1488" s="11">
        <v>0</v>
      </c>
      <c r="K1488" s="11">
        <v>0</v>
      </c>
      <c r="L1488" s="11">
        <f t="shared" si="61"/>
        <v>152</v>
      </c>
      <c r="M1488" s="8" t="s">
        <v>323</v>
      </c>
      <c r="N1488" s="8">
        <v>152</v>
      </c>
      <c r="O1488" s="1" t="s">
        <v>1674</v>
      </c>
      <c r="P1488" s="99">
        <v>108032</v>
      </c>
    </row>
    <row r="1489" spans="1:19" hidden="1" x14ac:dyDescent="0.2">
      <c r="A1489" s="8" t="str">
        <f t="shared" si="60"/>
        <v>SWAYSR00585**C</v>
      </c>
      <c r="B1489" s="8" t="s">
        <v>243</v>
      </c>
      <c r="C1489" s="8" t="s">
        <v>277</v>
      </c>
      <c r="D1489" s="9">
        <v>17.600000000000001</v>
      </c>
      <c r="E1489" s="9">
        <v>18.66</v>
      </c>
      <c r="F1489" s="8" t="s">
        <v>317</v>
      </c>
      <c r="G1489" s="11">
        <v>0</v>
      </c>
      <c r="H1489" s="11">
        <v>0</v>
      </c>
      <c r="I1489" s="11">
        <v>17</v>
      </c>
      <c r="J1489" s="11">
        <v>175</v>
      </c>
      <c r="K1489" s="11">
        <v>11</v>
      </c>
      <c r="L1489" s="11">
        <f t="shared" si="61"/>
        <v>203</v>
      </c>
      <c r="M1489" s="8" t="s">
        <v>413</v>
      </c>
      <c r="N1489" s="8">
        <v>203</v>
      </c>
      <c r="O1489" s="1" t="s">
        <v>1674</v>
      </c>
      <c r="P1489" s="99">
        <v>108032</v>
      </c>
    </row>
    <row r="1490" spans="1:19" hidden="1" x14ac:dyDescent="0.2">
      <c r="A1490" s="8" t="str">
        <f t="shared" si="60"/>
        <v>SWAYSR00604**C</v>
      </c>
      <c r="B1490" s="8" t="s">
        <v>243</v>
      </c>
      <c r="C1490" s="8" t="s">
        <v>407</v>
      </c>
      <c r="D1490" s="9">
        <v>5.89</v>
      </c>
      <c r="E1490" s="9">
        <v>6.23</v>
      </c>
      <c r="F1490" s="8">
        <v>16</v>
      </c>
      <c r="G1490" s="11">
        <v>0</v>
      </c>
      <c r="H1490" s="11">
        <v>0</v>
      </c>
      <c r="I1490" s="11">
        <v>54</v>
      </c>
      <c r="J1490" s="11">
        <v>0</v>
      </c>
      <c r="K1490" s="11">
        <v>0</v>
      </c>
      <c r="L1490" s="11">
        <f t="shared" si="61"/>
        <v>54</v>
      </c>
      <c r="M1490" s="8" t="s">
        <v>445</v>
      </c>
      <c r="N1490" s="8">
        <v>54</v>
      </c>
      <c r="O1490" s="1" t="s">
        <v>1647</v>
      </c>
      <c r="P1490" s="99">
        <v>102626</v>
      </c>
      <c r="Q1490" s="96">
        <v>110134</v>
      </c>
      <c r="S1490" s="96" t="s">
        <v>1677</v>
      </c>
    </row>
    <row r="1491" spans="1:19" hidden="1" x14ac:dyDescent="0.2">
      <c r="A1491" s="8" t="str">
        <f t="shared" si="60"/>
        <v>SWAYSR00604**C</v>
      </c>
      <c r="B1491" s="8" t="s">
        <v>243</v>
      </c>
      <c r="C1491" s="8" t="s">
        <v>407</v>
      </c>
      <c r="D1491" s="9">
        <v>0</v>
      </c>
      <c r="E1491" s="9">
        <v>0.83</v>
      </c>
      <c r="F1491" s="8" t="s">
        <v>322</v>
      </c>
      <c r="G1491" s="11">
        <v>0</v>
      </c>
      <c r="H1491" s="11">
        <v>0</v>
      </c>
      <c r="I1491" s="11">
        <v>57</v>
      </c>
      <c r="J1491" s="11">
        <v>0</v>
      </c>
      <c r="K1491" s="11">
        <v>0</v>
      </c>
      <c r="L1491" s="11">
        <f t="shared" si="61"/>
        <v>57</v>
      </c>
      <c r="M1491" s="8" t="s">
        <v>323</v>
      </c>
      <c r="N1491" s="8">
        <v>57</v>
      </c>
      <c r="O1491" s="1" t="s">
        <v>1647</v>
      </c>
      <c r="P1491" s="99">
        <v>102626</v>
      </c>
      <c r="Q1491" s="96">
        <v>110134</v>
      </c>
      <c r="S1491" s="96" t="s">
        <v>1677</v>
      </c>
    </row>
    <row r="1492" spans="1:19" hidden="1" x14ac:dyDescent="0.2">
      <c r="A1492" s="8" t="str">
        <f t="shared" si="60"/>
        <v>SWAYSR00604**C</v>
      </c>
      <c r="B1492" s="8" t="s">
        <v>243</v>
      </c>
      <c r="C1492" s="8" t="s">
        <v>407</v>
      </c>
      <c r="D1492" s="9">
        <v>0.83</v>
      </c>
      <c r="E1492" s="9">
        <v>1</v>
      </c>
      <c r="F1492" s="8" t="s">
        <v>334</v>
      </c>
      <c r="G1492" s="11">
        <v>16</v>
      </c>
      <c r="H1492" s="11">
        <v>0</v>
      </c>
      <c r="I1492" s="11">
        <v>11</v>
      </c>
      <c r="J1492" s="11">
        <v>0</v>
      </c>
      <c r="K1492" s="11">
        <v>0</v>
      </c>
      <c r="L1492" s="11">
        <f t="shared" si="61"/>
        <v>27</v>
      </c>
      <c r="M1492" s="8" t="s">
        <v>289</v>
      </c>
      <c r="N1492" s="8">
        <v>27</v>
      </c>
      <c r="O1492" s="1" t="s">
        <v>1647</v>
      </c>
      <c r="P1492" s="99">
        <v>102626</v>
      </c>
      <c r="Q1492" s="96">
        <v>110134</v>
      </c>
      <c r="S1492" s="96" t="s">
        <v>1677</v>
      </c>
    </row>
    <row r="1493" spans="1:19" hidden="1" x14ac:dyDescent="0.2">
      <c r="A1493" s="8" t="str">
        <f t="shared" si="60"/>
        <v>SWAYSR00604**C</v>
      </c>
      <c r="B1493" s="8" t="s">
        <v>243</v>
      </c>
      <c r="C1493" s="8" t="s">
        <v>407</v>
      </c>
      <c r="D1493" s="9">
        <v>1.1499999999999999</v>
      </c>
      <c r="E1493" s="9">
        <v>1.47</v>
      </c>
      <c r="F1493" s="8" t="s">
        <v>290</v>
      </c>
      <c r="G1493" s="11">
        <v>16</v>
      </c>
      <c r="H1493" s="11">
        <v>0</v>
      </c>
      <c r="I1493" s="11">
        <v>14</v>
      </c>
      <c r="J1493" s="11">
        <v>0</v>
      </c>
      <c r="K1493" s="11">
        <v>0</v>
      </c>
      <c r="L1493" s="11">
        <f t="shared" si="61"/>
        <v>30</v>
      </c>
      <c r="M1493" s="8" t="s">
        <v>291</v>
      </c>
      <c r="N1493" s="8">
        <v>30</v>
      </c>
      <c r="O1493" s="1" t="s">
        <v>1647</v>
      </c>
      <c r="P1493" s="99">
        <v>102626</v>
      </c>
      <c r="Q1493" s="96">
        <v>110134</v>
      </c>
      <c r="S1493" s="96" t="s">
        <v>1677</v>
      </c>
    </row>
    <row r="1494" spans="1:19" hidden="1" x14ac:dyDescent="0.2">
      <c r="A1494" s="8" t="str">
        <f t="shared" si="60"/>
        <v>SWAYSR00604**C</v>
      </c>
      <c r="B1494" s="8" t="s">
        <v>243</v>
      </c>
      <c r="C1494" s="8" t="s">
        <v>407</v>
      </c>
      <c r="D1494" s="9">
        <v>1.47</v>
      </c>
      <c r="E1494" s="9">
        <v>3.66</v>
      </c>
      <c r="F1494" s="8" t="s">
        <v>322</v>
      </c>
      <c r="G1494" s="11">
        <v>0</v>
      </c>
      <c r="H1494" s="11">
        <v>0</v>
      </c>
      <c r="I1494" s="11">
        <v>144</v>
      </c>
      <c r="J1494" s="11">
        <v>0</v>
      </c>
      <c r="K1494" s="11">
        <v>0</v>
      </c>
      <c r="L1494" s="11">
        <f t="shared" si="61"/>
        <v>144</v>
      </c>
      <c r="M1494" s="8" t="s">
        <v>323</v>
      </c>
      <c r="N1494" s="8">
        <v>144</v>
      </c>
      <c r="O1494" s="1" t="s">
        <v>1647</v>
      </c>
      <c r="P1494" s="99">
        <v>102626</v>
      </c>
      <c r="Q1494" s="96">
        <v>110134</v>
      </c>
      <c r="S1494" s="96" t="s">
        <v>1677</v>
      </c>
    </row>
    <row r="1495" spans="1:19" hidden="1" x14ac:dyDescent="0.2">
      <c r="A1495" s="8" t="str">
        <f t="shared" si="60"/>
        <v>SWAYSR00604**C</v>
      </c>
      <c r="B1495" s="8" t="s">
        <v>243</v>
      </c>
      <c r="C1495" s="8" t="s">
        <v>407</v>
      </c>
      <c r="D1495" s="9">
        <v>3.66</v>
      </c>
      <c r="E1495" s="9">
        <v>3.8</v>
      </c>
      <c r="F1495" s="8">
        <v>8</v>
      </c>
      <c r="G1495" s="11">
        <v>0</v>
      </c>
      <c r="H1495" s="11">
        <v>0</v>
      </c>
      <c r="I1495" s="11">
        <v>11</v>
      </c>
      <c r="J1495" s="11">
        <v>0</v>
      </c>
      <c r="K1495" s="11">
        <v>0</v>
      </c>
      <c r="L1495" s="11">
        <f t="shared" si="61"/>
        <v>11</v>
      </c>
      <c r="M1495" s="8" t="s">
        <v>284</v>
      </c>
      <c r="N1495" s="8">
        <v>11</v>
      </c>
      <c r="O1495" s="1" t="s">
        <v>1647</v>
      </c>
      <c r="P1495" s="99">
        <v>102626</v>
      </c>
      <c r="Q1495" s="96">
        <v>110134</v>
      </c>
      <c r="S1495" s="96" t="s">
        <v>1677</v>
      </c>
    </row>
    <row r="1496" spans="1:19" hidden="1" x14ac:dyDescent="0.2">
      <c r="A1496" s="8" t="str">
        <f t="shared" si="60"/>
        <v>SWAYSR00604**C</v>
      </c>
      <c r="B1496" s="8" t="s">
        <v>243</v>
      </c>
      <c r="C1496" s="8" t="s">
        <v>407</v>
      </c>
      <c r="D1496" s="9">
        <v>4.1900000000000004</v>
      </c>
      <c r="E1496" s="9">
        <v>4.3600000000000003</v>
      </c>
      <c r="F1496" s="8">
        <v>8</v>
      </c>
      <c r="G1496" s="11">
        <v>0</v>
      </c>
      <c r="H1496" s="11">
        <v>0</v>
      </c>
      <c r="I1496" s="11">
        <v>11</v>
      </c>
      <c r="J1496" s="11">
        <v>0</v>
      </c>
      <c r="K1496" s="11">
        <v>0</v>
      </c>
      <c r="L1496" s="11">
        <f t="shared" si="61"/>
        <v>11</v>
      </c>
      <c r="M1496" s="8" t="s">
        <v>285</v>
      </c>
      <c r="N1496" s="8">
        <v>11</v>
      </c>
      <c r="O1496" s="1" t="s">
        <v>1647</v>
      </c>
      <c r="P1496" s="99">
        <v>102626</v>
      </c>
      <c r="Q1496" s="96">
        <v>110134</v>
      </c>
      <c r="S1496" s="96" t="s">
        <v>1677</v>
      </c>
    </row>
    <row r="1497" spans="1:19" hidden="1" x14ac:dyDescent="0.2">
      <c r="A1497" s="8" t="str">
        <f t="shared" si="60"/>
        <v>SWAYSR00604**C</v>
      </c>
      <c r="B1497" s="8" t="s">
        <v>243</v>
      </c>
      <c r="C1497" s="8" t="s">
        <v>407</v>
      </c>
      <c r="D1497" s="9">
        <v>4.3600000000000003</v>
      </c>
      <c r="E1497" s="9">
        <v>4.45</v>
      </c>
      <c r="F1497" s="8" t="s">
        <v>322</v>
      </c>
      <c r="G1497" s="11">
        <v>0</v>
      </c>
      <c r="H1497" s="11">
        <v>0</v>
      </c>
      <c r="I1497" s="11">
        <v>6</v>
      </c>
      <c r="J1497" s="11">
        <v>0</v>
      </c>
      <c r="K1497" s="11">
        <v>0</v>
      </c>
      <c r="L1497" s="11">
        <f t="shared" si="61"/>
        <v>6</v>
      </c>
      <c r="M1497" s="8" t="s">
        <v>323</v>
      </c>
      <c r="N1497" s="8">
        <v>6</v>
      </c>
      <c r="O1497" s="1" t="s">
        <v>1647</v>
      </c>
      <c r="P1497" s="99">
        <v>102626</v>
      </c>
      <c r="Q1497" s="96">
        <v>110134</v>
      </c>
      <c r="S1497" s="96" t="s">
        <v>1677</v>
      </c>
    </row>
    <row r="1498" spans="1:19" hidden="1" x14ac:dyDescent="0.2">
      <c r="A1498" s="8" t="str">
        <f t="shared" si="60"/>
        <v>SWAYSR00604**C</v>
      </c>
      <c r="B1498" s="8" t="s">
        <v>243</v>
      </c>
      <c r="C1498" s="8" t="s">
        <v>407</v>
      </c>
      <c r="D1498" s="9">
        <v>4.45</v>
      </c>
      <c r="E1498" s="9">
        <v>4.7300000000000004</v>
      </c>
      <c r="F1498" s="8">
        <v>16</v>
      </c>
      <c r="G1498" s="11">
        <v>0</v>
      </c>
      <c r="H1498" s="11">
        <v>0</v>
      </c>
      <c r="I1498" s="11">
        <v>53</v>
      </c>
      <c r="J1498" s="11">
        <v>0</v>
      </c>
      <c r="K1498" s="11">
        <v>0</v>
      </c>
      <c r="L1498" s="11">
        <f t="shared" si="61"/>
        <v>53</v>
      </c>
      <c r="M1498" s="8" t="s">
        <v>445</v>
      </c>
      <c r="N1498" s="8">
        <v>53</v>
      </c>
      <c r="O1498" s="1" t="s">
        <v>1647</v>
      </c>
      <c r="P1498" s="99">
        <v>102626</v>
      </c>
      <c r="Q1498" s="96">
        <v>110134</v>
      </c>
      <c r="S1498" s="96" t="s">
        <v>1677</v>
      </c>
    </row>
    <row r="1499" spans="1:19" hidden="1" x14ac:dyDescent="0.2">
      <c r="A1499" s="8" t="str">
        <f t="shared" si="60"/>
        <v>SWAYSR00604**C</v>
      </c>
      <c r="B1499" s="8" t="s">
        <v>243</v>
      </c>
      <c r="C1499" s="8" t="s">
        <v>407</v>
      </c>
      <c r="D1499" s="9">
        <v>4.7300000000000004</v>
      </c>
      <c r="E1499" s="9">
        <v>5.89</v>
      </c>
      <c r="F1499" s="8" t="s">
        <v>322</v>
      </c>
      <c r="G1499" s="11">
        <v>0</v>
      </c>
      <c r="H1499" s="11">
        <v>0</v>
      </c>
      <c r="I1499" s="11">
        <v>77</v>
      </c>
      <c r="J1499" s="11">
        <v>0</v>
      </c>
      <c r="K1499" s="11">
        <v>0</v>
      </c>
      <c r="L1499" s="11">
        <f t="shared" si="61"/>
        <v>77</v>
      </c>
      <c r="M1499" s="8" t="s">
        <v>323</v>
      </c>
      <c r="N1499" s="8">
        <v>77</v>
      </c>
      <c r="O1499" s="1" t="s">
        <v>1647</v>
      </c>
      <c r="P1499" s="99">
        <v>102626</v>
      </c>
      <c r="Q1499" s="96">
        <v>110134</v>
      </c>
      <c r="S1499" s="96" t="s">
        <v>1677</v>
      </c>
    </row>
    <row r="1500" spans="1:19" hidden="1" x14ac:dyDescent="0.2">
      <c r="A1500" s="8" t="str">
        <f t="shared" si="60"/>
        <v>SWAYSR00604**C</v>
      </c>
      <c r="B1500" s="8" t="s">
        <v>243</v>
      </c>
      <c r="C1500" s="8" t="s">
        <v>407</v>
      </c>
      <c r="D1500" s="9">
        <v>6.23</v>
      </c>
      <c r="E1500" s="9">
        <v>6.35</v>
      </c>
      <c r="F1500" s="8">
        <v>15</v>
      </c>
      <c r="G1500" s="11">
        <v>0</v>
      </c>
      <c r="H1500" s="11">
        <v>0</v>
      </c>
      <c r="I1500" s="11">
        <v>7</v>
      </c>
      <c r="J1500" s="11">
        <v>0</v>
      </c>
      <c r="K1500" s="11">
        <v>0</v>
      </c>
      <c r="L1500" s="11">
        <f t="shared" si="61"/>
        <v>7</v>
      </c>
      <c r="M1500" s="8" t="s">
        <v>323</v>
      </c>
      <c r="N1500" s="8">
        <v>7</v>
      </c>
      <c r="O1500" s="1" t="s">
        <v>1647</v>
      </c>
      <c r="P1500" s="99">
        <v>102626</v>
      </c>
      <c r="Q1500" s="96">
        <v>110134</v>
      </c>
      <c r="S1500" s="96" t="s">
        <v>1677</v>
      </c>
    </row>
    <row r="1501" spans="1:19" hidden="1" x14ac:dyDescent="0.2">
      <c r="A1501" s="8" t="str">
        <f t="shared" si="60"/>
        <v>SWAYSR00604**C</v>
      </c>
      <c r="B1501" s="8" t="s">
        <v>243</v>
      </c>
      <c r="C1501" s="8" t="s">
        <v>407</v>
      </c>
      <c r="D1501" s="9">
        <v>6.35</v>
      </c>
      <c r="E1501" s="9">
        <v>6.75</v>
      </c>
      <c r="F1501" s="8">
        <v>16</v>
      </c>
      <c r="G1501" s="11">
        <v>0</v>
      </c>
      <c r="H1501" s="11">
        <v>0</v>
      </c>
      <c r="I1501" s="11">
        <v>60</v>
      </c>
      <c r="J1501" s="11">
        <v>0</v>
      </c>
      <c r="K1501" s="11">
        <v>0</v>
      </c>
      <c r="L1501" s="11">
        <f t="shared" si="61"/>
        <v>60</v>
      </c>
      <c r="M1501" s="8" t="s">
        <v>286</v>
      </c>
      <c r="N1501" s="8">
        <v>60</v>
      </c>
      <c r="O1501" s="1" t="s">
        <v>1647</v>
      </c>
      <c r="P1501" s="99">
        <v>102626</v>
      </c>
      <c r="Q1501" s="96">
        <v>110134</v>
      </c>
      <c r="S1501" s="96" t="s">
        <v>1677</v>
      </c>
    </row>
    <row r="1502" spans="1:19" hidden="1" x14ac:dyDescent="0.2">
      <c r="A1502" s="8" t="str">
        <f t="shared" si="60"/>
        <v>SWAYSR00604**C</v>
      </c>
      <c r="B1502" s="8" t="s">
        <v>243</v>
      </c>
      <c r="C1502" s="8" t="s">
        <v>407</v>
      </c>
      <c r="D1502" s="9">
        <v>6.75</v>
      </c>
      <c r="E1502" s="9">
        <v>7.41</v>
      </c>
      <c r="F1502" s="8" t="s">
        <v>322</v>
      </c>
      <c r="G1502" s="11">
        <v>0</v>
      </c>
      <c r="H1502" s="11">
        <v>0</v>
      </c>
      <c r="I1502" s="11">
        <v>45</v>
      </c>
      <c r="J1502" s="11">
        <v>0</v>
      </c>
      <c r="K1502" s="11">
        <v>0</v>
      </c>
      <c r="L1502" s="11">
        <f t="shared" si="61"/>
        <v>45</v>
      </c>
      <c r="M1502" s="8" t="s">
        <v>323</v>
      </c>
      <c r="N1502" s="8">
        <v>45</v>
      </c>
      <c r="O1502" s="1" t="s">
        <v>1647</v>
      </c>
      <c r="P1502" s="99">
        <v>102626</v>
      </c>
      <c r="Q1502" s="96">
        <v>110134</v>
      </c>
      <c r="S1502" s="96" t="s">
        <v>1677</v>
      </c>
    </row>
    <row r="1503" spans="1:19" hidden="1" x14ac:dyDescent="0.2">
      <c r="A1503" s="8" t="str">
        <f t="shared" si="60"/>
        <v>SWAYSR00604**C</v>
      </c>
      <c r="B1503" s="8" t="s">
        <v>243</v>
      </c>
      <c r="C1503" s="8" t="s">
        <v>407</v>
      </c>
      <c r="D1503" s="9">
        <v>7.41</v>
      </c>
      <c r="E1503" s="9">
        <v>7.61</v>
      </c>
      <c r="F1503" s="8">
        <v>6</v>
      </c>
      <c r="G1503" s="11">
        <v>16</v>
      </c>
      <c r="H1503" s="11">
        <v>0</v>
      </c>
      <c r="I1503" s="11">
        <v>11</v>
      </c>
      <c r="J1503" s="11">
        <v>0</v>
      </c>
      <c r="K1503" s="11">
        <v>0</v>
      </c>
      <c r="L1503" s="11">
        <f t="shared" si="61"/>
        <v>27</v>
      </c>
      <c r="M1503" s="8" t="s">
        <v>287</v>
      </c>
      <c r="N1503" s="8">
        <v>27</v>
      </c>
      <c r="O1503" s="1" t="s">
        <v>1647</v>
      </c>
      <c r="P1503" s="99">
        <v>102626</v>
      </c>
      <c r="Q1503" s="96">
        <v>110134</v>
      </c>
      <c r="S1503" s="96" t="s">
        <v>1677</v>
      </c>
    </row>
    <row r="1504" spans="1:19" x14ac:dyDescent="0.2">
      <c r="A1504" s="8" t="str">
        <f t="shared" si="60"/>
        <v>SWAYSR00604**C</v>
      </c>
      <c r="B1504" s="8" t="s">
        <v>243</v>
      </c>
      <c r="C1504" s="8" t="s">
        <v>407</v>
      </c>
      <c r="D1504" s="9">
        <v>7.61</v>
      </c>
      <c r="E1504" s="9">
        <v>7.81</v>
      </c>
      <c r="F1504" s="8">
        <v>6</v>
      </c>
      <c r="G1504" s="11">
        <v>16</v>
      </c>
      <c r="H1504" s="11">
        <v>0</v>
      </c>
      <c r="I1504" s="11">
        <v>11</v>
      </c>
      <c r="J1504" s="11">
        <v>0</v>
      </c>
      <c r="K1504" s="11">
        <v>0</v>
      </c>
      <c r="L1504" s="11">
        <f t="shared" si="61"/>
        <v>27</v>
      </c>
      <c r="M1504" s="8" t="s">
        <v>288</v>
      </c>
      <c r="N1504" s="8">
        <v>27</v>
      </c>
      <c r="O1504" s="1" t="s">
        <v>1647</v>
      </c>
      <c r="P1504" s="99">
        <v>102626</v>
      </c>
      <c r="R1504" s="104" t="s">
        <v>1608</v>
      </c>
    </row>
    <row r="1505" spans="1:19" x14ac:dyDescent="0.2">
      <c r="A1505" s="8" t="str">
        <f t="shared" si="60"/>
        <v>SWAYSR00604**C</v>
      </c>
      <c r="B1505" s="8" t="s">
        <v>243</v>
      </c>
      <c r="C1505" s="8" t="s">
        <v>407</v>
      </c>
      <c r="D1505" s="9">
        <v>7.81</v>
      </c>
      <c r="E1505" s="9">
        <v>12.2</v>
      </c>
      <c r="F1505" s="8" t="s">
        <v>322</v>
      </c>
      <c r="G1505" s="11">
        <v>0</v>
      </c>
      <c r="H1505" s="11">
        <v>0</v>
      </c>
      <c r="I1505" s="11">
        <v>286</v>
      </c>
      <c r="J1505" s="11">
        <v>0</v>
      </c>
      <c r="K1505" s="11">
        <v>0</v>
      </c>
      <c r="L1505" s="11">
        <f t="shared" si="61"/>
        <v>286</v>
      </c>
      <c r="M1505" s="8" t="s">
        <v>323</v>
      </c>
      <c r="N1505" s="8">
        <v>286</v>
      </c>
      <c r="O1505" s="1" t="s">
        <v>1647</v>
      </c>
      <c r="P1505" s="99">
        <v>102626</v>
      </c>
      <c r="R1505" s="104" t="s">
        <v>1608</v>
      </c>
    </row>
    <row r="1506" spans="1:19" x14ac:dyDescent="0.2">
      <c r="A1506" s="8" t="str">
        <f t="shared" si="60"/>
        <v>SWAYSR00604**C</v>
      </c>
      <c r="B1506" s="8" t="s">
        <v>243</v>
      </c>
      <c r="C1506" s="8" t="s">
        <v>407</v>
      </c>
      <c r="D1506" s="9">
        <v>12.2</v>
      </c>
      <c r="E1506" s="9">
        <v>12.6</v>
      </c>
      <c r="F1506" s="8" t="s">
        <v>334</v>
      </c>
      <c r="G1506" s="11">
        <v>32</v>
      </c>
      <c r="H1506" s="11">
        <v>0</v>
      </c>
      <c r="I1506" s="11">
        <v>22</v>
      </c>
      <c r="J1506" s="11">
        <v>0</v>
      </c>
      <c r="K1506" s="11">
        <v>0</v>
      </c>
      <c r="L1506" s="11">
        <f t="shared" si="61"/>
        <v>54</v>
      </c>
      <c r="M1506" s="8" t="s">
        <v>292</v>
      </c>
      <c r="N1506" s="8">
        <v>54</v>
      </c>
      <c r="O1506" s="1" t="s">
        <v>1647</v>
      </c>
      <c r="P1506" s="99">
        <v>102626</v>
      </c>
      <c r="R1506" s="104" t="s">
        <v>1608</v>
      </c>
    </row>
    <row r="1507" spans="1:19" x14ac:dyDescent="0.2">
      <c r="A1507" s="8" t="str">
        <f t="shared" si="60"/>
        <v>SWAYSR00604**C</v>
      </c>
      <c r="B1507" s="8" t="s">
        <v>243</v>
      </c>
      <c r="C1507" s="8" t="s">
        <v>407</v>
      </c>
      <c r="D1507" s="9">
        <v>12.6</v>
      </c>
      <c r="E1507" s="9">
        <v>18.5</v>
      </c>
      <c r="F1507" s="8" t="s">
        <v>322</v>
      </c>
      <c r="G1507" s="11">
        <v>0</v>
      </c>
      <c r="H1507" s="11">
        <v>0</v>
      </c>
      <c r="I1507" s="11">
        <v>381</v>
      </c>
      <c r="J1507" s="11">
        <v>0</v>
      </c>
      <c r="K1507" s="11">
        <v>0</v>
      </c>
      <c r="L1507" s="11">
        <f t="shared" si="61"/>
        <v>381</v>
      </c>
      <c r="M1507" s="8" t="s">
        <v>323</v>
      </c>
      <c r="N1507" s="8">
        <v>381</v>
      </c>
      <c r="O1507" s="1" t="s">
        <v>1647</v>
      </c>
      <c r="P1507" s="99">
        <v>102626</v>
      </c>
      <c r="R1507" s="104" t="s">
        <v>1608</v>
      </c>
    </row>
    <row r="1508" spans="1:19" x14ac:dyDescent="0.2">
      <c r="A1508" s="8" t="str">
        <f t="shared" si="60"/>
        <v>SWAYSR00604**C</v>
      </c>
      <c r="B1508" s="8" t="s">
        <v>243</v>
      </c>
      <c r="C1508" s="8" t="s">
        <v>407</v>
      </c>
      <c r="D1508" s="9">
        <v>18.5</v>
      </c>
      <c r="E1508" s="9">
        <v>18.84</v>
      </c>
      <c r="F1508" s="8" t="s">
        <v>355</v>
      </c>
      <c r="G1508" s="11">
        <v>32</v>
      </c>
      <c r="H1508" s="11">
        <v>0</v>
      </c>
      <c r="I1508" s="11">
        <v>22</v>
      </c>
      <c r="J1508" s="11">
        <v>0</v>
      </c>
      <c r="K1508" s="11">
        <v>0</v>
      </c>
      <c r="L1508" s="11">
        <f t="shared" si="61"/>
        <v>54</v>
      </c>
      <c r="M1508" s="8" t="s">
        <v>293</v>
      </c>
      <c r="N1508" s="8">
        <v>54</v>
      </c>
      <c r="O1508" s="1" t="s">
        <v>1647</v>
      </c>
      <c r="P1508" s="99">
        <v>102626</v>
      </c>
      <c r="R1508" s="104" t="s">
        <v>1608</v>
      </c>
    </row>
    <row r="1509" spans="1:19" x14ac:dyDescent="0.2">
      <c r="A1509" s="8" t="str">
        <f t="shared" si="60"/>
        <v>SWAYSR00604**C</v>
      </c>
      <c r="B1509" s="8" t="s">
        <v>243</v>
      </c>
      <c r="C1509" s="8" t="s">
        <v>407</v>
      </c>
      <c r="D1509" s="9">
        <v>18.84</v>
      </c>
      <c r="E1509" s="9">
        <v>19.48</v>
      </c>
      <c r="F1509" s="8" t="s">
        <v>322</v>
      </c>
      <c r="G1509" s="11">
        <v>0</v>
      </c>
      <c r="H1509" s="11">
        <v>0</v>
      </c>
      <c r="I1509" s="11">
        <v>40</v>
      </c>
      <c r="J1509" s="11">
        <v>0</v>
      </c>
      <c r="K1509" s="11">
        <v>0</v>
      </c>
      <c r="L1509" s="11">
        <f t="shared" si="61"/>
        <v>40</v>
      </c>
      <c r="M1509" s="8" t="s">
        <v>323</v>
      </c>
      <c r="N1509" s="8">
        <v>40</v>
      </c>
      <c r="O1509" s="1" t="s">
        <v>1647</v>
      </c>
      <c r="P1509" s="99">
        <v>102626</v>
      </c>
      <c r="R1509" s="104" t="s">
        <v>1608</v>
      </c>
    </row>
    <row r="1510" spans="1:19" x14ac:dyDescent="0.2">
      <c r="A1510" s="8" t="str">
        <f t="shared" si="60"/>
        <v>SWAYSR00604**C</v>
      </c>
      <c r="B1510" s="8" t="s">
        <v>243</v>
      </c>
      <c r="C1510" s="8" t="s">
        <v>407</v>
      </c>
      <c r="D1510" s="9">
        <v>19.48</v>
      </c>
      <c r="E1510" s="9">
        <v>19.88</v>
      </c>
      <c r="F1510" s="8" t="s">
        <v>334</v>
      </c>
      <c r="G1510" s="11">
        <v>32</v>
      </c>
      <c r="H1510" s="11">
        <v>0</v>
      </c>
      <c r="I1510" s="11">
        <v>22</v>
      </c>
      <c r="J1510" s="11">
        <v>0</v>
      </c>
      <c r="K1510" s="11">
        <v>0</v>
      </c>
      <c r="L1510" s="11">
        <f t="shared" si="61"/>
        <v>54</v>
      </c>
      <c r="M1510" s="8" t="s">
        <v>108</v>
      </c>
      <c r="N1510" s="8">
        <v>54</v>
      </c>
      <c r="O1510" s="1" t="s">
        <v>1647</v>
      </c>
      <c r="P1510" s="99">
        <v>102626</v>
      </c>
      <c r="R1510" s="104" t="s">
        <v>1608</v>
      </c>
    </row>
    <row r="1511" spans="1:19" x14ac:dyDescent="0.2">
      <c r="A1511" s="8" t="str">
        <f t="shared" si="60"/>
        <v>SWAYSR00604**C</v>
      </c>
      <c r="B1511" s="8" t="s">
        <v>243</v>
      </c>
      <c r="C1511" s="8" t="s">
        <v>407</v>
      </c>
      <c r="D1511" s="9">
        <v>19.88</v>
      </c>
      <c r="E1511" s="9">
        <v>20.5</v>
      </c>
      <c r="F1511" s="8" t="s">
        <v>322</v>
      </c>
      <c r="G1511" s="11">
        <v>0</v>
      </c>
      <c r="H1511" s="11">
        <v>0</v>
      </c>
      <c r="I1511" s="11">
        <v>41</v>
      </c>
      <c r="J1511" s="11">
        <v>0</v>
      </c>
      <c r="K1511" s="11">
        <v>0</v>
      </c>
      <c r="L1511" s="11">
        <f t="shared" si="61"/>
        <v>41</v>
      </c>
      <c r="M1511" s="8" t="s">
        <v>323</v>
      </c>
      <c r="N1511" s="8">
        <v>41</v>
      </c>
      <c r="O1511" s="1" t="s">
        <v>1647</v>
      </c>
      <c r="P1511" s="99">
        <v>102626</v>
      </c>
      <c r="R1511" s="104" t="s">
        <v>1608</v>
      </c>
    </row>
    <row r="1512" spans="1:19" x14ac:dyDescent="0.2">
      <c r="A1512" s="8" t="str">
        <f t="shared" si="60"/>
        <v>SWAYSR00604**C</v>
      </c>
      <c r="B1512" s="8" t="s">
        <v>243</v>
      </c>
      <c r="C1512" s="8" t="s">
        <v>407</v>
      </c>
      <c r="D1512" s="9">
        <v>20.5</v>
      </c>
      <c r="E1512" s="9">
        <v>20.66</v>
      </c>
      <c r="F1512" s="8" t="s">
        <v>355</v>
      </c>
      <c r="G1512" s="11">
        <v>16</v>
      </c>
      <c r="H1512" s="11">
        <v>0</v>
      </c>
      <c r="I1512" s="11">
        <v>11</v>
      </c>
      <c r="J1512" s="11">
        <v>0</v>
      </c>
      <c r="K1512" s="11">
        <v>0</v>
      </c>
      <c r="L1512" s="11">
        <f t="shared" si="61"/>
        <v>27</v>
      </c>
      <c r="M1512" s="8" t="s">
        <v>294</v>
      </c>
      <c r="N1512" s="8">
        <v>27</v>
      </c>
      <c r="O1512" s="1" t="s">
        <v>1647</v>
      </c>
      <c r="P1512" s="99">
        <v>102626</v>
      </c>
      <c r="R1512" s="104" t="s">
        <v>1608</v>
      </c>
    </row>
    <row r="1513" spans="1:19" hidden="1" x14ac:dyDescent="0.2">
      <c r="A1513" s="8" t="str">
        <f t="shared" si="60"/>
        <v>SWAYUS00030**C</v>
      </c>
      <c r="B1513" s="8" t="s">
        <v>243</v>
      </c>
      <c r="C1513" s="8" t="s">
        <v>408</v>
      </c>
      <c r="D1513" s="9">
        <v>0</v>
      </c>
      <c r="E1513" s="9">
        <v>0.06</v>
      </c>
      <c r="F1513" s="8">
        <v>5</v>
      </c>
      <c r="G1513" s="11">
        <v>0</v>
      </c>
      <c r="H1513" s="11">
        <v>0</v>
      </c>
      <c r="I1513" s="11">
        <v>0</v>
      </c>
      <c r="J1513" s="11">
        <v>9</v>
      </c>
      <c r="K1513" s="11">
        <v>13</v>
      </c>
      <c r="L1513" s="11">
        <f t="shared" si="61"/>
        <v>22</v>
      </c>
      <c r="M1513" s="8" t="s">
        <v>413</v>
      </c>
      <c r="N1513" s="8">
        <v>9</v>
      </c>
      <c r="O1513" s="1" t="s">
        <v>1675</v>
      </c>
      <c r="P1513" s="99">
        <v>119992</v>
      </c>
    </row>
    <row r="1514" spans="1:19" hidden="1" x14ac:dyDescent="0.2">
      <c r="A1514" s="8" t="str">
        <f t="shared" si="60"/>
        <v>SWAYUS00030**C</v>
      </c>
      <c r="B1514" s="8" t="s">
        <v>243</v>
      </c>
      <c r="C1514" s="8" t="s">
        <v>408</v>
      </c>
      <c r="D1514" s="9">
        <v>0</v>
      </c>
      <c r="E1514" s="9">
        <v>1.04</v>
      </c>
      <c r="F1514" s="8" t="s">
        <v>317</v>
      </c>
      <c r="G1514" s="11">
        <v>0</v>
      </c>
      <c r="H1514" s="11">
        <v>0</v>
      </c>
      <c r="I1514" s="11">
        <v>0</v>
      </c>
      <c r="J1514" s="11">
        <v>139</v>
      </c>
      <c r="K1514" s="11">
        <v>13</v>
      </c>
      <c r="L1514" s="11">
        <f t="shared" si="61"/>
        <v>152</v>
      </c>
      <c r="M1514" s="8" t="s">
        <v>413</v>
      </c>
      <c r="N1514" s="8">
        <v>139</v>
      </c>
      <c r="O1514" s="1" t="s">
        <v>1675</v>
      </c>
      <c r="P1514" s="99">
        <v>119992</v>
      </c>
    </row>
    <row r="1515" spans="1:19" hidden="1" x14ac:dyDescent="0.2">
      <c r="A1515" s="8" t="str">
        <f t="shared" si="60"/>
        <v>SWAYUS00030**C</v>
      </c>
      <c r="B1515" s="8" t="s">
        <v>243</v>
      </c>
      <c r="C1515" s="8" t="s">
        <v>408</v>
      </c>
      <c r="D1515" s="9">
        <v>1.04</v>
      </c>
      <c r="E1515" s="9">
        <v>9.34</v>
      </c>
      <c r="F1515" s="8" t="s">
        <v>317</v>
      </c>
      <c r="G1515" s="11">
        <v>0</v>
      </c>
      <c r="H1515" s="11">
        <v>0</v>
      </c>
      <c r="I1515" s="11">
        <v>0</v>
      </c>
      <c r="J1515" s="11">
        <v>1045</v>
      </c>
      <c r="K1515" s="11">
        <v>0</v>
      </c>
      <c r="L1515" s="11">
        <f t="shared" si="61"/>
        <v>1045</v>
      </c>
      <c r="M1515" s="8" t="s">
        <v>413</v>
      </c>
      <c r="N1515" s="8">
        <v>1045</v>
      </c>
      <c r="O1515" s="1" t="s">
        <v>1675</v>
      </c>
      <c r="P1515" s="99">
        <v>119992</v>
      </c>
    </row>
    <row r="1516" spans="1:19" hidden="1" x14ac:dyDescent="0.2">
      <c r="A1516" s="8" t="str">
        <f t="shared" si="60"/>
        <v>SWAYUS00030**C</v>
      </c>
      <c r="B1516" s="8" t="s">
        <v>243</v>
      </c>
      <c r="C1516" s="8" t="s">
        <v>408</v>
      </c>
      <c r="D1516" s="9">
        <v>6.72</v>
      </c>
      <c r="E1516" s="9">
        <v>6.7299999999999995</v>
      </c>
      <c r="F1516" s="8" t="s">
        <v>300</v>
      </c>
      <c r="G1516" s="11">
        <v>0</v>
      </c>
      <c r="H1516" s="11">
        <v>0</v>
      </c>
      <c r="I1516" s="11">
        <v>0</v>
      </c>
      <c r="J1516" s="11">
        <v>16</v>
      </c>
      <c r="K1516" s="11">
        <v>10</v>
      </c>
      <c r="L1516" s="11">
        <f t="shared" si="61"/>
        <v>26</v>
      </c>
      <c r="M1516" s="8" t="s">
        <v>301</v>
      </c>
      <c r="N1516" s="8">
        <v>26</v>
      </c>
      <c r="O1516" s="1" t="s">
        <v>1675</v>
      </c>
      <c r="P1516" s="99">
        <v>119992</v>
      </c>
    </row>
    <row r="1517" spans="1:19" hidden="1" x14ac:dyDescent="0.2">
      <c r="A1517" s="8" t="str">
        <f t="shared" si="60"/>
        <v>SWAYUS00030**C</v>
      </c>
      <c r="B1517" s="8" t="s">
        <v>243</v>
      </c>
      <c r="C1517" s="8" t="s">
        <v>408</v>
      </c>
      <c r="D1517" s="9">
        <v>7.29</v>
      </c>
      <c r="E1517" s="9">
        <v>7.3</v>
      </c>
      <c r="F1517" s="8" t="s">
        <v>600</v>
      </c>
      <c r="G1517" s="11">
        <v>0</v>
      </c>
      <c r="H1517" s="11">
        <v>0</v>
      </c>
      <c r="I1517" s="11">
        <v>0</v>
      </c>
      <c r="J1517" s="11">
        <v>12</v>
      </c>
      <c r="K1517" s="11">
        <v>10</v>
      </c>
      <c r="L1517" s="11">
        <f t="shared" si="61"/>
        <v>22</v>
      </c>
      <c r="M1517" s="8" t="s">
        <v>302</v>
      </c>
      <c r="N1517" s="8">
        <v>22</v>
      </c>
      <c r="O1517" s="1" t="s">
        <v>1675</v>
      </c>
      <c r="P1517" s="99">
        <v>119992</v>
      </c>
    </row>
    <row r="1518" spans="1:19" x14ac:dyDescent="0.2">
      <c r="A1518" s="8" t="str">
        <f t="shared" si="60"/>
        <v>SWAYUS00030**C</v>
      </c>
      <c r="B1518" s="8" t="s">
        <v>243</v>
      </c>
      <c r="C1518" s="8" t="s">
        <v>408</v>
      </c>
      <c r="D1518" s="9">
        <v>11.07</v>
      </c>
      <c r="E1518" s="9">
        <v>19.850000000000001</v>
      </c>
      <c r="F1518" s="8" t="s">
        <v>317</v>
      </c>
      <c r="G1518" s="11">
        <v>772</v>
      </c>
      <c r="H1518" s="11">
        <v>0</v>
      </c>
      <c r="I1518" s="11">
        <v>0</v>
      </c>
      <c r="J1518" s="11">
        <v>0</v>
      </c>
      <c r="K1518" s="11">
        <v>0</v>
      </c>
      <c r="L1518" s="11">
        <v>386</v>
      </c>
      <c r="M1518" s="8" t="s">
        <v>759</v>
      </c>
      <c r="N1518" s="8">
        <v>386</v>
      </c>
      <c r="O1518" s="1" t="s">
        <v>1647</v>
      </c>
      <c r="P1518" s="99">
        <v>102626</v>
      </c>
      <c r="R1518" s="104" t="s">
        <v>1608</v>
      </c>
      <c r="S1518" s="96" t="s">
        <v>1684</v>
      </c>
    </row>
    <row r="1519" spans="1:19" x14ac:dyDescent="0.2">
      <c r="A1519" s="8" t="str">
        <f t="shared" si="60"/>
        <v>SWAYUS00030**C</v>
      </c>
      <c r="B1519" s="8" t="s">
        <v>243</v>
      </c>
      <c r="C1519" s="8" t="s">
        <v>408</v>
      </c>
      <c r="D1519" s="9">
        <v>15.51</v>
      </c>
      <c r="E1519" s="9">
        <v>15.52</v>
      </c>
      <c r="F1519" s="8" t="s">
        <v>319</v>
      </c>
      <c r="G1519" s="11">
        <v>0</v>
      </c>
      <c r="H1519" s="11">
        <v>0</v>
      </c>
      <c r="I1519" s="11">
        <v>0</v>
      </c>
      <c r="J1519" s="11">
        <v>47</v>
      </c>
      <c r="K1519" s="11">
        <v>85</v>
      </c>
      <c r="L1519" s="11">
        <f t="shared" ref="L1519:L1544" si="62">SUM(G1519:K1519)</f>
        <v>132</v>
      </c>
      <c r="M1519" s="8" t="s">
        <v>179</v>
      </c>
      <c r="N1519" s="8">
        <v>95</v>
      </c>
      <c r="O1519" s="1" t="s">
        <v>1647</v>
      </c>
      <c r="P1519" s="99">
        <v>102626</v>
      </c>
      <c r="R1519" s="104" t="s">
        <v>1608</v>
      </c>
      <c r="S1519" s="96" t="s">
        <v>1684</v>
      </c>
    </row>
    <row r="1520" spans="1:19" x14ac:dyDescent="0.2">
      <c r="A1520" s="8" t="str">
        <f t="shared" si="60"/>
        <v>SWAYUS00030**C</v>
      </c>
      <c r="B1520" s="8" t="s">
        <v>243</v>
      </c>
      <c r="C1520" s="8" t="s">
        <v>408</v>
      </c>
      <c r="D1520" s="9">
        <v>15.51</v>
      </c>
      <c r="E1520" s="9">
        <v>15.52</v>
      </c>
      <c r="F1520" s="8" t="s">
        <v>319</v>
      </c>
      <c r="G1520" s="11">
        <v>0</v>
      </c>
      <c r="H1520" s="11">
        <v>0</v>
      </c>
      <c r="I1520" s="11">
        <v>0</v>
      </c>
      <c r="J1520" s="11">
        <v>47</v>
      </c>
      <c r="K1520" s="11">
        <v>48</v>
      </c>
      <c r="L1520" s="11">
        <f t="shared" si="62"/>
        <v>95</v>
      </c>
      <c r="M1520" s="8" t="s">
        <v>664</v>
      </c>
      <c r="N1520" s="8">
        <v>95</v>
      </c>
      <c r="O1520" s="1" t="s">
        <v>1647</v>
      </c>
      <c r="P1520" s="99">
        <v>102626</v>
      </c>
      <c r="R1520" s="104" t="s">
        <v>1608</v>
      </c>
      <c r="S1520" s="96" t="s">
        <v>1684</v>
      </c>
    </row>
    <row r="1521" spans="1:19" hidden="1" x14ac:dyDescent="0.2">
      <c r="A1521" s="8" t="str">
        <f t="shared" si="60"/>
        <v>SWAYUS00030**C</v>
      </c>
      <c r="B1521" s="8" t="s">
        <v>243</v>
      </c>
      <c r="C1521" s="8" t="s">
        <v>408</v>
      </c>
      <c r="D1521" s="9">
        <v>19.850000000000001</v>
      </c>
      <c r="E1521" s="9">
        <v>23.88</v>
      </c>
      <c r="F1521" s="8">
        <v>5</v>
      </c>
      <c r="G1521" s="11">
        <v>0</v>
      </c>
      <c r="H1521" s="11">
        <v>0</v>
      </c>
      <c r="I1521" s="11">
        <v>0</v>
      </c>
      <c r="J1521" s="11">
        <v>534</v>
      </c>
      <c r="K1521" s="11">
        <v>0</v>
      </c>
      <c r="L1521" s="11">
        <f t="shared" si="62"/>
        <v>534</v>
      </c>
      <c r="M1521" s="8" t="s">
        <v>178</v>
      </c>
      <c r="N1521" s="8">
        <v>534</v>
      </c>
      <c r="O1521" s="1" t="s">
        <v>1660</v>
      </c>
      <c r="P1521" s="3">
        <v>105561</v>
      </c>
      <c r="Q1521" s="96">
        <v>119994</v>
      </c>
      <c r="S1521" s="96" t="s">
        <v>1677</v>
      </c>
    </row>
    <row r="1522" spans="1:19" hidden="1" x14ac:dyDescent="0.2">
      <c r="A1522" s="8" t="str">
        <f t="shared" si="60"/>
        <v>SWAYUS00030**C</v>
      </c>
      <c r="B1522" s="8" t="s">
        <v>243</v>
      </c>
      <c r="C1522" s="8" t="s">
        <v>408</v>
      </c>
      <c r="D1522" s="9">
        <v>20.149999999999999</v>
      </c>
      <c r="E1522" s="9">
        <v>20.16</v>
      </c>
      <c r="F1522" s="8" t="s">
        <v>409</v>
      </c>
      <c r="G1522" s="11">
        <v>32</v>
      </c>
      <c r="H1522" s="11">
        <v>0</v>
      </c>
      <c r="I1522" s="11">
        <v>0</v>
      </c>
      <c r="J1522" s="11">
        <v>0</v>
      </c>
      <c r="K1522" s="11">
        <v>0</v>
      </c>
      <c r="L1522" s="11">
        <f t="shared" si="62"/>
        <v>32</v>
      </c>
      <c r="M1522" s="8" t="s">
        <v>295</v>
      </c>
      <c r="N1522" s="8">
        <v>32</v>
      </c>
      <c r="O1522" s="1" t="s">
        <v>1660</v>
      </c>
      <c r="P1522" s="3">
        <v>105561</v>
      </c>
      <c r="Q1522" s="96">
        <v>119994</v>
      </c>
      <c r="S1522" s="96" t="s">
        <v>1677</v>
      </c>
    </row>
    <row r="1523" spans="1:19" hidden="1" x14ac:dyDescent="0.2">
      <c r="A1523" s="8" t="str">
        <f t="shared" si="60"/>
        <v>SWAYUS00030**C</v>
      </c>
      <c r="B1523" s="8" t="s">
        <v>243</v>
      </c>
      <c r="C1523" s="8" t="s">
        <v>408</v>
      </c>
      <c r="D1523" s="9">
        <v>20.350000000000001</v>
      </c>
      <c r="E1523" s="9">
        <v>20.360000000000003</v>
      </c>
      <c r="F1523" s="8">
        <v>9</v>
      </c>
      <c r="G1523" s="11">
        <v>30</v>
      </c>
      <c r="H1523" s="11">
        <v>0</v>
      </c>
      <c r="I1523" s="11">
        <v>0</v>
      </c>
      <c r="J1523" s="11">
        <v>0</v>
      </c>
      <c r="K1523" s="11">
        <v>0</v>
      </c>
      <c r="L1523" s="11">
        <f t="shared" si="62"/>
        <v>30</v>
      </c>
      <c r="M1523" s="8" t="s">
        <v>296</v>
      </c>
      <c r="N1523" s="8">
        <v>30</v>
      </c>
      <c r="O1523" s="1" t="s">
        <v>1660</v>
      </c>
      <c r="P1523" s="3">
        <v>105561</v>
      </c>
      <c r="Q1523" s="96">
        <v>119994</v>
      </c>
      <c r="S1523" s="96" t="s">
        <v>1677</v>
      </c>
    </row>
    <row r="1524" spans="1:19" hidden="1" x14ac:dyDescent="0.2">
      <c r="A1524" s="8" t="str">
        <f t="shared" si="60"/>
        <v>SWAYUS00030**C</v>
      </c>
      <c r="B1524" s="8" t="s">
        <v>243</v>
      </c>
      <c r="C1524" s="8" t="s">
        <v>408</v>
      </c>
      <c r="D1524" s="9">
        <v>21.01</v>
      </c>
      <c r="E1524" s="9">
        <v>21.020000000000003</v>
      </c>
      <c r="F1524" s="8" t="s">
        <v>409</v>
      </c>
      <c r="G1524" s="11">
        <v>30</v>
      </c>
      <c r="H1524" s="11">
        <v>0</v>
      </c>
      <c r="I1524" s="11">
        <v>0</v>
      </c>
      <c r="J1524" s="11">
        <v>0</v>
      </c>
      <c r="K1524" s="11">
        <v>0</v>
      </c>
      <c r="L1524" s="11">
        <f t="shared" si="62"/>
        <v>30</v>
      </c>
      <c r="M1524" s="8" t="s">
        <v>297</v>
      </c>
      <c r="N1524" s="8">
        <v>30</v>
      </c>
      <c r="O1524" s="1" t="s">
        <v>1660</v>
      </c>
      <c r="P1524" s="3">
        <v>105561</v>
      </c>
      <c r="Q1524" s="96">
        <v>119994</v>
      </c>
      <c r="S1524" s="96" t="s">
        <v>1677</v>
      </c>
    </row>
    <row r="1525" spans="1:19" hidden="1" x14ac:dyDescent="0.2">
      <c r="A1525" s="8" t="str">
        <f t="shared" si="60"/>
        <v>SWAYUS00030**C</v>
      </c>
      <c r="B1525" s="8" t="s">
        <v>243</v>
      </c>
      <c r="C1525" s="8" t="s">
        <v>408</v>
      </c>
      <c r="D1525" s="9">
        <v>23.88</v>
      </c>
      <c r="E1525" s="9">
        <v>23.89</v>
      </c>
      <c r="F1525" s="8" t="s">
        <v>324</v>
      </c>
      <c r="G1525" s="11">
        <v>64</v>
      </c>
      <c r="H1525" s="11">
        <v>0</v>
      </c>
      <c r="I1525" s="11">
        <v>0</v>
      </c>
      <c r="J1525" s="11">
        <v>0</v>
      </c>
      <c r="K1525" s="11">
        <v>0</v>
      </c>
      <c r="L1525" s="11">
        <f t="shared" si="62"/>
        <v>64</v>
      </c>
      <c r="M1525" s="8" t="s">
        <v>298</v>
      </c>
      <c r="N1525" s="8">
        <v>64</v>
      </c>
      <c r="O1525" s="1" t="s">
        <v>1660</v>
      </c>
      <c r="P1525" s="3">
        <v>105561</v>
      </c>
      <c r="Q1525" s="96">
        <v>119994</v>
      </c>
      <c r="S1525" s="96" t="s">
        <v>1677</v>
      </c>
    </row>
    <row r="1526" spans="1:19" hidden="1" x14ac:dyDescent="0.2">
      <c r="A1526" s="8" t="str">
        <f t="shared" si="60"/>
        <v>SWAYUS00030**C</v>
      </c>
      <c r="B1526" s="8" t="s">
        <v>243</v>
      </c>
      <c r="C1526" s="8" t="s">
        <v>408</v>
      </c>
      <c r="D1526" s="9">
        <v>23.88</v>
      </c>
      <c r="E1526" s="9">
        <v>26.46</v>
      </c>
      <c r="F1526" s="8" t="s">
        <v>317</v>
      </c>
      <c r="G1526" s="11">
        <v>0</v>
      </c>
      <c r="H1526" s="11">
        <v>0</v>
      </c>
      <c r="I1526" s="11">
        <v>0</v>
      </c>
      <c r="J1526" s="11">
        <v>344</v>
      </c>
      <c r="K1526" s="11">
        <v>0</v>
      </c>
      <c r="L1526" s="11">
        <f t="shared" si="62"/>
        <v>344</v>
      </c>
      <c r="M1526" s="8" t="s">
        <v>413</v>
      </c>
      <c r="N1526" s="8">
        <v>344</v>
      </c>
      <c r="O1526" s="1" t="s">
        <v>1660</v>
      </c>
      <c r="P1526" s="3">
        <v>105561</v>
      </c>
      <c r="Q1526" s="96">
        <v>119994</v>
      </c>
      <c r="S1526" s="96" t="s">
        <v>1677</v>
      </c>
    </row>
    <row r="1527" spans="1:19" hidden="1" x14ac:dyDescent="0.2">
      <c r="A1527" s="8" t="str">
        <f t="shared" si="60"/>
        <v>SWAYUS00030**C</v>
      </c>
      <c r="B1527" s="8" t="s">
        <v>243</v>
      </c>
      <c r="C1527" s="8" t="s">
        <v>408</v>
      </c>
      <c r="D1527" s="9">
        <v>26.24</v>
      </c>
      <c r="E1527" s="9">
        <v>26.25</v>
      </c>
      <c r="F1527" s="8" t="s">
        <v>319</v>
      </c>
      <c r="G1527" s="11">
        <v>0</v>
      </c>
      <c r="H1527" s="11">
        <v>0</v>
      </c>
      <c r="I1527" s="11">
        <v>17</v>
      </c>
      <c r="J1527" s="11">
        <v>10</v>
      </c>
      <c r="K1527" s="11">
        <v>96</v>
      </c>
      <c r="L1527" s="11">
        <f t="shared" si="62"/>
        <v>123</v>
      </c>
      <c r="M1527" s="8" t="s">
        <v>299</v>
      </c>
      <c r="N1527" s="8">
        <v>123</v>
      </c>
      <c r="O1527" s="1" t="s">
        <v>1660</v>
      </c>
      <c r="P1527" s="3">
        <v>105561</v>
      </c>
      <c r="Q1527" s="96">
        <v>119994</v>
      </c>
      <c r="S1527" s="96" t="s">
        <v>1677</v>
      </c>
    </row>
    <row r="1528" spans="1:19" hidden="1" x14ac:dyDescent="0.2">
      <c r="A1528" s="8" t="str">
        <f t="shared" si="60"/>
        <v>SWAYUS00042**C</v>
      </c>
      <c r="B1528" s="8" t="s">
        <v>243</v>
      </c>
      <c r="C1528" s="8" t="s">
        <v>416</v>
      </c>
      <c r="D1528" s="9">
        <v>0</v>
      </c>
      <c r="E1528" s="9">
        <v>0.24</v>
      </c>
      <c r="F1528" s="8" t="s">
        <v>423</v>
      </c>
      <c r="G1528" s="11">
        <v>0</v>
      </c>
      <c r="H1528" s="11">
        <v>0</v>
      </c>
      <c r="I1528" s="11">
        <v>0</v>
      </c>
      <c r="J1528" s="11">
        <v>33</v>
      </c>
      <c r="K1528" s="11">
        <v>0</v>
      </c>
      <c r="L1528" s="11">
        <f t="shared" si="62"/>
        <v>33</v>
      </c>
      <c r="M1528" s="8" t="s">
        <v>511</v>
      </c>
      <c r="N1528" s="8">
        <v>33</v>
      </c>
      <c r="O1528" s="1" t="s">
        <v>1647</v>
      </c>
      <c r="P1528" s="99">
        <v>102626</v>
      </c>
      <c r="Q1528" s="96">
        <v>112637</v>
      </c>
      <c r="S1528" s="96" t="s">
        <v>1682</v>
      </c>
    </row>
    <row r="1529" spans="1:19" hidden="1" x14ac:dyDescent="0.2">
      <c r="A1529" s="8" t="str">
        <f t="shared" si="60"/>
        <v>SWAYUS00042**C</v>
      </c>
      <c r="B1529" s="8" t="s">
        <v>243</v>
      </c>
      <c r="C1529" s="8" t="s">
        <v>416</v>
      </c>
      <c r="D1529" s="9">
        <v>0.24</v>
      </c>
      <c r="E1529" s="9">
        <v>0.47</v>
      </c>
      <c r="F1529" s="8" t="s">
        <v>423</v>
      </c>
      <c r="G1529" s="11">
        <v>78</v>
      </c>
      <c r="H1529" s="11">
        <v>0</v>
      </c>
      <c r="I1529" s="11">
        <v>15</v>
      </c>
      <c r="J1529" s="11">
        <v>14</v>
      </c>
      <c r="K1529" s="11">
        <v>0</v>
      </c>
      <c r="L1529" s="11">
        <f t="shared" si="62"/>
        <v>107</v>
      </c>
      <c r="M1529" s="8" t="s">
        <v>422</v>
      </c>
      <c r="N1529" s="8">
        <v>107</v>
      </c>
      <c r="O1529" s="1" t="s">
        <v>1647</v>
      </c>
      <c r="P1529" s="99">
        <v>102626</v>
      </c>
      <c r="Q1529" s="96">
        <v>112637</v>
      </c>
      <c r="S1529" s="96" t="s">
        <v>1682</v>
      </c>
    </row>
    <row r="1530" spans="1:19" hidden="1" x14ac:dyDescent="0.2">
      <c r="A1530" s="8" t="str">
        <f t="shared" si="60"/>
        <v>SWAYUS00042**C</v>
      </c>
      <c r="B1530" s="8" t="s">
        <v>243</v>
      </c>
      <c r="C1530" s="8" t="s">
        <v>416</v>
      </c>
      <c r="D1530" s="9">
        <v>0.47</v>
      </c>
      <c r="E1530" s="9">
        <v>0.8</v>
      </c>
      <c r="F1530" s="8" t="s">
        <v>322</v>
      </c>
      <c r="G1530" s="11">
        <v>0</v>
      </c>
      <c r="H1530" s="11">
        <v>0</v>
      </c>
      <c r="I1530" s="11">
        <v>19</v>
      </c>
      <c r="J1530" s="11">
        <v>0</v>
      </c>
      <c r="K1530" s="11">
        <v>0</v>
      </c>
      <c r="L1530" s="11">
        <f t="shared" si="62"/>
        <v>19</v>
      </c>
      <c r="M1530" s="8" t="s">
        <v>323</v>
      </c>
      <c r="N1530" s="8">
        <v>19</v>
      </c>
      <c r="O1530" s="1" t="s">
        <v>1647</v>
      </c>
      <c r="P1530" s="99">
        <v>102626</v>
      </c>
      <c r="Q1530" s="96">
        <v>112637</v>
      </c>
      <c r="S1530" s="96" t="s">
        <v>1682</v>
      </c>
    </row>
    <row r="1531" spans="1:19" x14ac:dyDescent="0.2">
      <c r="A1531" s="8" t="str">
        <f t="shared" si="60"/>
        <v>SWAYUS00042**C</v>
      </c>
      <c r="B1531" s="8" t="s">
        <v>243</v>
      </c>
      <c r="C1531" s="8" t="s">
        <v>416</v>
      </c>
      <c r="D1531" s="9">
        <v>1.87</v>
      </c>
      <c r="E1531" s="9">
        <v>3.31</v>
      </c>
      <c r="F1531" s="8" t="s">
        <v>322</v>
      </c>
      <c r="G1531" s="11">
        <v>0</v>
      </c>
      <c r="H1531" s="11">
        <v>0</v>
      </c>
      <c r="I1531" s="11">
        <v>94</v>
      </c>
      <c r="J1531" s="11">
        <v>0</v>
      </c>
      <c r="K1531" s="11">
        <v>0</v>
      </c>
      <c r="L1531" s="11">
        <f t="shared" si="62"/>
        <v>94</v>
      </c>
      <c r="M1531" s="8" t="s">
        <v>323</v>
      </c>
      <c r="N1531" s="8">
        <v>94</v>
      </c>
      <c r="O1531" s="1" t="s">
        <v>1647</v>
      </c>
      <c r="P1531" s="99">
        <v>102626</v>
      </c>
      <c r="R1531" s="104" t="s">
        <v>1608</v>
      </c>
    </row>
    <row r="1532" spans="1:19" hidden="1" x14ac:dyDescent="0.2">
      <c r="A1532" s="8" t="str">
        <f t="shared" si="60"/>
        <v>SWAYUS00250**C</v>
      </c>
      <c r="B1532" s="8" t="s">
        <v>243</v>
      </c>
      <c r="C1532" s="8" t="s">
        <v>439</v>
      </c>
      <c r="D1532" s="9">
        <v>0</v>
      </c>
      <c r="E1532" s="9">
        <v>1.84</v>
      </c>
      <c r="F1532" s="8" t="s">
        <v>322</v>
      </c>
      <c r="G1532" s="11">
        <v>0</v>
      </c>
      <c r="H1532" s="11">
        <v>0</v>
      </c>
      <c r="I1532" s="11">
        <v>121</v>
      </c>
      <c r="J1532" s="11">
        <v>0</v>
      </c>
      <c r="K1532" s="11">
        <v>0</v>
      </c>
      <c r="L1532" s="11">
        <f t="shared" si="62"/>
        <v>121</v>
      </c>
      <c r="M1532" s="8" t="s">
        <v>323</v>
      </c>
      <c r="N1532" s="8">
        <v>121</v>
      </c>
      <c r="O1532" s="1" t="s">
        <v>1660</v>
      </c>
      <c r="P1532" s="3">
        <v>105561</v>
      </c>
    </row>
    <row r="1533" spans="1:19" hidden="1" x14ac:dyDescent="0.2">
      <c r="A1533" s="8" t="str">
        <f t="shared" si="60"/>
        <v>SWAYUS00250**C</v>
      </c>
      <c r="B1533" s="8" t="s">
        <v>243</v>
      </c>
      <c r="C1533" s="8" t="s">
        <v>439</v>
      </c>
      <c r="D1533" s="9">
        <v>1.84</v>
      </c>
      <c r="E1533" s="9">
        <v>2</v>
      </c>
      <c r="F1533" s="8" t="s">
        <v>329</v>
      </c>
      <c r="G1533" s="11">
        <v>0</v>
      </c>
      <c r="H1533" s="11">
        <v>0</v>
      </c>
      <c r="I1533" s="11">
        <v>37</v>
      </c>
      <c r="J1533" s="11">
        <v>0</v>
      </c>
      <c r="K1533" s="11">
        <v>0</v>
      </c>
      <c r="L1533" s="11">
        <f t="shared" si="62"/>
        <v>37</v>
      </c>
      <c r="M1533" s="8" t="s">
        <v>343</v>
      </c>
      <c r="N1533" s="8">
        <v>37</v>
      </c>
      <c r="O1533" s="1" t="s">
        <v>1660</v>
      </c>
      <c r="P1533" s="3">
        <v>105561</v>
      </c>
    </row>
    <row r="1534" spans="1:19" hidden="1" x14ac:dyDescent="0.2">
      <c r="A1534" s="8" t="str">
        <f t="shared" si="60"/>
        <v>SWAYUS00250**C</v>
      </c>
      <c r="B1534" s="8" t="s">
        <v>243</v>
      </c>
      <c r="C1534" s="8" t="s">
        <v>439</v>
      </c>
      <c r="D1534" s="9">
        <v>2</v>
      </c>
      <c r="E1534" s="9">
        <v>6.73</v>
      </c>
      <c r="F1534" s="8" t="s">
        <v>322</v>
      </c>
      <c r="G1534" s="11">
        <v>0</v>
      </c>
      <c r="H1534" s="11">
        <v>0</v>
      </c>
      <c r="I1534" s="11">
        <v>323</v>
      </c>
      <c r="J1534" s="11">
        <v>5</v>
      </c>
      <c r="K1534" s="11">
        <v>0</v>
      </c>
      <c r="L1534" s="11">
        <f t="shared" si="62"/>
        <v>328</v>
      </c>
      <c r="M1534" s="8" t="s">
        <v>323</v>
      </c>
      <c r="N1534" s="8">
        <v>328</v>
      </c>
      <c r="O1534" s="1" t="s">
        <v>1660</v>
      </c>
      <c r="P1534" s="3">
        <v>105561</v>
      </c>
    </row>
    <row r="1535" spans="1:19" hidden="1" x14ac:dyDescent="0.2">
      <c r="A1535" s="8" t="str">
        <f t="shared" si="60"/>
        <v>SWAYUS00250**C</v>
      </c>
      <c r="B1535" s="8" t="s">
        <v>243</v>
      </c>
      <c r="C1535" s="8" t="s">
        <v>439</v>
      </c>
      <c r="D1535" s="9">
        <v>6.73</v>
      </c>
      <c r="E1535" s="9">
        <v>8.09</v>
      </c>
      <c r="F1535" s="8" t="s">
        <v>106</v>
      </c>
      <c r="G1535" s="11">
        <v>0</v>
      </c>
      <c r="H1535" s="11">
        <v>0</v>
      </c>
      <c r="I1535" s="11">
        <v>0</v>
      </c>
      <c r="J1535" s="11">
        <v>186</v>
      </c>
      <c r="K1535" s="11">
        <v>15</v>
      </c>
      <c r="L1535" s="11">
        <f t="shared" si="62"/>
        <v>201</v>
      </c>
      <c r="M1535" s="8" t="s">
        <v>308</v>
      </c>
      <c r="N1535" s="8">
        <v>186</v>
      </c>
      <c r="O1535" s="1" t="s">
        <v>1660</v>
      </c>
      <c r="P1535" s="3">
        <v>105561</v>
      </c>
    </row>
    <row r="1536" spans="1:19" hidden="1" x14ac:dyDescent="0.2">
      <c r="A1536" s="8" t="str">
        <f t="shared" si="60"/>
        <v>SWAYUS00250**C</v>
      </c>
      <c r="B1536" s="8" t="s">
        <v>243</v>
      </c>
      <c r="C1536" s="8" t="s">
        <v>439</v>
      </c>
      <c r="D1536" s="9">
        <v>12.29</v>
      </c>
      <c r="E1536" s="9">
        <v>12.299999999999999</v>
      </c>
      <c r="F1536" s="8" t="s">
        <v>319</v>
      </c>
      <c r="G1536" s="11">
        <v>0</v>
      </c>
      <c r="H1536" s="11">
        <v>0</v>
      </c>
      <c r="I1536" s="11">
        <v>0</v>
      </c>
      <c r="J1536" s="11">
        <v>16</v>
      </c>
      <c r="K1536" s="11">
        <v>66</v>
      </c>
      <c r="L1536" s="11">
        <f t="shared" si="62"/>
        <v>82</v>
      </c>
      <c r="M1536" s="8" t="s">
        <v>303</v>
      </c>
      <c r="N1536" s="8">
        <v>82</v>
      </c>
      <c r="O1536" s="1" t="s">
        <v>1660</v>
      </c>
      <c r="P1536" s="3">
        <v>105561</v>
      </c>
    </row>
    <row r="1537" spans="1:19" hidden="1" x14ac:dyDescent="0.2">
      <c r="A1537" s="8" t="str">
        <f t="shared" si="60"/>
        <v>SWAYUS00250**C</v>
      </c>
      <c r="B1537" s="8" t="s">
        <v>243</v>
      </c>
      <c r="C1537" s="8" t="s">
        <v>439</v>
      </c>
      <c r="D1537" s="9">
        <v>12.49</v>
      </c>
      <c r="E1537" s="9">
        <v>13.13</v>
      </c>
      <c r="F1537" s="8" t="s">
        <v>317</v>
      </c>
      <c r="G1537" s="11">
        <v>0</v>
      </c>
      <c r="H1537" s="11">
        <v>0</v>
      </c>
      <c r="I1537" s="11">
        <v>0</v>
      </c>
      <c r="J1537" s="11">
        <v>87</v>
      </c>
      <c r="K1537" s="11">
        <v>0</v>
      </c>
      <c r="L1537" s="11">
        <f t="shared" si="62"/>
        <v>87</v>
      </c>
      <c r="M1537" s="8" t="s">
        <v>413</v>
      </c>
      <c r="N1537" s="8">
        <v>87</v>
      </c>
      <c r="O1537" s="1" t="s">
        <v>1660</v>
      </c>
      <c r="P1537" s="3">
        <v>105561</v>
      </c>
    </row>
    <row r="1538" spans="1:19" hidden="1" x14ac:dyDescent="0.2">
      <c r="A1538" s="8" t="str">
        <f t="shared" si="60"/>
        <v>SWAYUS00250**C</v>
      </c>
      <c r="B1538" s="8" t="s">
        <v>243</v>
      </c>
      <c r="C1538" s="8" t="s">
        <v>439</v>
      </c>
      <c r="D1538" s="9">
        <v>13.13</v>
      </c>
      <c r="E1538" s="9">
        <v>13.86</v>
      </c>
      <c r="F1538" s="8" t="s">
        <v>317</v>
      </c>
      <c r="G1538" s="11">
        <v>0</v>
      </c>
      <c r="H1538" s="11">
        <v>0</v>
      </c>
      <c r="I1538" s="11">
        <v>0</v>
      </c>
      <c r="J1538" s="11">
        <v>96</v>
      </c>
      <c r="K1538" s="11">
        <v>0</v>
      </c>
      <c r="L1538" s="11">
        <f t="shared" si="62"/>
        <v>96</v>
      </c>
      <c r="M1538" s="8" t="s">
        <v>413</v>
      </c>
      <c r="N1538" s="8">
        <v>96</v>
      </c>
      <c r="O1538" s="1" t="s">
        <v>1660</v>
      </c>
      <c r="P1538" s="3">
        <v>105561</v>
      </c>
    </row>
    <row r="1539" spans="1:19" hidden="1" x14ac:dyDescent="0.2">
      <c r="A1539" s="8" t="str">
        <f t="shared" si="60"/>
        <v>SWAYUS00250**C</v>
      </c>
      <c r="B1539" s="8" t="s">
        <v>243</v>
      </c>
      <c r="C1539" s="8" t="s">
        <v>439</v>
      </c>
      <c r="D1539" s="9">
        <v>13.34</v>
      </c>
      <c r="E1539" s="9">
        <v>14.01</v>
      </c>
      <c r="F1539" s="8" t="s">
        <v>317</v>
      </c>
      <c r="G1539" s="11">
        <v>0</v>
      </c>
      <c r="H1539" s="11">
        <v>0</v>
      </c>
      <c r="I1539" s="11">
        <v>37</v>
      </c>
      <c r="J1539" s="11">
        <v>177</v>
      </c>
      <c r="K1539" s="11">
        <v>58</v>
      </c>
      <c r="L1539" s="11">
        <f t="shared" si="62"/>
        <v>272</v>
      </c>
      <c r="M1539" s="8" t="s">
        <v>304</v>
      </c>
      <c r="N1539" s="8">
        <v>272</v>
      </c>
      <c r="O1539" s="1" t="s">
        <v>1660</v>
      </c>
      <c r="P1539" s="3">
        <v>105561</v>
      </c>
    </row>
    <row r="1540" spans="1:19" hidden="1" x14ac:dyDescent="0.2">
      <c r="A1540" s="8" t="str">
        <f t="shared" si="60"/>
        <v>SWAYUS00250**C</v>
      </c>
      <c r="B1540" s="8" t="s">
        <v>243</v>
      </c>
      <c r="C1540" s="8" t="s">
        <v>439</v>
      </c>
      <c r="D1540" s="9">
        <v>13.7</v>
      </c>
      <c r="E1540" s="9">
        <v>13.709999999999999</v>
      </c>
      <c r="F1540" s="8" t="s">
        <v>319</v>
      </c>
      <c r="G1540" s="11">
        <v>0</v>
      </c>
      <c r="H1540" s="11">
        <v>0</v>
      </c>
      <c r="I1540" s="11">
        <v>0</v>
      </c>
      <c r="J1540" s="11">
        <v>20</v>
      </c>
      <c r="K1540" s="11">
        <v>133</v>
      </c>
      <c r="L1540" s="11">
        <f t="shared" si="62"/>
        <v>153</v>
      </c>
      <c r="M1540" s="8" t="s">
        <v>305</v>
      </c>
      <c r="N1540" s="8">
        <v>153</v>
      </c>
      <c r="O1540" s="1" t="s">
        <v>1660</v>
      </c>
      <c r="P1540" s="3">
        <v>105561</v>
      </c>
    </row>
    <row r="1541" spans="1:19" x14ac:dyDescent="0.2">
      <c r="A1541" s="8" t="str">
        <f t="shared" si="60"/>
        <v>SWAYUS00250**C</v>
      </c>
      <c r="B1541" s="8" t="s">
        <v>243</v>
      </c>
      <c r="C1541" s="8" t="s">
        <v>439</v>
      </c>
      <c r="D1541" s="9">
        <v>14.35</v>
      </c>
      <c r="E1541" s="9">
        <v>14.72</v>
      </c>
      <c r="F1541" s="8" t="s">
        <v>246</v>
      </c>
      <c r="G1541" s="11">
        <v>0</v>
      </c>
      <c r="H1541" s="11">
        <v>0</v>
      </c>
      <c r="I1541" s="11">
        <v>55</v>
      </c>
      <c r="J1541" s="11">
        <v>50</v>
      </c>
      <c r="K1541" s="11">
        <v>0</v>
      </c>
      <c r="L1541" s="11">
        <f t="shared" si="62"/>
        <v>105</v>
      </c>
      <c r="M1541" s="8" t="s">
        <v>306</v>
      </c>
      <c r="N1541" s="8">
        <v>105</v>
      </c>
      <c r="O1541" s="1" t="s">
        <v>1647</v>
      </c>
      <c r="P1541" s="101">
        <v>102626</v>
      </c>
      <c r="R1541" s="104" t="s">
        <v>1608</v>
      </c>
    </row>
    <row r="1542" spans="1:19" hidden="1" x14ac:dyDescent="0.2">
      <c r="A1542" s="8" t="str">
        <f t="shared" si="60"/>
        <v>SWAYUS00250**C</v>
      </c>
      <c r="B1542" s="8" t="s">
        <v>243</v>
      </c>
      <c r="C1542" s="8" t="s">
        <v>439</v>
      </c>
      <c r="D1542" s="9">
        <v>14.72</v>
      </c>
      <c r="E1542" s="9">
        <v>18.13</v>
      </c>
      <c r="F1542" s="8" t="s">
        <v>322</v>
      </c>
      <c r="G1542" s="11">
        <v>0</v>
      </c>
      <c r="H1542" s="11">
        <v>0</v>
      </c>
      <c r="I1542" s="11">
        <v>222</v>
      </c>
      <c r="J1542" s="11">
        <v>0</v>
      </c>
      <c r="K1542" s="11">
        <v>0</v>
      </c>
      <c r="L1542" s="11">
        <f t="shared" si="62"/>
        <v>222</v>
      </c>
      <c r="M1542" s="8" t="s">
        <v>323</v>
      </c>
      <c r="N1542" s="8">
        <v>222</v>
      </c>
      <c r="O1542" s="1" t="s">
        <v>1674</v>
      </c>
      <c r="P1542" s="99">
        <v>108032</v>
      </c>
    </row>
    <row r="1543" spans="1:19" hidden="1" x14ac:dyDescent="0.2">
      <c r="A1543" s="8" t="str">
        <f t="shared" si="60"/>
        <v>SWAYUS00250**C</v>
      </c>
      <c r="B1543" s="8" t="s">
        <v>243</v>
      </c>
      <c r="C1543" s="8" t="s">
        <v>439</v>
      </c>
      <c r="D1543" s="9">
        <v>19.739999999999998</v>
      </c>
      <c r="E1543" s="9">
        <v>21.8</v>
      </c>
      <c r="F1543" s="8" t="s">
        <v>322</v>
      </c>
      <c r="G1543" s="11">
        <v>0</v>
      </c>
      <c r="H1543" s="11">
        <v>0</v>
      </c>
      <c r="I1543" s="11">
        <v>182</v>
      </c>
      <c r="J1543" s="11">
        <v>0</v>
      </c>
      <c r="K1543" s="11">
        <v>0</v>
      </c>
      <c r="L1543" s="11">
        <f t="shared" si="62"/>
        <v>182</v>
      </c>
      <c r="M1543" s="8" t="s">
        <v>323</v>
      </c>
      <c r="N1543" s="8">
        <v>182</v>
      </c>
      <c r="O1543" s="1" t="s">
        <v>1674</v>
      </c>
      <c r="P1543" s="99">
        <v>108032</v>
      </c>
    </row>
    <row r="1544" spans="1:19" hidden="1" x14ac:dyDescent="0.2">
      <c r="A1544" s="8" t="str">
        <f t="shared" si="60"/>
        <v>SWAYUS00250**C</v>
      </c>
      <c r="B1544" s="8" t="s">
        <v>243</v>
      </c>
      <c r="C1544" s="8" t="s">
        <v>439</v>
      </c>
      <c r="D1544" s="9">
        <v>21.8</v>
      </c>
      <c r="E1544" s="9">
        <v>22.46</v>
      </c>
      <c r="F1544" s="8" t="s">
        <v>329</v>
      </c>
      <c r="G1544" s="11">
        <v>0</v>
      </c>
      <c r="H1544" s="11">
        <v>0</v>
      </c>
      <c r="I1544" s="11">
        <v>87</v>
      </c>
      <c r="J1544" s="11">
        <v>0</v>
      </c>
      <c r="K1544" s="11">
        <v>0</v>
      </c>
      <c r="L1544" s="11">
        <f t="shared" si="62"/>
        <v>87</v>
      </c>
      <c r="M1544" s="8" t="s">
        <v>307</v>
      </c>
      <c r="N1544" s="8">
        <v>87</v>
      </c>
      <c r="O1544" s="1" t="s">
        <v>1674</v>
      </c>
      <c r="P1544" s="99">
        <v>108032</v>
      </c>
    </row>
    <row r="1545" spans="1:19" hidden="1" x14ac:dyDescent="0.2">
      <c r="A1545" s="8" t="str">
        <f t="shared" si="60"/>
        <v>SWAYUS00250**C</v>
      </c>
      <c r="B1545" s="8" t="s">
        <v>243</v>
      </c>
      <c r="C1545" s="8" t="s">
        <v>439</v>
      </c>
      <c r="D1545" s="9">
        <v>22.46</v>
      </c>
      <c r="E1545" s="9">
        <v>24.22</v>
      </c>
      <c r="F1545" s="8" t="s">
        <v>322</v>
      </c>
      <c r="G1545" s="11">
        <v>0</v>
      </c>
      <c r="H1545" s="11">
        <v>0</v>
      </c>
      <c r="I1545" s="11">
        <v>116</v>
      </c>
      <c r="J1545" s="11">
        <v>0</v>
      </c>
      <c r="K1545" s="11">
        <v>0</v>
      </c>
      <c r="L1545" s="11">
        <v>116</v>
      </c>
      <c r="M1545" s="8" t="s">
        <v>323</v>
      </c>
      <c r="N1545" s="8">
        <v>116</v>
      </c>
      <c r="O1545" s="1" t="s">
        <v>1674</v>
      </c>
      <c r="P1545" s="99">
        <v>108032</v>
      </c>
    </row>
    <row r="1546" spans="1:19" hidden="1" x14ac:dyDescent="0.2">
      <c r="A1546" s="8" t="str">
        <f t="shared" si="60"/>
        <v>SWAYUS00250**C</v>
      </c>
      <c r="B1546" s="8" t="s">
        <v>243</v>
      </c>
      <c r="C1546" s="8" t="s">
        <v>439</v>
      </c>
      <c r="D1546" s="9">
        <v>24.22</v>
      </c>
      <c r="E1546" s="9">
        <v>24.62</v>
      </c>
      <c r="F1546" s="8" t="s">
        <v>334</v>
      </c>
      <c r="G1546" s="11">
        <v>32</v>
      </c>
      <c r="H1546" s="11">
        <v>0</v>
      </c>
      <c r="I1546" s="11">
        <v>22</v>
      </c>
      <c r="J1546" s="11">
        <v>0</v>
      </c>
      <c r="K1546" s="11">
        <v>0</v>
      </c>
      <c r="L1546" s="11">
        <f>SUM(G1546:K1546)</f>
        <v>54</v>
      </c>
      <c r="M1546" s="8" t="s">
        <v>253</v>
      </c>
      <c r="N1546" s="8">
        <v>54</v>
      </c>
      <c r="O1546" s="1" t="s">
        <v>1674</v>
      </c>
      <c r="P1546" s="99">
        <v>108032</v>
      </c>
    </row>
    <row r="1547" spans="1:19" hidden="1" x14ac:dyDescent="0.2">
      <c r="A1547" s="8" t="str">
        <f t="shared" si="60"/>
        <v>SWAYUS00250**C</v>
      </c>
      <c r="B1547" s="8" t="s">
        <v>243</v>
      </c>
      <c r="C1547" s="8" t="s">
        <v>439</v>
      </c>
      <c r="D1547" s="9">
        <v>24.62</v>
      </c>
      <c r="E1547" s="9">
        <v>26.57</v>
      </c>
      <c r="F1547" s="8" t="s">
        <v>322</v>
      </c>
      <c r="G1547" s="11">
        <v>0</v>
      </c>
      <c r="H1547" s="11">
        <v>0</v>
      </c>
      <c r="I1547" s="11">
        <v>129</v>
      </c>
      <c r="J1547" s="11">
        <v>0</v>
      </c>
      <c r="K1547" s="11">
        <v>0</v>
      </c>
      <c r="L1547" s="11">
        <f>SUM(G1547:K1547)</f>
        <v>129</v>
      </c>
      <c r="M1547" s="8" t="s">
        <v>323</v>
      </c>
      <c r="N1547" s="8">
        <v>129</v>
      </c>
      <c r="O1547" s="1" t="s">
        <v>1674</v>
      </c>
      <c r="P1547" s="99">
        <v>108032</v>
      </c>
    </row>
    <row r="1548" spans="1:19" hidden="1" x14ac:dyDescent="0.2">
      <c r="A1548" s="8" t="str">
        <f t="shared" si="60"/>
        <v>SWAYUS00250**C</v>
      </c>
      <c r="B1548" s="8" t="s">
        <v>243</v>
      </c>
      <c r="C1548" s="8" t="s">
        <v>439</v>
      </c>
      <c r="D1548" s="9">
        <v>27.26</v>
      </c>
      <c r="E1548" s="9">
        <v>30.32</v>
      </c>
      <c r="F1548" s="8" t="s">
        <v>322</v>
      </c>
      <c r="G1548" s="11">
        <v>0</v>
      </c>
      <c r="H1548" s="11">
        <v>0</v>
      </c>
      <c r="I1548" s="11">
        <v>202</v>
      </c>
      <c r="J1548" s="11">
        <v>0</v>
      </c>
      <c r="K1548" s="11">
        <v>0</v>
      </c>
      <c r="L1548" s="11">
        <f>SUM(G1548:K1548)</f>
        <v>202</v>
      </c>
      <c r="M1548" s="8" t="s">
        <v>323</v>
      </c>
      <c r="N1548" s="8">
        <v>202</v>
      </c>
      <c r="O1548" s="1" t="s">
        <v>1674</v>
      </c>
      <c r="P1548" s="99">
        <v>108032</v>
      </c>
    </row>
    <row r="1551" spans="1:19" x14ac:dyDescent="0.2">
      <c r="R1551" s="104" t="s">
        <v>1656</v>
      </c>
      <c r="S1551" s="96" t="s">
        <v>1657</v>
      </c>
    </row>
    <row r="1552" spans="1:19" x14ac:dyDescent="0.2">
      <c r="P1552" s="110" t="s">
        <v>1676</v>
      </c>
      <c r="Q1552" s="96">
        <f>SUMIF(R2:R1548,"X",L2:L1548)</f>
        <v>37787.22</v>
      </c>
      <c r="R1552" s="111">
        <v>7</v>
      </c>
      <c r="S1552" s="112">
        <f>Q1552*R1552</f>
        <v>264510.54000000004</v>
      </c>
    </row>
  </sheetData>
  <autoFilter ref="A1:S1548" xr:uid="{2D6D94FB-40A5-4B6E-B439-688E65B3E661}">
    <filterColumn colId="17">
      <customFilters>
        <customFilter operator="notEqual" val=" "/>
      </customFilters>
    </filterColumn>
  </autoFilter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G117"/>
  <sheetViews>
    <sheetView topLeftCell="B1" workbookViewId="0">
      <selection activeCell="B41" sqref="B41"/>
    </sheetView>
  </sheetViews>
  <sheetFormatPr defaultRowHeight="12.75" x14ac:dyDescent="0.2"/>
  <cols>
    <col min="1" max="1" width="16" style="16" hidden="1" customWidth="1"/>
    <col min="2" max="2" width="9" style="16" bestFit="1" customWidth="1"/>
    <col min="3" max="3" width="16" style="16" hidden="1" customWidth="1"/>
    <col min="4" max="4" width="40" style="16" hidden="1" customWidth="1"/>
    <col min="5" max="5" width="17.5703125" style="16" bestFit="1" customWidth="1"/>
    <col min="6" max="6" width="8" style="16" hidden="1" customWidth="1"/>
    <col min="7" max="7" width="2" style="16" hidden="1" customWidth="1"/>
    <col min="8" max="8" width="5" style="16" hidden="1" customWidth="1"/>
    <col min="9" max="9" width="7" style="16" hidden="1" customWidth="1"/>
    <col min="10" max="15" width="16" style="16" hidden="1" customWidth="1"/>
    <col min="16" max="16" width="50" style="16" hidden="1" customWidth="1"/>
    <col min="17" max="17" width="16" style="16" hidden="1" customWidth="1"/>
    <col min="18" max="18" width="50" style="16" hidden="1" customWidth="1"/>
    <col min="19" max="20" width="16" style="16" hidden="1" customWidth="1"/>
    <col min="21" max="21" width="50" style="16" hidden="1" customWidth="1"/>
    <col min="22" max="22" width="40" style="16" hidden="1" customWidth="1"/>
    <col min="23" max="23" width="50" style="16" hidden="1" customWidth="1"/>
    <col min="24" max="24" width="16" style="16" hidden="1" customWidth="1"/>
    <col min="25" max="26" width="40" style="16" hidden="1" customWidth="1"/>
    <col min="27" max="29" width="50" style="16" hidden="1" customWidth="1"/>
    <col min="30" max="31" width="40" style="16" hidden="1" customWidth="1"/>
    <col min="32" max="32" width="16" style="16" hidden="1" customWidth="1"/>
    <col min="33" max="33" width="6" style="16" hidden="1" customWidth="1"/>
    <col min="34" max="34" width="40" style="16" hidden="1" customWidth="1"/>
    <col min="35" max="35" width="3" style="16" hidden="1" customWidth="1"/>
    <col min="36" max="37" width="16" style="16" customWidth="1"/>
    <col min="38" max="38" width="32" style="16" customWidth="1"/>
    <col min="39" max="40" width="40" style="16" hidden="1" customWidth="1"/>
    <col min="41" max="42" width="50" style="16" hidden="1" customWidth="1"/>
    <col min="43" max="43" width="40" style="16" customWidth="1"/>
    <col min="44" max="44" width="4" style="16" hidden="1" customWidth="1"/>
    <col min="45" max="45" width="50" style="16" hidden="1" customWidth="1"/>
    <col min="46" max="46" width="16" style="16" hidden="1" customWidth="1"/>
    <col min="47" max="50" width="50" style="16" hidden="1" customWidth="1"/>
    <col min="51" max="51" width="16" style="16" hidden="1" customWidth="1"/>
    <col min="52" max="52" width="31.28515625" style="16" bestFit="1" customWidth="1"/>
    <col min="53" max="53" width="29.140625" style="16" bestFit="1" customWidth="1"/>
    <col min="54" max="57" width="16" style="16" hidden="1" customWidth="1"/>
    <col min="58" max="66" width="3" style="16" hidden="1" customWidth="1"/>
    <col min="67" max="67" width="5" style="16" hidden="1" customWidth="1"/>
    <col min="68" max="69" width="16" style="16" hidden="1" customWidth="1"/>
    <col min="70" max="70" width="25" style="16" hidden="1" customWidth="1"/>
    <col min="71" max="71" width="4" style="16" hidden="1" customWidth="1"/>
    <col min="72" max="72" width="16" style="16" hidden="1" customWidth="1"/>
    <col min="73" max="82" width="0" style="16" hidden="1" customWidth="1"/>
    <col min="83" max="84" width="9.140625" style="16"/>
    <col min="85" max="85" width="23" style="16" bestFit="1" customWidth="1"/>
    <col min="86" max="16384" width="9.140625" style="16"/>
  </cols>
  <sheetData>
    <row r="1" spans="1:85" x14ac:dyDescent="0.2">
      <c r="A1" s="15" t="s">
        <v>850</v>
      </c>
      <c r="B1" s="15" t="s">
        <v>694</v>
      </c>
      <c r="C1" s="15" t="s">
        <v>851</v>
      </c>
      <c r="D1" s="15" t="s">
        <v>852</v>
      </c>
      <c r="E1" s="15" t="s">
        <v>678</v>
      </c>
      <c r="F1" s="15" t="s">
        <v>853</v>
      </c>
      <c r="G1" s="15" t="s">
        <v>854</v>
      </c>
      <c r="H1" s="15" t="s">
        <v>855</v>
      </c>
      <c r="I1" s="15" t="s">
        <v>856</v>
      </c>
      <c r="J1" s="15" t="s">
        <v>857</v>
      </c>
      <c r="K1" s="15" t="s">
        <v>858</v>
      </c>
      <c r="L1" s="15" t="s">
        <v>859</v>
      </c>
      <c r="M1" s="15" t="s">
        <v>860</v>
      </c>
      <c r="N1" s="15" t="s">
        <v>861</v>
      </c>
      <c r="O1" s="15" t="s">
        <v>862</v>
      </c>
      <c r="P1" s="15" t="s">
        <v>863</v>
      </c>
      <c r="Q1" s="15" t="s">
        <v>864</v>
      </c>
      <c r="R1" s="15" t="s">
        <v>865</v>
      </c>
      <c r="S1" s="15" t="s">
        <v>866</v>
      </c>
      <c r="T1" s="15" t="s">
        <v>867</v>
      </c>
      <c r="U1" s="15" t="s">
        <v>868</v>
      </c>
      <c r="V1" s="15" t="s">
        <v>869</v>
      </c>
      <c r="W1" s="15" t="s">
        <v>870</v>
      </c>
      <c r="X1" s="15" t="s">
        <v>871</v>
      </c>
      <c r="Y1" s="15" t="s">
        <v>872</v>
      </c>
      <c r="Z1" s="15" t="s">
        <v>873</v>
      </c>
      <c r="AA1" s="15" t="s">
        <v>874</v>
      </c>
      <c r="AB1" s="15" t="s">
        <v>875</v>
      </c>
      <c r="AC1" s="15" t="s">
        <v>876</v>
      </c>
      <c r="AD1" s="15" t="s">
        <v>877</v>
      </c>
      <c r="AE1" s="15" t="s">
        <v>769</v>
      </c>
      <c r="AF1" s="15" t="s">
        <v>770</v>
      </c>
      <c r="AG1" s="15" t="s">
        <v>878</v>
      </c>
      <c r="AH1" s="15" t="s">
        <v>879</v>
      </c>
      <c r="AI1" s="15" t="s">
        <v>880</v>
      </c>
      <c r="AJ1" s="15" t="s">
        <v>760</v>
      </c>
      <c r="AK1" s="15" t="s">
        <v>761</v>
      </c>
      <c r="AL1" s="15" t="s">
        <v>762</v>
      </c>
      <c r="AM1" s="15" t="s">
        <v>881</v>
      </c>
      <c r="AN1" s="15" t="s">
        <v>882</v>
      </c>
      <c r="AO1" s="15" t="s">
        <v>883</v>
      </c>
      <c r="AP1" s="15" t="s">
        <v>884</v>
      </c>
      <c r="AQ1" s="15" t="s">
        <v>763</v>
      </c>
      <c r="AR1" s="15" t="s">
        <v>766</v>
      </c>
      <c r="AS1" s="15" t="s">
        <v>767</v>
      </c>
      <c r="AT1" s="15" t="s">
        <v>885</v>
      </c>
      <c r="AU1" s="15" t="s">
        <v>886</v>
      </c>
      <c r="AV1" s="15" t="s">
        <v>887</v>
      </c>
      <c r="AW1" s="15" t="s">
        <v>888</v>
      </c>
      <c r="AX1" s="15" t="s">
        <v>889</v>
      </c>
      <c r="AY1" s="15" t="s">
        <v>768</v>
      </c>
      <c r="AZ1" s="15" t="s">
        <v>764</v>
      </c>
      <c r="BA1" s="15" t="s">
        <v>765</v>
      </c>
      <c r="BB1" s="15" t="s">
        <v>890</v>
      </c>
      <c r="BC1" s="15" t="s">
        <v>891</v>
      </c>
      <c r="BD1" s="15" t="s">
        <v>892</v>
      </c>
      <c r="BE1" s="15" t="s">
        <v>893</v>
      </c>
      <c r="BF1" s="15" t="s">
        <v>894</v>
      </c>
      <c r="BG1" s="15" t="s">
        <v>895</v>
      </c>
      <c r="BH1" s="15" t="s">
        <v>896</v>
      </c>
      <c r="BI1" s="15" t="s">
        <v>897</v>
      </c>
      <c r="BJ1" s="15" t="s">
        <v>898</v>
      </c>
      <c r="BK1" s="15" t="s">
        <v>899</v>
      </c>
      <c r="BL1" s="15" t="s">
        <v>900</v>
      </c>
      <c r="BM1" s="15" t="s">
        <v>901</v>
      </c>
      <c r="BN1" s="15" t="s">
        <v>902</v>
      </c>
      <c r="BO1" s="15" t="s">
        <v>903</v>
      </c>
      <c r="BP1" s="15" t="s">
        <v>904</v>
      </c>
      <c r="BQ1" s="15" t="s">
        <v>905</v>
      </c>
      <c r="BR1" s="15" t="s">
        <v>906</v>
      </c>
      <c r="BS1" s="15" t="s">
        <v>907</v>
      </c>
      <c r="BT1" s="15" t="s">
        <v>908</v>
      </c>
    </row>
    <row r="2" spans="1:85" s="22" customFormat="1" x14ac:dyDescent="0.2">
      <c r="A2" s="17">
        <v>13142</v>
      </c>
      <c r="B2" s="18">
        <v>77439</v>
      </c>
      <c r="C2" s="19">
        <v>3</v>
      </c>
      <c r="D2" s="17" t="s">
        <v>515</v>
      </c>
      <c r="E2" s="17" t="s">
        <v>718</v>
      </c>
      <c r="F2" s="17" t="s">
        <v>909</v>
      </c>
      <c r="G2" s="17" t="s">
        <v>910</v>
      </c>
      <c r="H2" s="17" t="s">
        <v>911</v>
      </c>
      <c r="I2" s="17"/>
      <c r="J2" s="17"/>
      <c r="K2" s="17">
        <v>-82.427880999999999</v>
      </c>
      <c r="L2" s="17">
        <v>41.377727</v>
      </c>
      <c r="M2" s="17">
        <v>-82.348653999999996</v>
      </c>
      <c r="N2" s="17">
        <v>41.401831000000001</v>
      </c>
      <c r="O2" s="19">
        <v>14564618</v>
      </c>
      <c r="P2" s="17" t="s">
        <v>912</v>
      </c>
      <c r="Q2" s="20">
        <v>42732.992939814816</v>
      </c>
      <c r="R2" s="17" t="s">
        <v>912</v>
      </c>
      <c r="S2" s="20">
        <v>42732.992939814816</v>
      </c>
      <c r="T2" s="17">
        <v>9860.8038901027867</v>
      </c>
      <c r="U2" s="17" t="s">
        <v>913</v>
      </c>
      <c r="V2" s="17" t="s">
        <v>914</v>
      </c>
      <c r="W2" s="17" t="s">
        <v>915</v>
      </c>
      <c r="X2" s="19">
        <v>2016</v>
      </c>
      <c r="Y2" s="17"/>
      <c r="Z2" s="17" t="s">
        <v>916</v>
      </c>
      <c r="AA2" s="17" t="s">
        <v>917</v>
      </c>
      <c r="AB2" s="17" t="s">
        <v>918</v>
      </c>
      <c r="AC2" s="17" t="s">
        <v>919</v>
      </c>
      <c r="AD2" s="17" t="s">
        <v>920</v>
      </c>
      <c r="AE2" s="17" t="s">
        <v>783</v>
      </c>
      <c r="AF2" s="17">
        <v>1420889.98</v>
      </c>
      <c r="AG2" s="17" t="s">
        <v>921</v>
      </c>
      <c r="AH2" s="17" t="s">
        <v>922</v>
      </c>
      <c r="AI2" s="17" t="s">
        <v>923</v>
      </c>
      <c r="AJ2" s="17">
        <v>25.81</v>
      </c>
      <c r="AK2" s="17">
        <v>30.41</v>
      </c>
      <c r="AL2" s="17" t="s">
        <v>816</v>
      </c>
      <c r="AM2" s="17" t="s">
        <v>924</v>
      </c>
      <c r="AN2" s="17" t="s">
        <v>925</v>
      </c>
      <c r="AO2" s="17" t="s">
        <v>926</v>
      </c>
      <c r="AP2" s="17" t="s">
        <v>927</v>
      </c>
      <c r="AQ2" s="17" t="s">
        <v>695</v>
      </c>
      <c r="AR2" s="17" t="s">
        <v>771</v>
      </c>
      <c r="AS2" s="17" t="s">
        <v>805</v>
      </c>
      <c r="AT2" s="17">
        <v>2836545</v>
      </c>
      <c r="AU2" s="17" t="s">
        <v>928</v>
      </c>
      <c r="AV2" s="17" t="s">
        <v>929</v>
      </c>
      <c r="AW2" s="17" t="s">
        <v>930</v>
      </c>
      <c r="AX2" s="17"/>
      <c r="AY2" s="21">
        <v>42544</v>
      </c>
      <c r="AZ2" s="21">
        <v>42593</v>
      </c>
      <c r="BA2" s="21">
        <v>42658</v>
      </c>
      <c r="BB2" s="17"/>
      <c r="BC2" s="17"/>
      <c r="BD2" s="21">
        <v>42732</v>
      </c>
      <c r="BE2" s="21">
        <v>42732</v>
      </c>
      <c r="BF2" s="17" t="s">
        <v>923</v>
      </c>
      <c r="BG2" s="17" t="s">
        <v>931</v>
      </c>
      <c r="BH2" s="17" t="s">
        <v>931</v>
      </c>
      <c r="BI2" s="17" t="s">
        <v>931</v>
      </c>
      <c r="BJ2" s="17" t="s">
        <v>931</v>
      </c>
      <c r="BK2" s="17" t="s">
        <v>931</v>
      </c>
      <c r="BL2" s="17" t="s">
        <v>931</v>
      </c>
      <c r="BM2" s="17" t="s">
        <v>931</v>
      </c>
      <c r="BN2" s="17"/>
      <c r="BO2" s="17"/>
      <c r="BP2" s="17"/>
      <c r="BQ2" s="17"/>
      <c r="BR2" s="17"/>
      <c r="BS2" s="17"/>
      <c r="BT2" s="17"/>
    </row>
    <row r="3" spans="1:85" s="22" customFormat="1" x14ac:dyDescent="0.2">
      <c r="A3" s="17">
        <v>13207</v>
      </c>
      <c r="B3" s="18">
        <v>77474</v>
      </c>
      <c r="C3" s="19">
        <v>3</v>
      </c>
      <c r="D3" s="17" t="s">
        <v>75</v>
      </c>
      <c r="E3" s="17" t="s">
        <v>932</v>
      </c>
      <c r="F3" s="17" t="s">
        <v>909</v>
      </c>
      <c r="G3" s="17" t="s">
        <v>933</v>
      </c>
      <c r="H3" s="17" t="s">
        <v>934</v>
      </c>
      <c r="I3" s="17"/>
      <c r="J3" s="17"/>
      <c r="K3" s="17">
        <v>-81.763489000000007</v>
      </c>
      <c r="L3" s="17">
        <v>41.032601999999997</v>
      </c>
      <c r="M3" s="17">
        <v>-81.687690000000003</v>
      </c>
      <c r="N3" s="17">
        <v>41.041693000000002</v>
      </c>
      <c r="O3" s="19">
        <v>14564745</v>
      </c>
      <c r="P3" s="17" t="s">
        <v>912</v>
      </c>
      <c r="Q3" s="20">
        <v>42732.992939814816</v>
      </c>
      <c r="R3" s="17" t="s">
        <v>912</v>
      </c>
      <c r="S3" s="20">
        <v>42732.992939814816</v>
      </c>
      <c r="T3" s="17">
        <v>9430.0827479924046</v>
      </c>
      <c r="U3" s="17" t="s">
        <v>935</v>
      </c>
      <c r="V3" s="17" t="s">
        <v>914</v>
      </c>
      <c r="W3" s="17" t="s">
        <v>936</v>
      </c>
      <c r="X3" s="17"/>
      <c r="Y3" s="17"/>
      <c r="Z3" s="17" t="s">
        <v>916</v>
      </c>
      <c r="AA3" s="17"/>
      <c r="AB3" s="17" t="s">
        <v>918</v>
      </c>
      <c r="AC3" s="17" t="s">
        <v>919</v>
      </c>
      <c r="AD3" s="17" t="s">
        <v>937</v>
      </c>
      <c r="AE3" s="17" t="s">
        <v>783</v>
      </c>
      <c r="AF3" s="17">
        <v>17785160.16</v>
      </c>
      <c r="AG3" s="17" t="s">
        <v>938</v>
      </c>
      <c r="AH3" s="17" t="s">
        <v>939</v>
      </c>
      <c r="AI3" s="17" t="s">
        <v>923</v>
      </c>
      <c r="AJ3" s="17">
        <v>7.33</v>
      </c>
      <c r="AK3" s="17">
        <v>11.76</v>
      </c>
      <c r="AL3" s="17" t="s">
        <v>940</v>
      </c>
      <c r="AM3" s="17" t="s">
        <v>941</v>
      </c>
      <c r="AN3" s="17" t="s">
        <v>942</v>
      </c>
      <c r="AO3" s="17" t="s">
        <v>943</v>
      </c>
      <c r="AP3" s="17" t="s">
        <v>944</v>
      </c>
      <c r="AQ3" s="17" t="s">
        <v>815</v>
      </c>
      <c r="AR3" s="17" t="s">
        <v>945</v>
      </c>
      <c r="AS3" s="17"/>
      <c r="AT3" s="17">
        <v>17172396</v>
      </c>
      <c r="AU3" s="17" t="s">
        <v>946</v>
      </c>
      <c r="AV3" s="17" t="s">
        <v>947</v>
      </c>
      <c r="AW3" s="17" t="s">
        <v>948</v>
      </c>
      <c r="AX3" s="17"/>
      <c r="AY3" s="21">
        <v>40983</v>
      </c>
      <c r="AZ3" s="21">
        <v>41022</v>
      </c>
      <c r="BA3" s="21">
        <v>42397</v>
      </c>
      <c r="BB3" s="17"/>
      <c r="BC3" s="17"/>
      <c r="BD3" s="21">
        <v>42732</v>
      </c>
      <c r="BE3" s="21">
        <v>42732</v>
      </c>
      <c r="BF3" s="17" t="s">
        <v>923</v>
      </c>
      <c r="BG3" s="17" t="s">
        <v>931</v>
      </c>
      <c r="BH3" s="17" t="s">
        <v>931</v>
      </c>
      <c r="BI3" s="17" t="s">
        <v>923</v>
      </c>
      <c r="BJ3" s="17" t="s">
        <v>931</v>
      </c>
      <c r="BK3" s="17" t="s">
        <v>923</v>
      </c>
      <c r="BL3" s="17" t="s">
        <v>931</v>
      </c>
      <c r="BM3" s="17" t="s">
        <v>931</v>
      </c>
      <c r="BN3" s="17"/>
      <c r="BO3" s="17"/>
      <c r="BP3" s="17"/>
      <c r="BQ3" s="17"/>
      <c r="BR3" s="17"/>
      <c r="BS3" s="17"/>
      <c r="BT3" s="17"/>
    </row>
    <row r="4" spans="1:85" s="22" customFormat="1" x14ac:dyDescent="0.2">
      <c r="A4" s="17">
        <v>16378</v>
      </c>
      <c r="B4" s="18">
        <v>79766</v>
      </c>
      <c r="C4" s="19">
        <v>3</v>
      </c>
      <c r="D4" s="17" t="s">
        <v>163</v>
      </c>
      <c r="E4" s="17" t="s">
        <v>737</v>
      </c>
      <c r="F4" s="17" t="s">
        <v>909</v>
      </c>
      <c r="G4" s="17" t="s">
        <v>910</v>
      </c>
      <c r="H4" s="17" t="s">
        <v>949</v>
      </c>
      <c r="I4" s="17"/>
      <c r="J4" s="17"/>
      <c r="K4" s="17">
        <v>-82.511876999999998</v>
      </c>
      <c r="L4" s="17">
        <v>40.612853000000001</v>
      </c>
      <c r="M4" s="17">
        <v>-82.510553000000002</v>
      </c>
      <c r="N4" s="17">
        <v>40.696705000000001</v>
      </c>
      <c r="O4" s="19">
        <v>14566448</v>
      </c>
      <c r="P4" s="17" t="s">
        <v>912</v>
      </c>
      <c r="Q4" s="20">
        <v>42732.992939814816</v>
      </c>
      <c r="R4" s="17" t="s">
        <v>912</v>
      </c>
      <c r="S4" s="20">
        <v>42732.992939814816</v>
      </c>
      <c r="T4" s="17">
        <v>13618.313409104469</v>
      </c>
      <c r="U4" s="17" t="s">
        <v>950</v>
      </c>
      <c r="V4" s="17" t="s">
        <v>914</v>
      </c>
      <c r="W4" s="17" t="s">
        <v>915</v>
      </c>
      <c r="X4" s="17"/>
      <c r="Y4" s="17"/>
      <c r="Z4" s="17" t="s">
        <v>916</v>
      </c>
      <c r="AA4" s="17" t="s">
        <v>951</v>
      </c>
      <c r="AB4" s="17" t="s">
        <v>918</v>
      </c>
      <c r="AC4" s="17" t="s">
        <v>919</v>
      </c>
      <c r="AD4" s="17" t="s">
        <v>920</v>
      </c>
      <c r="AE4" s="17" t="s">
        <v>783</v>
      </c>
      <c r="AF4" s="17">
        <v>3671500.93</v>
      </c>
      <c r="AG4" s="17" t="s">
        <v>952</v>
      </c>
      <c r="AH4" s="17" t="s">
        <v>953</v>
      </c>
      <c r="AI4" s="17" t="s">
        <v>923</v>
      </c>
      <c r="AJ4" s="17">
        <v>4.5999999999999996</v>
      </c>
      <c r="AK4" s="17">
        <v>11.01</v>
      </c>
      <c r="AL4" s="17" t="s">
        <v>814</v>
      </c>
      <c r="AM4" s="17" t="s">
        <v>924</v>
      </c>
      <c r="AN4" s="17" t="s">
        <v>925</v>
      </c>
      <c r="AO4" s="17" t="s">
        <v>954</v>
      </c>
      <c r="AP4" s="17" t="s">
        <v>955</v>
      </c>
      <c r="AQ4" s="17" t="s">
        <v>815</v>
      </c>
      <c r="AR4" s="17" t="s">
        <v>773</v>
      </c>
      <c r="AS4" s="17" t="s">
        <v>774</v>
      </c>
      <c r="AT4" s="17">
        <v>4287375</v>
      </c>
      <c r="AU4" s="17" t="s">
        <v>956</v>
      </c>
      <c r="AV4" s="17" t="s">
        <v>957</v>
      </c>
      <c r="AW4" s="17" t="s">
        <v>958</v>
      </c>
      <c r="AX4" s="17"/>
      <c r="AY4" s="21">
        <v>42320</v>
      </c>
      <c r="AZ4" s="21">
        <v>42446</v>
      </c>
      <c r="BA4" s="21">
        <v>42699</v>
      </c>
      <c r="BB4" s="17"/>
      <c r="BC4" s="17"/>
      <c r="BD4" s="21">
        <v>42732</v>
      </c>
      <c r="BE4" s="21">
        <v>42732</v>
      </c>
      <c r="BF4" s="17" t="s">
        <v>923</v>
      </c>
      <c r="BG4" s="17" t="s">
        <v>931</v>
      </c>
      <c r="BH4" s="17" t="s">
        <v>931</v>
      </c>
      <c r="BI4" s="17" t="s">
        <v>931</v>
      </c>
      <c r="BJ4" s="17" t="s">
        <v>931</v>
      </c>
      <c r="BK4" s="17" t="s">
        <v>931</v>
      </c>
      <c r="BL4" s="17" t="s">
        <v>931</v>
      </c>
      <c r="BM4" s="17" t="s">
        <v>931</v>
      </c>
      <c r="BN4" s="17"/>
      <c r="BO4" s="17"/>
      <c r="BP4" s="17"/>
      <c r="BQ4" s="17"/>
      <c r="BR4" s="17"/>
      <c r="BS4" s="17"/>
      <c r="BT4" s="17"/>
      <c r="CG4" s="36" t="s">
        <v>1481</v>
      </c>
    </row>
    <row r="5" spans="1:85" s="22" customFormat="1" x14ac:dyDescent="0.2">
      <c r="A5" s="17">
        <v>16409</v>
      </c>
      <c r="B5" s="18">
        <v>79789</v>
      </c>
      <c r="C5" s="19">
        <v>3</v>
      </c>
      <c r="D5" s="17" t="s">
        <v>75</v>
      </c>
      <c r="E5" s="17" t="s">
        <v>819</v>
      </c>
      <c r="F5" s="17" t="s">
        <v>909</v>
      </c>
      <c r="G5" s="17" t="s">
        <v>933</v>
      </c>
      <c r="H5" s="17" t="s">
        <v>959</v>
      </c>
      <c r="I5" s="17"/>
      <c r="J5" s="17"/>
      <c r="K5" s="17">
        <v>-81.872896999999995</v>
      </c>
      <c r="L5" s="17">
        <v>41.042884000000001</v>
      </c>
      <c r="M5" s="17">
        <v>-81.803678000000005</v>
      </c>
      <c r="N5" s="17">
        <v>41.122359000000003</v>
      </c>
      <c r="O5" s="19">
        <v>14566541</v>
      </c>
      <c r="P5" s="17" t="s">
        <v>912</v>
      </c>
      <c r="Q5" s="20">
        <v>42732.992939814816</v>
      </c>
      <c r="R5" s="17" t="s">
        <v>912</v>
      </c>
      <c r="S5" s="20">
        <v>42732.992939814816</v>
      </c>
      <c r="T5" s="17">
        <v>14059.56451376107</v>
      </c>
      <c r="U5" s="17" t="s">
        <v>935</v>
      </c>
      <c r="V5" s="17" t="s">
        <v>914</v>
      </c>
      <c r="W5" s="17" t="s">
        <v>960</v>
      </c>
      <c r="X5" s="19">
        <v>2016</v>
      </c>
      <c r="Y5" s="17"/>
      <c r="Z5" s="17" t="s">
        <v>916</v>
      </c>
      <c r="AA5" s="17" t="s">
        <v>951</v>
      </c>
      <c r="AB5" s="17" t="s">
        <v>918</v>
      </c>
      <c r="AC5" s="17" t="s">
        <v>919</v>
      </c>
      <c r="AD5" s="17" t="s">
        <v>920</v>
      </c>
      <c r="AE5" s="17" t="s">
        <v>783</v>
      </c>
      <c r="AF5" s="17">
        <v>2295666.9500000002</v>
      </c>
      <c r="AG5" s="17" t="s">
        <v>961</v>
      </c>
      <c r="AH5" s="17" t="s">
        <v>962</v>
      </c>
      <c r="AI5" s="17" t="s">
        <v>923</v>
      </c>
      <c r="AJ5" s="17">
        <v>9.2100000000000009</v>
      </c>
      <c r="AK5" s="17">
        <v>15.78</v>
      </c>
      <c r="AL5" s="17" t="s">
        <v>820</v>
      </c>
      <c r="AM5" s="17" t="s">
        <v>924</v>
      </c>
      <c r="AN5" s="17" t="s">
        <v>925</v>
      </c>
      <c r="AO5" s="17" t="s">
        <v>963</v>
      </c>
      <c r="AP5" s="17" t="s">
        <v>964</v>
      </c>
      <c r="AQ5" s="17" t="s">
        <v>695</v>
      </c>
      <c r="AR5" s="17" t="s">
        <v>771</v>
      </c>
      <c r="AS5" s="17" t="s">
        <v>800</v>
      </c>
      <c r="AT5" s="17">
        <v>3003780</v>
      </c>
      <c r="AU5" s="17" t="s">
        <v>965</v>
      </c>
      <c r="AV5" s="17" t="s">
        <v>966</v>
      </c>
      <c r="AW5" s="17" t="s">
        <v>967</v>
      </c>
      <c r="AX5" s="17"/>
      <c r="AY5" s="21">
        <v>42544</v>
      </c>
      <c r="AZ5" s="21">
        <v>42611</v>
      </c>
      <c r="BA5" s="21">
        <v>42674</v>
      </c>
      <c r="BB5" s="17"/>
      <c r="BC5" s="17"/>
      <c r="BD5" s="21">
        <v>42732</v>
      </c>
      <c r="BE5" s="21">
        <v>42732</v>
      </c>
      <c r="BF5" s="17" t="s">
        <v>923</v>
      </c>
      <c r="BG5" s="17" t="s">
        <v>931</v>
      </c>
      <c r="BH5" s="17" t="s">
        <v>931</v>
      </c>
      <c r="BI5" s="17" t="s">
        <v>931</v>
      </c>
      <c r="BJ5" s="17" t="s">
        <v>931</v>
      </c>
      <c r="BK5" s="17" t="s">
        <v>931</v>
      </c>
      <c r="BL5" s="17" t="s">
        <v>931</v>
      </c>
      <c r="BM5" s="17" t="s">
        <v>931</v>
      </c>
      <c r="BN5" s="17"/>
      <c r="BO5" s="17"/>
      <c r="BP5" s="17"/>
      <c r="BQ5" s="17"/>
      <c r="BR5" s="17"/>
      <c r="BS5" s="17"/>
      <c r="BT5" s="17"/>
      <c r="CG5" s="37" t="s">
        <v>1482</v>
      </c>
    </row>
    <row r="6" spans="1:85" s="22" customFormat="1" x14ac:dyDescent="0.2">
      <c r="A6" s="17">
        <v>16406</v>
      </c>
      <c r="B6" s="18">
        <v>79791</v>
      </c>
      <c r="C6" s="19">
        <v>3</v>
      </c>
      <c r="D6" s="17" t="s">
        <v>243</v>
      </c>
      <c r="E6" s="17" t="s">
        <v>817</v>
      </c>
      <c r="F6" s="17" t="s">
        <v>909</v>
      </c>
      <c r="G6" s="17" t="s">
        <v>933</v>
      </c>
      <c r="H6" s="17" t="s">
        <v>959</v>
      </c>
      <c r="I6" s="17"/>
      <c r="J6" s="17"/>
      <c r="K6" s="17">
        <v>-82.031081999999998</v>
      </c>
      <c r="L6" s="17">
        <v>40.989786000000002</v>
      </c>
      <c r="M6" s="17">
        <v>-82.029892000000004</v>
      </c>
      <c r="N6" s="17">
        <v>40.990516</v>
      </c>
      <c r="O6" s="19">
        <v>14566524</v>
      </c>
      <c r="P6" s="17" t="s">
        <v>912</v>
      </c>
      <c r="Q6" s="20">
        <v>42732.992939814816</v>
      </c>
      <c r="R6" s="17" t="s">
        <v>912</v>
      </c>
      <c r="S6" s="20">
        <v>42732.992939814816</v>
      </c>
      <c r="T6" s="17">
        <v>170.63040524949446</v>
      </c>
      <c r="U6" s="17" t="s">
        <v>968</v>
      </c>
      <c r="V6" s="17" t="s">
        <v>914</v>
      </c>
      <c r="W6" s="17" t="s">
        <v>960</v>
      </c>
      <c r="X6" s="19">
        <v>2016</v>
      </c>
      <c r="Y6" s="17"/>
      <c r="Z6" s="17" t="s">
        <v>916</v>
      </c>
      <c r="AA6" s="17" t="s">
        <v>951</v>
      </c>
      <c r="AB6" s="17" t="s">
        <v>918</v>
      </c>
      <c r="AC6" s="17" t="s">
        <v>919</v>
      </c>
      <c r="AD6" s="17" t="s">
        <v>920</v>
      </c>
      <c r="AE6" s="17" t="s">
        <v>783</v>
      </c>
      <c r="AF6" s="17">
        <v>2346965.14</v>
      </c>
      <c r="AG6" s="17" t="s">
        <v>969</v>
      </c>
      <c r="AH6" s="17" t="s">
        <v>922</v>
      </c>
      <c r="AI6" s="17" t="s">
        <v>923</v>
      </c>
      <c r="AJ6" s="17">
        <v>7.04</v>
      </c>
      <c r="AK6" s="17">
        <v>7.12</v>
      </c>
      <c r="AL6" s="17" t="s">
        <v>818</v>
      </c>
      <c r="AM6" s="17" t="s">
        <v>924</v>
      </c>
      <c r="AN6" s="17" t="s">
        <v>925</v>
      </c>
      <c r="AO6" s="17" t="s">
        <v>963</v>
      </c>
      <c r="AP6" s="17" t="s">
        <v>970</v>
      </c>
      <c r="AQ6" s="17" t="s">
        <v>695</v>
      </c>
      <c r="AR6" s="17" t="s">
        <v>771</v>
      </c>
      <c r="AS6" s="17" t="s">
        <v>800</v>
      </c>
      <c r="AT6" s="17">
        <v>2665288</v>
      </c>
      <c r="AU6" s="17" t="s">
        <v>971</v>
      </c>
      <c r="AV6" s="17" t="s">
        <v>972</v>
      </c>
      <c r="AW6" s="17" t="s">
        <v>973</v>
      </c>
      <c r="AX6" s="17"/>
      <c r="AY6" s="21">
        <v>42544</v>
      </c>
      <c r="AZ6" s="21">
        <v>42576</v>
      </c>
      <c r="BA6" s="21">
        <v>42684</v>
      </c>
      <c r="BB6" s="17"/>
      <c r="BC6" s="17"/>
      <c r="BD6" s="21">
        <v>42732</v>
      </c>
      <c r="BE6" s="21">
        <v>42732</v>
      </c>
      <c r="BF6" s="17" t="s">
        <v>923</v>
      </c>
      <c r="BG6" s="17" t="s">
        <v>931</v>
      </c>
      <c r="BH6" s="17" t="s">
        <v>931</v>
      </c>
      <c r="BI6" s="17" t="s">
        <v>931</v>
      </c>
      <c r="BJ6" s="17" t="s">
        <v>931</v>
      </c>
      <c r="BK6" s="17" t="s">
        <v>931</v>
      </c>
      <c r="BL6" s="17" t="s">
        <v>931</v>
      </c>
      <c r="BM6" s="17" t="s">
        <v>931</v>
      </c>
      <c r="BN6" s="17"/>
      <c r="BO6" s="17"/>
      <c r="BP6" s="17"/>
      <c r="BQ6" s="17"/>
      <c r="BR6" s="17"/>
      <c r="BS6" s="17"/>
      <c r="BT6" s="17"/>
      <c r="CG6" s="38" t="s">
        <v>1484</v>
      </c>
    </row>
    <row r="7" spans="1:85" s="22" customFormat="1" x14ac:dyDescent="0.2">
      <c r="A7" s="17">
        <v>16403</v>
      </c>
      <c r="B7" s="18">
        <v>79791</v>
      </c>
      <c r="C7" s="19">
        <v>3</v>
      </c>
      <c r="D7" s="17" t="s">
        <v>243</v>
      </c>
      <c r="E7" s="17" t="s">
        <v>819</v>
      </c>
      <c r="F7" s="17" t="s">
        <v>909</v>
      </c>
      <c r="G7" s="17" t="s">
        <v>933</v>
      </c>
      <c r="H7" s="17" t="s">
        <v>959</v>
      </c>
      <c r="I7" s="17"/>
      <c r="J7" s="17"/>
      <c r="K7" s="17">
        <v>-82.029892000000004</v>
      </c>
      <c r="L7" s="17">
        <v>40.990516</v>
      </c>
      <c r="M7" s="17">
        <v>-81.922624999999996</v>
      </c>
      <c r="N7" s="17">
        <v>41.017930999999997</v>
      </c>
      <c r="O7" s="19">
        <v>14566527</v>
      </c>
      <c r="P7" s="17" t="s">
        <v>912</v>
      </c>
      <c r="Q7" s="20">
        <v>42732.992939814816</v>
      </c>
      <c r="R7" s="17" t="s">
        <v>912</v>
      </c>
      <c r="S7" s="20">
        <v>42732.992939814816</v>
      </c>
      <c r="T7" s="17">
        <v>12834.354790122528</v>
      </c>
      <c r="U7" s="17" t="s">
        <v>968</v>
      </c>
      <c r="V7" s="17" t="s">
        <v>914</v>
      </c>
      <c r="W7" s="17" t="s">
        <v>960</v>
      </c>
      <c r="X7" s="19">
        <v>2016</v>
      </c>
      <c r="Y7" s="17"/>
      <c r="Z7" s="17" t="s">
        <v>916</v>
      </c>
      <c r="AA7" s="17" t="s">
        <v>951</v>
      </c>
      <c r="AB7" s="17" t="s">
        <v>918</v>
      </c>
      <c r="AC7" s="17" t="s">
        <v>919</v>
      </c>
      <c r="AD7" s="17" t="s">
        <v>920</v>
      </c>
      <c r="AE7" s="17" t="s">
        <v>783</v>
      </c>
      <c r="AF7" s="17">
        <v>2346965.14</v>
      </c>
      <c r="AG7" s="17" t="s">
        <v>969</v>
      </c>
      <c r="AH7" s="17" t="s">
        <v>922</v>
      </c>
      <c r="AI7" s="17" t="s">
        <v>923</v>
      </c>
      <c r="AJ7" s="17">
        <v>0</v>
      </c>
      <c r="AK7" s="17">
        <v>6.06</v>
      </c>
      <c r="AL7" s="17" t="s">
        <v>818</v>
      </c>
      <c r="AM7" s="17" t="s">
        <v>924</v>
      </c>
      <c r="AN7" s="17" t="s">
        <v>925</v>
      </c>
      <c r="AO7" s="17" t="s">
        <v>963</v>
      </c>
      <c r="AP7" s="17" t="s">
        <v>970</v>
      </c>
      <c r="AQ7" s="17" t="s">
        <v>695</v>
      </c>
      <c r="AR7" s="17" t="s">
        <v>771</v>
      </c>
      <c r="AS7" s="17" t="s">
        <v>800</v>
      </c>
      <c r="AT7" s="17">
        <v>2665288</v>
      </c>
      <c r="AU7" s="17" t="s">
        <v>971</v>
      </c>
      <c r="AV7" s="17" t="s">
        <v>972</v>
      </c>
      <c r="AW7" s="17" t="s">
        <v>973</v>
      </c>
      <c r="AX7" s="17"/>
      <c r="AY7" s="21">
        <v>42544</v>
      </c>
      <c r="AZ7" s="21">
        <v>42576</v>
      </c>
      <c r="BA7" s="21">
        <v>42684</v>
      </c>
      <c r="BB7" s="17"/>
      <c r="BC7" s="17"/>
      <c r="BD7" s="21">
        <v>42732</v>
      </c>
      <c r="BE7" s="21">
        <v>42732</v>
      </c>
      <c r="BF7" s="17" t="s">
        <v>923</v>
      </c>
      <c r="BG7" s="17" t="s">
        <v>931</v>
      </c>
      <c r="BH7" s="17" t="s">
        <v>931</v>
      </c>
      <c r="BI7" s="17" t="s">
        <v>931</v>
      </c>
      <c r="BJ7" s="17" t="s">
        <v>931</v>
      </c>
      <c r="BK7" s="17" t="s">
        <v>931</v>
      </c>
      <c r="BL7" s="17" t="s">
        <v>931</v>
      </c>
      <c r="BM7" s="17" t="s">
        <v>931</v>
      </c>
      <c r="BN7" s="17"/>
      <c r="BO7" s="17"/>
      <c r="BP7" s="17"/>
      <c r="BQ7" s="17"/>
      <c r="BR7" s="17"/>
      <c r="BS7" s="17"/>
      <c r="BT7" s="17"/>
      <c r="CG7" s="39" t="s">
        <v>1483</v>
      </c>
    </row>
    <row r="8" spans="1:85" s="22" customFormat="1" x14ac:dyDescent="0.2">
      <c r="A8" s="12">
        <v>81338</v>
      </c>
      <c r="B8" s="33">
        <v>81338</v>
      </c>
      <c r="C8" s="13" t="s">
        <v>721</v>
      </c>
      <c r="D8" s="13">
        <v>3.8</v>
      </c>
      <c r="E8" s="13" t="s">
        <v>721</v>
      </c>
      <c r="F8" s="13" t="s">
        <v>1293</v>
      </c>
      <c r="G8" s="13" t="s">
        <v>815</v>
      </c>
      <c r="H8" s="14">
        <v>42415</v>
      </c>
      <c r="I8" s="14">
        <v>43098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 s="13">
        <v>3.8</v>
      </c>
      <c r="AK8" s="13">
        <v>4.46</v>
      </c>
      <c r="AL8" s="13" t="s">
        <v>1293</v>
      </c>
      <c r="AM8"/>
      <c r="AN8"/>
      <c r="AO8"/>
      <c r="AP8"/>
      <c r="AQ8" s="13" t="s">
        <v>815</v>
      </c>
      <c r="AR8"/>
      <c r="AS8"/>
      <c r="AT8"/>
      <c r="AU8"/>
      <c r="AV8"/>
      <c r="AW8"/>
      <c r="AX8"/>
      <c r="AY8"/>
      <c r="AZ8" s="14">
        <v>42415</v>
      </c>
      <c r="BA8" s="14">
        <v>43098</v>
      </c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</row>
    <row r="9" spans="1:85" s="22" customFormat="1" x14ac:dyDescent="0.2">
      <c r="A9" s="17">
        <v>20693</v>
      </c>
      <c r="B9" s="29">
        <v>82645</v>
      </c>
      <c r="C9" s="19">
        <v>3</v>
      </c>
      <c r="D9" s="17" t="s">
        <v>1</v>
      </c>
      <c r="E9" s="17" t="s">
        <v>777</v>
      </c>
      <c r="F9" s="17" t="s">
        <v>909</v>
      </c>
      <c r="G9" s="17" t="s">
        <v>910</v>
      </c>
      <c r="H9" s="17" t="s">
        <v>974</v>
      </c>
      <c r="I9" s="17"/>
      <c r="J9" s="17"/>
      <c r="K9" s="17">
        <v>-82.116495999999998</v>
      </c>
      <c r="L9" s="17">
        <v>41.392612999999997</v>
      </c>
      <c r="M9" s="17">
        <v>-82.117496000000003</v>
      </c>
      <c r="N9" s="17">
        <v>41.408192</v>
      </c>
      <c r="O9" s="19">
        <v>14569049</v>
      </c>
      <c r="P9" s="17" t="s">
        <v>912</v>
      </c>
      <c r="Q9" s="20">
        <v>42732.992939814816</v>
      </c>
      <c r="R9" s="17" t="s">
        <v>912</v>
      </c>
      <c r="S9" s="20">
        <v>42732.992939814816</v>
      </c>
      <c r="T9" s="17">
        <v>2323.8735279616394</v>
      </c>
      <c r="U9" s="17" t="s">
        <v>975</v>
      </c>
      <c r="V9" s="17" t="s">
        <v>914</v>
      </c>
      <c r="W9" s="17" t="s">
        <v>976</v>
      </c>
      <c r="X9" s="17"/>
      <c r="Y9" s="17" t="s">
        <v>977</v>
      </c>
      <c r="Z9" s="17" t="s">
        <v>916</v>
      </c>
      <c r="AA9" s="17" t="s">
        <v>917</v>
      </c>
      <c r="AB9" s="17" t="s">
        <v>918</v>
      </c>
      <c r="AC9" s="17" t="s">
        <v>919</v>
      </c>
      <c r="AD9" s="17" t="s">
        <v>978</v>
      </c>
      <c r="AE9" s="17" t="s">
        <v>783</v>
      </c>
      <c r="AF9" s="17">
        <v>20538253.949999999</v>
      </c>
      <c r="AG9" s="17" t="s">
        <v>979</v>
      </c>
      <c r="AH9" s="17" t="s">
        <v>980</v>
      </c>
      <c r="AI9" s="17" t="s">
        <v>923</v>
      </c>
      <c r="AJ9" s="17">
        <v>19.510000000000002</v>
      </c>
      <c r="AK9" s="17">
        <v>20.59</v>
      </c>
      <c r="AL9" s="17" t="s">
        <v>981</v>
      </c>
      <c r="AM9" s="17" t="s">
        <v>982</v>
      </c>
      <c r="AN9" s="17" t="s">
        <v>942</v>
      </c>
      <c r="AO9" s="17" t="s">
        <v>926</v>
      </c>
      <c r="AP9" s="17" t="s">
        <v>983</v>
      </c>
      <c r="AQ9" s="17" t="s">
        <v>984</v>
      </c>
      <c r="AR9" s="17" t="s">
        <v>985</v>
      </c>
      <c r="AS9" s="17"/>
      <c r="AT9" s="17">
        <v>24010000</v>
      </c>
      <c r="AU9" s="17" t="s">
        <v>986</v>
      </c>
      <c r="AV9" s="17" t="s">
        <v>987</v>
      </c>
      <c r="AW9" s="17" t="s">
        <v>988</v>
      </c>
      <c r="AX9" s="17"/>
      <c r="AY9" s="21">
        <v>41752</v>
      </c>
      <c r="AZ9" s="21">
        <v>41789</v>
      </c>
      <c r="BA9" s="21">
        <v>42566</v>
      </c>
      <c r="BB9" s="17"/>
      <c r="BC9" s="17"/>
      <c r="BD9" s="21">
        <v>42732</v>
      </c>
      <c r="BE9" s="21">
        <v>42732</v>
      </c>
      <c r="BF9" s="17" t="s">
        <v>931</v>
      </c>
      <c r="BG9" s="17" t="s">
        <v>931</v>
      </c>
      <c r="BH9" s="17" t="s">
        <v>923</v>
      </c>
      <c r="BI9" s="17" t="s">
        <v>931</v>
      </c>
      <c r="BJ9" s="17" t="s">
        <v>923</v>
      </c>
      <c r="BK9" s="17" t="s">
        <v>931</v>
      </c>
      <c r="BL9" s="17" t="s">
        <v>931</v>
      </c>
      <c r="BM9" s="17" t="s">
        <v>923</v>
      </c>
      <c r="BN9" s="17"/>
      <c r="BO9" s="17"/>
      <c r="BP9" s="17"/>
      <c r="BQ9" s="17"/>
      <c r="BR9" s="17"/>
      <c r="BS9" s="17"/>
      <c r="BT9" s="17"/>
    </row>
    <row r="10" spans="1:85" s="22" customFormat="1" x14ac:dyDescent="0.2">
      <c r="A10" s="17">
        <v>23844</v>
      </c>
      <c r="B10" s="29">
        <v>84556</v>
      </c>
      <c r="C10" s="19">
        <v>3</v>
      </c>
      <c r="D10" s="17" t="s">
        <v>515</v>
      </c>
      <c r="E10" s="17" t="s">
        <v>989</v>
      </c>
      <c r="F10" s="17" t="s">
        <v>909</v>
      </c>
      <c r="G10" s="17" t="s">
        <v>990</v>
      </c>
      <c r="H10" s="17" t="s">
        <v>991</v>
      </c>
      <c r="I10" s="17"/>
      <c r="J10" s="17"/>
      <c r="K10" s="17">
        <v>-82.689770999999993</v>
      </c>
      <c r="L10" s="17">
        <v>41.434232999999999</v>
      </c>
      <c r="M10" s="17">
        <v>-82.686859999999996</v>
      </c>
      <c r="N10" s="17">
        <v>41.431224999999998</v>
      </c>
      <c r="O10" s="19">
        <v>14570728</v>
      </c>
      <c r="P10" s="17" t="s">
        <v>912</v>
      </c>
      <c r="Q10" s="20">
        <v>42732.992939814816</v>
      </c>
      <c r="R10" s="17" t="s">
        <v>912</v>
      </c>
      <c r="S10" s="20">
        <v>42732.992939814816</v>
      </c>
      <c r="T10" s="17">
        <v>558.92211191113631</v>
      </c>
      <c r="U10" s="17" t="s">
        <v>913</v>
      </c>
      <c r="V10" s="17" t="s">
        <v>914</v>
      </c>
      <c r="W10" s="17" t="s">
        <v>992</v>
      </c>
      <c r="X10" s="17"/>
      <c r="Y10" s="17"/>
      <c r="Z10" s="17" t="s">
        <v>916</v>
      </c>
      <c r="AA10" s="17" t="s">
        <v>917</v>
      </c>
      <c r="AB10" s="17" t="s">
        <v>918</v>
      </c>
      <c r="AC10" s="17" t="s">
        <v>919</v>
      </c>
      <c r="AD10" s="17" t="s">
        <v>978</v>
      </c>
      <c r="AE10" s="17" t="s">
        <v>783</v>
      </c>
      <c r="AF10" s="17">
        <v>3074920.43</v>
      </c>
      <c r="AG10" s="17" t="s">
        <v>993</v>
      </c>
      <c r="AH10" s="17" t="s">
        <v>994</v>
      </c>
      <c r="AI10" s="17" t="s">
        <v>923</v>
      </c>
      <c r="AJ10" s="17">
        <v>1</v>
      </c>
      <c r="AK10" s="17">
        <v>1.26</v>
      </c>
      <c r="AL10" s="17" t="s">
        <v>995</v>
      </c>
      <c r="AM10" s="17" t="s">
        <v>996</v>
      </c>
      <c r="AN10" s="17" t="s">
        <v>925</v>
      </c>
      <c r="AO10" s="17" t="s">
        <v>926</v>
      </c>
      <c r="AP10" s="17" t="s">
        <v>997</v>
      </c>
      <c r="AQ10" s="17" t="s">
        <v>781</v>
      </c>
      <c r="AR10" s="17" t="s">
        <v>998</v>
      </c>
      <c r="AS10" s="17"/>
      <c r="AT10" s="17">
        <v>2607841</v>
      </c>
      <c r="AU10" s="17" t="s">
        <v>999</v>
      </c>
      <c r="AV10" s="17" t="s">
        <v>1000</v>
      </c>
      <c r="AW10" s="17" t="s">
        <v>1001</v>
      </c>
      <c r="AX10" s="17"/>
      <c r="AY10" s="21">
        <v>41977</v>
      </c>
      <c r="AZ10" s="21">
        <v>42082</v>
      </c>
      <c r="BA10" s="21">
        <v>42695</v>
      </c>
      <c r="BB10" s="17"/>
      <c r="BC10" s="17"/>
      <c r="BD10" s="21">
        <v>42732</v>
      </c>
      <c r="BE10" s="21">
        <v>42732</v>
      </c>
      <c r="BF10" s="17" t="s">
        <v>931</v>
      </c>
      <c r="BG10" s="17" t="s">
        <v>931</v>
      </c>
      <c r="BH10" s="17" t="s">
        <v>931</v>
      </c>
      <c r="BI10" s="17" t="s">
        <v>931</v>
      </c>
      <c r="BJ10" s="17" t="s">
        <v>931</v>
      </c>
      <c r="BK10" s="17" t="s">
        <v>923</v>
      </c>
      <c r="BL10" s="17" t="s">
        <v>931</v>
      </c>
      <c r="BM10" s="17" t="s">
        <v>923</v>
      </c>
      <c r="BN10" s="17"/>
      <c r="BO10" s="17"/>
      <c r="BP10" s="17"/>
      <c r="BQ10" s="17"/>
      <c r="BR10" s="17"/>
      <c r="BS10" s="17"/>
      <c r="BT10" s="17"/>
    </row>
    <row r="11" spans="1:85" s="22" customFormat="1" x14ac:dyDescent="0.2">
      <c r="A11" s="17">
        <v>25741</v>
      </c>
      <c r="B11" s="29">
        <v>86272</v>
      </c>
      <c r="C11" s="19">
        <v>3</v>
      </c>
      <c r="D11" s="17" t="s">
        <v>1</v>
      </c>
      <c r="E11" s="17" t="s">
        <v>690</v>
      </c>
      <c r="F11" s="17" t="s">
        <v>909</v>
      </c>
      <c r="G11" s="17" t="s">
        <v>910</v>
      </c>
      <c r="H11" s="17" t="s">
        <v>1002</v>
      </c>
      <c r="I11" s="17"/>
      <c r="J11" s="17"/>
      <c r="K11" s="17">
        <v>-82.209311</v>
      </c>
      <c r="L11" s="17">
        <v>41.405991</v>
      </c>
      <c r="M11" s="17">
        <v>-82.208839999999995</v>
      </c>
      <c r="N11" s="17">
        <v>41.418446000000003</v>
      </c>
      <c r="O11" s="19">
        <v>14571751</v>
      </c>
      <c r="P11" s="17" t="s">
        <v>912</v>
      </c>
      <c r="Q11" s="20">
        <v>42732.992939814816</v>
      </c>
      <c r="R11" s="17" t="s">
        <v>912</v>
      </c>
      <c r="S11" s="20">
        <v>42732.992939814816</v>
      </c>
      <c r="T11" s="17">
        <v>1849.2257966750753</v>
      </c>
      <c r="U11" s="17" t="s">
        <v>975</v>
      </c>
      <c r="V11" s="17" t="s">
        <v>914</v>
      </c>
      <c r="W11" s="17" t="s">
        <v>1003</v>
      </c>
      <c r="X11" s="17"/>
      <c r="Y11" s="17"/>
      <c r="Z11" s="17" t="s">
        <v>916</v>
      </c>
      <c r="AA11" s="17"/>
      <c r="AB11" s="17" t="s">
        <v>918</v>
      </c>
      <c r="AC11" s="17" t="s">
        <v>919</v>
      </c>
      <c r="AD11" s="17" t="s">
        <v>920</v>
      </c>
      <c r="AE11" s="17" t="s">
        <v>783</v>
      </c>
      <c r="AF11" s="17">
        <v>892366.3</v>
      </c>
      <c r="AG11" s="17" t="s">
        <v>1004</v>
      </c>
      <c r="AH11" s="17" t="s">
        <v>980</v>
      </c>
      <c r="AI11" s="17" t="s">
        <v>923</v>
      </c>
      <c r="AJ11" s="17">
        <v>23.81</v>
      </c>
      <c r="AK11" s="17">
        <v>24.67</v>
      </c>
      <c r="AL11" s="17" t="s">
        <v>734</v>
      </c>
      <c r="AM11" s="17" t="s">
        <v>924</v>
      </c>
      <c r="AN11" s="17" t="s">
        <v>925</v>
      </c>
      <c r="AO11" s="17" t="s">
        <v>943</v>
      </c>
      <c r="AP11" s="17" t="s">
        <v>983</v>
      </c>
      <c r="AQ11" s="17" t="s">
        <v>716</v>
      </c>
      <c r="AR11" s="17" t="s">
        <v>998</v>
      </c>
      <c r="AS11" s="17" t="s">
        <v>822</v>
      </c>
      <c r="AT11" s="17">
        <v>674898</v>
      </c>
      <c r="AU11" s="17" t="s">
        <v>1005</v>
      </c>
      <c r="AV11" s="17" t="s">
        <v>1006</v>
      </c>
      <c r="AW11" s="17" t="s">
        <v>1007</v>
      </c>
      <c r="AX11" s="17"/>
      <c r="AY11" s="21">
        <v>42090</v>
      </c>
      <c r="AZ11" s="21">
        <v>42209</v>
      </c>
      <c r="BA11" s="21">
        <v>42667</v>
      </c>
      <c r="BB11" s="17"/>
      <c r="BC11" s="17"/>
      <c r="BD11" s="21">
        <v>42732</v>
      </c>
      <c r="BE11" s="21">
        <v>42732</v>
      </c>
      <c r="BF11" s="17" t="s">
        <v>923</v>
      </c>
      <c r="BG11" s="17" t="s">
        <v>931</v>
      </c>
      <c r="BH11" s="17" t="s">
        <v>931</v>
      </c>
      <c r="BI11" s="17" t="s">
        <v>931</v>
      </c>
      <c r="BJ11" s="17" t="s">
        <v>931</v>
      </c>
      <c r="BK11" s="17" t="s">
        <v>931</v>
      </c>
      <c r="BL11" s="17" t="s">
        <v>931</v>
      </c>
      <c r="BM11" s="17" t="s">
        <v>923</v>
      </c>
      <c r="BN11" s="17"/>
      <c r="BO11" s="17"/>
      <c r="BP11" s="17"/>
      <c r="BQ11" s="17"/>
      <c r="BR11" s="17"/>
      <c r="BS11" s="17"/>
      <c r="BT11" s="17"/>
    </row>
    <row r="12" spans="1:85" s="22" customFormat="1" x14ac:dyDescent="0.2">
      <c r="A12" s="17">
        <v>26292</v>
      </c>
      <c r="B12" s="30">
        <v>86698</v>
      </c>
      <c r="C12" s="19">
        <v>3</v>
      </c>
      <c r="D12" s="17" t="s">
        <v>1008</v>
      </c>
      <c r="E12" s="17" t="s">
        <v>744</v>
      </c>
      <c r="F12" s="17" t="s">
        <v>909</v>
      </c>
      <c r="G12" s="17" t="s">
        <v>910</v>
      </c>
      <c r="H12" s="17" t="s">
        <v>1009</v>
      </c>
      <c r="I12" s="17"/>
      <c r="J12" s="17"/>
      <c r="K12" s="17">
        <v>-82.725103000000004</v>
      </c>
      <c r="L12" s="17">
        <v>40.836362999999999</v>
      </c>
      <c r="M12" s="17">
        <v>-82.662819999999996</v>
      </c>
      <c r="N12" s="17">
        <v>40.850268</v>
      </c>
      <c r="O12" s="19">
        <v>14572156</v>
      </c>
      <c r="P12" s="17" t="s">
        <v>912</v>
      </c>
      <c r="Q12" s="20">
        <v>42732.992939814816</v>
      </c>
      <c r="R12" s="17" t="s">
        <v>912</v>
      </c>
      <c r="S12" s="20">
        <v>42732.992939814816</v>
      </c>
      <c r="T12" s="17">
        <v>8248.1770662096733</v>
      </c>
      <c r="U12" s="17" t="s">
        <v>1010</v>
      </c>
      <c r="V12" s="17" t="s">
        <v>914</v>
      </c>
      <c r="W12" s="17" t="s">
        <v>915</v>
      </c>
      <c r="X12" s="19">
        <v>2015</v>
      </c>
      <c r="Y12" s="17"/>
      <c r="Z12" s="17" t="s">
        <v>916</v>
      </c>
      <c r="AA12" s="17" t="s">
        <v>917</v>
      </c>
      <c r="AB12" s="17" t="s">
        <v>918</v>
      </c>
      <c r="AC12" s="17" t="s">
        <v>919</v>
      </c>
      <c r="AD12" s="17" t="s">
        <v>920</v>
      </c>
      <c r="AE12" s="17" t="s">
        <v>783</v>
      </c>
      <c r="AF12" s="17">
        <v>3852580.79</v>
      </c>
      <c r="AG12" s="17" t="s">
        <v>1011</v>
      </c>
      <c r="AH12" s="17" t="s">
        <v>980</v>
      </c>
      <c r="AI12" s="17" t="s">
        <v>923</v>
      </c>
      <c r="AJ12" s="17">
        <v>0</v>
      </c>
      <c r="AK12" s="17">
        <v>3.88</v>
      </c>
      <c r="AL12" s="17" t="s">
        <v>743</v>
      </c>
      <c r="AM12" s="17" t="s">
        <v>924</v>
      </c>
      <c r="AN12" s="17" t="s">
        <v>925</v>
      </c>
      <c r="AO12" s="17" t="s">
        <v>963</v>
      </c>
      <c r="AP12" s="17" t="s">
        <v>1012</v>
      </c>
      <c r="AQ12" s="17" t="s">
        <v>695</v>
      </c>
      <c r="AR12" s="17" t="s">
        <v>773</v>
      </c>
      <c r="AS12" s="17" t="s">
        <v>793</v>
      </c>
      <c r="AT12" s="17">
        <v>5550284.9900000002</v>
      </c>
      <c r="AU12" s="17" t="s">
        <v>1013</v>
      </c>
      <c r="AV12" s="17" t="s">
        <v>1014</v>
      </c>
      <c r="AW12" s="17" t="s">
        <v>1015</v>
      </c>
      <c r="AX12" s="17"/>
      <c r="AY12" s="21">
        <v>42180</v>
      </c>
      <c r="AZ12" s="21">
        <v>42208</v>
      </c>
      <c r="BA12" s="21">
        <v>42510</v>
      </c>
      <c r="BB12" s="17"/>
      <c r="BC12" s="17"/>
      <c r="BD12" s="21">
        <v>42732</v>
      </c>
      <c r="BE12" s="21">
        <v>42732</v>
      </c>
      <c r="BF12" s="17" t="s">
        <v>923</v>
      </c>
      <c r="BG12" s="17" t="s">
        <v>931</v>
      </c>
      <c r="BH12" s="17" t="s">
        <v>931</v>
      </c>
      <c r="BI12" s="17" t="s">
        <v>931</v>
      </c>
      <c r="BJ12" s="17" t="s">
        <v>931</v>
      </c>
      <c r="BK12" s="17" t="s">
        <v>931</v>
      </c>
      <c r="BL12" s="17" t="s">
        <v>931</v>
      </c>
      <c r="BM12" s="17" t="s">
        <v>931</v>
      </c>
      <c r="BN12" s="17"/>
      <c r="BO12" s="17"/>
      <c r="BP12" s="17"/>
      <c r="BQ12" s="17"/>
      <c r="BR12" s="17"/>
      <c r="BS12" s="17"/>
      <c r="BT12" s="17"/>
    </row>
    <row r="13" spans="1:85" s="22" customFormat="1" x14ac:dyDescent="0.2">
      <c r="A13" s="17">
        <v>26291</v>
      </c>
      <c r="B13" s="30">
        <v>86698</v>
      </c>
      <c r="C13" s="19">
        <v>3</v>
      </c>
      <c r="D13" s="17" t="s">
        <v>1008</v>
      </c>
      <c r="E13" s="17" t="s">
        <v>721</v>
      </c>
      <c r="F13" s="17" t="s">
        <v>909</v>
      </c>
      <c r="G13" s="17" t="s">
        <v>910</v>
      </c>
      <c r="H13" s="17" t="s">
        <v>1016</v>
      </c>
      <c r="I13" s="17"/>
      <c r="J13" s="17"/>
      <c r="K13" s="17">
        <v>-81.735883999999999</v>
      </c>
      <c r="L13" s="17">
        <v>41.060484000000002</v>
      </c>
      <c r="M13" s="17">
        <v>-81.735123000000002</v>
      </c>
      <c r="N13" s="17">
        <v>41.133121000000003</v>
      </c>
      <c r="O13" s="19">
        <v>14572157</v>
      </c>
      <c r="P13" s="17" t="s">
        <v>912</v>
      </c>
      <c r="Q13" s="20">
        <v>42732.992939814816</v>
      </c>
      <c r="R13" s="17" t="s">
        <v>912</v>
      </c>
      <c r="S13" s="20">
        <v>42732.992939814816</v>
      </c>
      <c r="T13" s="17">
        <v>10798.632400822689</v>
      </c>
      <c r="U13" s="17" t="s">
        <v>1010</v>
      </c>
      <c r="V13" s="17" t="s">
        <v>914</v>
      </c>
      <c r="W13" s="17" t="s">
        <v>915</v>
      </c>
      <c r="X13" s="19">
        <v>2015</v>
      </c>
      <c r="Y13" s="17"/>
      <c r="Z13" s="17" t="s">
        <v>916</v>
      </c>
      <c r="AA13" s="17" t="s">
        <v>917</v>
      </c>
      <c r="AB13" s="17" t="s">
        <v>918</v>
      </c>
      <c r="AC13" s="17" t="s">
        <v>919</v>
      </c>
      <c r="AD13" s="17" t="s">
        <v>920</v>
      </c>
      <c r="AE13" s="17" t="s">
        <v>783</v>
      </c>
      <c r="AF13" s="17">
        <v>3852580.79</v>
      </c>
      <c r="AG13" s="17" t="s">
        <v>1011</v>
      </c>
      <c r="AH13" s="17" t="s">
        <v>980</v>
      </c>
      <c r="AI13" s="17" t="s">
        <v>923</v>
      </c>
      <c r="AJ13" s="17">
        <v>5.31</v>
      </c>
      <c r="AK13" s="17">
        <v>10.35</v>
      </c>
      <c r="AL13" s="17" t="s">
        <v>743</v>
      </c>
      <c r="AM13" s="17" t="s">
        <v>924</v>
      </c>
      <c r="AN13" s="17" t="s">
        <v>925</v>
      </c>
      <c r="AO13" s="17" t="s">
        <v>963</v>
      </c>
      <c r="AP13" s="17" t="s">
        <v>1012</v>
      </c>
      <c r="AQ13" s="17" t="s">
        <v>695</v>
      </c>
      <c r="AR13" s="17" t="s">
        <v>773</v>
      </c>
      <c r="AS13" s="17" t="s">
        <v>793</v>
      </c>
      <c r="AT13" s="17">
        <v>5550284.9900000002</v>
      </c>
      <c r="AU13" s="17" t="s">
        <v>1013</v>
      </c>
      <c r="AV13" s="17" t="s">
        <v>1014</v>
      </c>
      <c r="AW13" s="17" t="s">
        <v>1015</v>
      </c>
      <c r="AX13" s="17"/>
      <c r="AY13" s="21">
        <v>42180</v>
      </c>
      <c r="AZ13" s="21">
        <v>42208</v>
      </c>
      <c r="BA13" s="21">
        <v>42510</v>
      </c>
      <c r="BB13" s="17"/>
      <c r="BC13" s="17"/>
      <c r="BD13" s="21">
        <v>42732</v>
      </c>
      <c r="BE13" s="21">
        <v>42732</v>
      </c>
      <c r="BF13" s="17" t="s">
        <v>923</v>
      </c>
      <c r="BG13" s="17" t="s">
        <v>931</v>
      </c>
      <c r="BH13" s="17" t="s">
        <v>931</v>
      </c>
      <c r="BI13" s="17" t="s">
        <v>931</v>
      </c>
      <c r="BJ13" s="17" t="s">
        <v>931</v>
      </c>
      <c r="BK13" s="17" t="s">
        <v>931</v>
      </c>
      <c r="BL13" s="17" t="s">
        <v>931</v>
      </c>
      <c r="BM13" s="17" t="s">
        <v>931</v>
      </c>
      <c r="BN13" s="17"/>
      <c r="BO13" s="17"/>
      <c r="BP13" s="17"/>
      <c r="BQ13" s="17"/>
      <c r="BR13" s="17"/>
      <c r="BS13" s="17"/>
      <c r="BT13" s="17"/>
    </row>
    <row r="14" spans="1:85" s="22" customFormat="1" x14ac:dyDescent="0.2">
      <c r="A14" s="17">
        <v>26289</v>
      </c>
      <c r="B14" s="30">
        <v>86698</v>
      </c>
      <c r="C14" s="19">
        <v>3</v>
      </c>
      <c r="D14" s="17" t="s">
        <v>1008</v>
      </c>
      <c r="E14" s="17" t="s">
        <v>746</v>
      </c>
      <c r="F14" s="17" t="s">
        <v>909</v>
      </c>
      <c r="G14" s="17" t="s">
        <v>910</v>
      </c>
      <c r="H14" s="17" t="s">
        <v>1017</v>
      </c>
      <c r="I14" s="17"/>
      <c r="J14" s="17"/>
      <c r="K14" s="17">
        <v>-82.570566999999997</v>
      </c>
      <c r="L14" s="17">
        <v>41.238321999999997</v>
      </c>
      <c r="M14" s="17">
        <v>-82.339481000000006</v>
      </c>
      <c r="N14" s="17">
        <v>41.173296000000001</v>
      </c>
      <c r="O14" s="19">
        <v>14572158</v>
      </c>
      <c r="P14" s="17" t="s">
        <v>912</v>
      </c>
      <c r="Q14" s="20">
        <v>42732.992939814816</v>
      </c>
      <c r="R14" s="17" t="s">
        <v>912</v>
      </c>
      <c r="S14" s="20">
        <v>42732.992939814816</v>
      </c>
      <c r="T14" s="17">
        <v>29225.415229941049</v>
      </c>
      <c r="U14" s="17" t="s">
        <v>1010</v>
      </c>
      <c r="V14" s="17" t="s">
        <v>914</v>
      </c>
      <c r="W14" s="17" t="s">
        <v>915</v>
      </c>
      <c r="X14" s="19">
        <v>2015</v>
      </c>
      <c r="Y14" s="17"/>
      <c r="Z14" s="17" t="s">
        <v>916</v>
      </c>
      <c r="AA14" s="17" t="s">
        <v>917</v>
      </c>
      <c r="AB14" s="17" t="s">
        <v>918</v>
      </c>
      <c r="AC14" s="17" t="s">
        <v>919</v>
      </c>
      <c r="AD14" s="17" t="s">
        <v>920</v>
      </c>
      <c r="AE14" s="17" t="s">
        <v>783</v>
      </c>
      <c r="AF14" s="17">
        <v>3852580.79</v>
      </c>
      <c r="AG14" s="17" t="s">
        <v>1011</v>
      </c>
      <c r="AH14" s="17" t="s">
        <v>980</v>
      </c>
      <c r="AI14" s="17" t="s">
        <v>923</v>
      </c>
      <c r="AJ14" s="17">
        <v>15.52</v>
      </c>
      <c r="AK14" s="17">
        <v>29.19</v>
      </c>
      <c r="AL14" s="17" t="s">
        <v>743</v>
      </c>
      <c r="AM14" s="17" t="s">
        <v>924</v>
      </c>
      <c r="AN14" s="17" t="s">
        <v>925</v>
      </c>
      <c r="AO14" s="17" t="s">
        <v>963</v>
      </c>
      <c r="AP14" s="17" t="s">
        <v>1012</v>
      </c>
      <c r="AQ14" s="17" t="s">
        <v>695</v>
      </c>
      <c r="AR14" s="17" t="s">
        <v>773</v>
      </c>
      <c r="AS14" s="17" t="s">
        <v>793</v>
      </c>
      <c r="AT14" s="17">
        <v>5550284.9900000002</v>
      </c>
      <c r="AU14" s="17" t="s">
        <v>1013</v>
      </c>
      <c r="AV14" s="17" t="s">
        <v>1014</v>
      </c>
      <c r="AW14" s="17" t="s">
        <v>1015</v>
      </c>
      <c r="AX14" s="17"/>
      <c r="AY14" s="21">
        <v>42180</v>
      </c>
      <c r="AZ14" s="21">
        <v>42208</v>
      </c>
      <c r="BA14" s="21">
        <v>42510</v>
      </c>
      <c r="BB14" s="17"/>
      <c r="BC14" s="17"/>
      <c r="BD14" s="21">
        <v>42732</v>
      </c>
      <c r="BE14" s="21">
        <v>42732</v>
      </c>
      <c r="BF14" s="17" t="s">
        <v>923</v>
      </c>
      <c r="BG14" s="17" t="s">
        <v>931</v>
      </c>
      <c r="BH14" s="17" t="s">
        <v>931</v>
      </c>
      <c r="BI14" s="17" t="s">
        <v>931</v>
      </c>
      <c r="BJ14" s="17" t="s">
        <v>931</v>
      </c>
      <c r="BK14" s="17" t="s">
        <v>931</v>
      </c>
      <c r="BL14" s="17" t="s">
        <v>931</v>
      </c>
      <c r="BM14" s="17" t="s">
        <v>931</v>
      </c>
      <c r="BN14" s="17"/>
      <c r="BO14" s="17"/>
      <c r="BP14" s="17"/>
      <c r="BQ14" s="17"/>
      <c r="BR14" s="17"/>
      <c r="BS14" s="17"/>
      <c r="BT14" s="17"/>
    </row>
    <row r="15" spans="1:85" s="22" customFormat="1" x14ac:dyDescent="0.2">
      <c r="A15" s="17">
        <v>26290</v>
      </c>
      <c r="B15" s="30">
        <v>86698</v>
      </c>
      <c r="C15" s="19">
        <v>3</v>
      </c>
      <c r="D15" s="17" t="s">
        <v>1008</v>
      </c>
      <c r="E15" s="17" t="s">
        <v>745</v>
      </c>
      <c r="F15" s="17" t="s">
        <v>909</v>
      </c>
      <c r="G15" s="17" t="s">
        <v>910</v>
      </c>
      <c r="H15" s="17" t="s">
        <v>1009</v>
      </c>
      <c r="I15" s="17"/>
      <c r="J15" s="17"/>
      <c r="K15" s="17">
        <v>-82.738287</v>
      </c>
      <c r="L15" s="17">
        <v>40.772869</v>
      </c>
      <c r="M15" s="17">
        <v>-82.725103000000004</v>
      </c>
      <c r="N15" s="17">
        <v>40.836362999999999</v>
      </c>
      <c r="O15" s="19">
        <v>14572159</v>
      </c>
      <c r="P15" s="17" t="s">
        <v>912</v>
      </c>
      <c r="Q15" s="20">
        <v>42732.992939814816</v>
      </c>
      <c r="R15" s="17" t="s">
        <v>912</v>
      </c>
      <c r="S15" s="20">
        <v>42732.992939814816</v>
      </c>
      <c r="T15" s="17">
        <v>10524.728821509399</v>
      </c>
      <c r="U15" s="17" t="s">
        <v>1010</v>
      </c>
      <c r="V15" s="17" t="s">
        <v>914</v>
      </c>
      <c r="W15" s="17" t="s">
        <v>915</v>
      </c>
      <c r="X15" s="19">
        <v>2015</v>
      </c>
      <c r="Y15" s="17"/>
      <c r="Z15" s="17" t="s">
        <v>916</v>
      </c>
      <c r="AA15" s="17" t="s">
        <v>917</v>
      </c>
      <c r="AB15" s="17" t="s">
        <v>918</v>
      </c>
      <c r="AC15" s="17" t="s">
        <v>919</v>
      </c>
      <c r="AD15" s="17" t="s">
        <v>920</v>
      </c>
      <c r="AE15" s="17" t="s">
        <v>783</v>
      </c>
      <c r="AF15" s="17">
        <v>3852580.79</v>
      </c>
      <c r="AG15" s="17" t="s">
        <v>1011</v>
      </c>
      <c r="AH15" s="17" t="s">
        <v>980</v>
      </c>
      <c r="AI15" s="17" t="s">
        <v>923</v>
      </c>
      <c r="AJ15" s="17">
        <v>7.08</v>
      </c>
      <c r="AK15" s="17">
        <v>12.02</v>
      </c>
      <c r="AL15" s="17" t="s">
        <v>743</v>
      </c>
      <c r="AM15" s="17" t="s">
        <v>924</v>
      </c>
      <c r="AN15" s="17" t="s">
        <v>925</v>
      </c>
      <c r="AO15" s="17" t="s">
        <v>963</v>
      </c>
      <c r="AP15" s="17" t="s">
        <v>1012</v>
      </c>
      <c r="AQ15" s="17" t="s">
        <v>695</v>
      </c>
      <c r="AR15" s="17" t="s">
        <v>773</v>
      </c>
      <c r="AS15" s="17" t="s">
        <v>793</v>
      </c>
      <c r="AT15" s="17">
        <v>5550284.9900000002</v>
      </c>
      <c r="AU15" s="17" t="s">
        <v>1013</v>
      </c>
      <c r="AV15" s="17" t="s">
        <v>1014</v>
      </c>
      <c r="AW15" s="17" t="s">
        <v>1015</v>
      </c>
      <c r="AX15" s="17"/>
      <c r="AY15" s="21">
        <v>42180</v>
      </c>
      <c r="AZ15" s="21">
        <v>42208</v>
      </c>
      <c r="BA15" s="21">
        <v>42510</v>
      </c>
      <c r="BB15" s="17"/>
      <c r="BC15" s="17"/>
      <c r="BD15" s="21">
        <v>42732</v>
      </c>
      <c r="BE15" s="21">
        <v>42732</v>
      </c>
      <c r="BF15" s="17" t="s">
        <v>923</v>
      </c>
      <c r="BG15" s="17" t="s">
        <v>931</v>
      </c>
      <c r="BH15" s="17" t="s">
        <v>931</v>
      </c>
      <c r="BI15" s="17" t="s">
        <v>931</v>
      </c>
      <c r="BJ15" s="17" t="s">
        <v>931</v>
      </c>
      <c r="BK15" s="17" t="s">
        <v>931</v>
      </c>
      <c r="BL15" s="17" t="s">
        <v>931</v>
      </c>
      <c r="BM15" s="17" t="s">
        <v>931</v>
      </c>
      <c r="BN15" s="17"/>
      <c r="BO15" s="17"/>
      <c r="BP15" s="17"/>
      <c r="BQ15" s="17"/>
      <c r="BR15" s="17"/>
      <c r="BS15" s="17"/>
      <c r="BT15" s="17"/>
    </row>
    <row r="16" spans="1:85" s="22" customFormat="1" x14ac:dyDescent="0.2">
      <c r="A16" s="31">
        <v>26288</v>
      </c>
      <c r="B16" s="30">
        <v>86699</v>
      </c>
      <c r="C16" s="19">
        <v>3</v>
      </c>
      <c r="D16" s="17" t="s">
        <v>1008</v>
      </c>
      <c r="E16" s="17" t="s">
        <v>748</v>
      </c>
      <c r="F16" s="17" t="s">
        <v>909</v>
      </c>
      <c r="G16" s="17" t="s">
        <v>910</v>
      </c>
      <c r="H16" s="17" t="s">
        <v>1018</v>
      </c>
      <c r="I16" s="17"/>
      <c r="J16" s="17"/>
      <c r="K16" s="17">
        <v>-82.192406000000005</v>
      </c>
      <c r="L16" s="17">
        <v>40.91534</v>
      </c>
      <c r="M16" s="17">
        <v>-82.127898000000002</v>
      </c>
      <c r="N16" s="17">
        <v>40.915329999999997</v>
      </c>
      <c r="O16" s="19">
        <v>14572154</v>
      </c>
      <c r="P16" s="17" t="s">
        <v>912</v>
      </c>
      <c r="Q16" s="20">
        <v>42732.992939814816</v>
      </c>
      <c r="R16" s="17" t="s">
        <v>912</v>
      </c>
      <c r="S16" s="20">
        <v>42732.992939814816</v>
      </c>
      <c r="T16" s="17">
        <v>7183.4395585978446</v>
      </c>
      <c r="U16" s="17" t="s">
        <v>1010</v>
      </c>
      <c r="V16" s="17" t="s">
        <v>914</v>
      </c>
      <c r="W16" s="17" t="s">
        <v>960</v>
      </c>
      <c r="X16" s="19">
        <v>2015</v>
      </c>
      <c r="Y16" s="17"/>
      <c r="Z16" s="17" t="s">
        <v>916</v>
      </c>
      <c r="AA16" s="17" t="s">
        <v>917</v>
      </c>
      <c r="AB16" s="17" t="s">
        <v>918</v>
      </c>
      <c r="AC16" s="17" t="s">
        <v>919</v>
      </c>
      <c r="AD16" s="17" t="s">
        <v>920</v>
      </c>
      <c r="AE16" s="17" t="s">
        <v>783</v>
      </c>
      <c r="AF16" s="17">
        <v>896167.4</v>
      </c>
      <c r="AG16" s="17" t="s">
        <v>1019</v>
      </c>
      <c r="AH16" s="17" t="s">
        <v>1020</v>
      </c>
      <c r="AI16" s="17" t="s">
        <v>923</v>
      </c>
      <c r="AJ16" s="17">
        <v>0</v>
      </c>
      <c r="AK16" s="17">
        <v>3.38</v>
      </c>
      <c r="AL16" s="17" t="s">
        <v>747</v>
      </c>
      <c r="AM16" s="17" t="s">
        <v>924</v>
      </c>
      <c r="AN16" s="17" t="s">
        <v>925</v>
      </c>
      <c r="AO16" s="17" t="s">
        <v>963</v>
      </c>
      <c r="AP16" s="17" t="s">
        <v>955</v>
      </c>
      <c r="AQ16" s="17" t="s">
        <v>730</v>
      </c>
      <c r="AR16" s="17" t="s">
        <v>773</v>
      </c>
      <c r="AS16" s="17" t="s">
        <v>822</v>
      </c>
      <c r="AT16" s="17">
        <v>1224228</v>
      </c>
      <c r="AU16" s="17" t="s">
        <v>1021</v>
      </c>
      <c r="AV16" s="17" t="s">
        <v>1022</v>
      </c>
      <c r="AW16" s="17" t="s">
        <v>1023</v>
      </c>
      <c r="AX16" s="17"/>
      <c r="AY16" s="21">
        <v>42180</v>
      </c>
      <c r="AZ16" s="21">
        <v>42226</v>
      </c>
      <c r="BA16" s="21">
        <v>42536</v>
      </c>
      <c r="BB16" s="17"/>
      <c r="BC16" s="17"/>
      <c r="BD16" s="21">
        <v>42732</v>
      </c>
      <c r="BE16" s="21">
        <v>42732</v>
      </c>
      <c r="BF16" s="17" t="s">
        <v>923</v>
      </c>
      <c r="BG16" s="17" t="s">
        <v>931</v>
      </c>
      <c r="BH16" s="17" t="s">
        <v>931</v>
      </c>
      <c r="BI16" s="17" t="s">
        <v>931</v>
      </c>
      <c r="BJ16" s="17" t="s">
        <v>931</v>
      </c>
      <c r="BK16" s="17" t="s">
        <v>931</v>
      </c>
      <c r="BL16" s="17" t="s">
        <v>931</v>
      </c>
      <c r="BM16" s="17" t="s">
        <v>931</v>
      </c>
      <c r="BN16" s="17"/>
      <c r="BO16" s="17"/>
      <c r="BP16" s="17"/>
      <c r="BQ16" s="17"/>
      <c r="BR16" s="17"/>
      <c r="BS16" s="17"/>
      <c r="BT16" s="17"/>
    </row>
    <row r="17" spans="1:72" s="22" customFormat="1" x14ac:dyDescent="0.2">
      <c r="A17" s="31">
        <v>26287</v>
      </c>
      <c r="B17" s="30">
        <v>86699</v>
      </c>
      <c r="C17" s="19">
        <v>3</v>
      </c>
      <c r="D17" s="17" t="s">
        <v>1008</v>
      </c>
      <c r="E17" s="17" t="s">
        <v>1024</v>
      </c>
      <c r="F17" s="17" t="s">
        <v>909</v>
      </c>
      <c r="G17" s="17" t="s">
        <v>910</v>
      </c>
      <c r="H17" s="17" t="s">
        <v>1025</v>
      </c>
      <c r="I17" s="17"/>
      <c r="J17" s="17"/>
      <c r="K17" s="17">
        <v>-82.147807</v>
      </c>
      <c r="L17" s="17">
        <v>40.667915999999998</v>
      </c>
      <c r="M17" s="17">
        <v>-82.247833999999997</v>
      </c>
      <c r="N17" s="17">
        <v>40.773572000000001</v>
      </c>
      <c r="O17" s="19">
        <v>14572155</v>
      </c>
      <c r="P17" s="17" t="s">
        <v>912</v>
      </c>
      <c r="Q17" s="20">
        <v>42732.992939814816</v>
      </c>
      <c r="R17" s="17" t="s">
        <v>912</v>
      </c>
      <c r="S17" s="20">
        <v>42732.992939814816</v>
      </c>
      <c r="T17" s="17">
        <v>20653.870687043687</v>
      </c>
      <c r="U17" s="17" t="s">
        <v>1010</v>
      </c>
      <c r="V17" s="17" t="s">
        <v>914</v>
      </c>
      <c r="W17" s="17" t="s">
        <v>960</v>
      </c>
      <c r="X17" s="19">
        <v>2015</v>
      </c>
      <c r="Y17" s="17"/>
      <c r="Z17" s="17" t="s">
        <v>916</v>
      </c>
      <c r="AA17" s="17" t="s">
        <v>917</v>
      </c>
      <c r="AB17" s="17" t="s">
        <v>918</v>
      </c>
      <c r="AC17" s="17" t="s">
        <v>919</v>
      </c>
      <c r="AD17" s="17" t="s">
        <v>920</v>
      </c>
      <c r="AE17" s="17" t="s">
        <v>783</v>
      </c>
      <c r="AF17" s="17">
        <v>896167.4</v>
      </c>
      <c r="AG17" s="17" t="s">
        <v>1019</v>
      </c>
      <c r="AH17" s="17" t="s">
        <v>1020</v>
      </c>
      <c r="AI17" s="17" t="s">
        <v>923</v>
      </c>
      <c r="AJ17" s="17">
        <v>0</v>
      </c>
      <c r="AK17" s="17">
        <v>9.7200000000000006</v>
      </c>
      <c r="AL17" s="17" t="s">
        <v>747</v>
      </c>
      <c r="AM17" s="17" t="s">
        <v>924</v>
      </c>
      <c r="AN17" s="17" t="s">
        <v>925</v>
      </c>
      <c r="AO17" s="17" t="s">
        <v>963</v>
      </c>
      <c r="AP17" s="17" t="s">
        <v>955</v>
      </c>
      <c r="AQ17" s="17" t="s">
        <v>730</v>
      </c>
      <c r="AR17" s="17" t="s">
        <v>773</v>
      </c>
      <c r="AS17" s="17" t="s">
        <v>822</v>
      </c>
      <c r="AT17" s="17">
        <v>1224228</v>
      </c>
      <c r="AU17" s="17" t="s">
        <v>1021</v>
      </c>
      <c r="AV17" s="17" t="s">
        <v>1022</v>
      </c>
      <c r="AW17" s="17" t="s">
        <v>1023</v>
      </c>
      <c r="AX17" s="17"/>
      <c r="AY17" s="21">
        <v>42180</v>
      </c>
      <c r="AZ17" s="21">
        <v>42226</v>
      </c>
      <c r="BA17" s="21">
        <v>42536</v>
      </c>
      <c r="BB17" s="17"/>
      <c r="BC17" s="17"/>
      <c r="BD17" s="21">
        <v>42732</v>
      </c>
      <c r="BE17" s="21">
        <v>42732</v>
      </c>
      <c r="BF17" s="17" t="s">
        <v>923</v>
      </c>
      <c r="BG17" s="17" t="s">
        <v>931</v>
      </c>
      <c r="BH17" s="17" t="s">
        <v>931</v>
      </c>
      <c r="BI17" s="17" t="s">
        <v>931</v>
      </c>
      <c r="BJ17" s="17" t="s">
        <v>931</v>
      </c>
      <c r="BK17" s="17" t="s">
        <v>931</v>
      </c>
      <c r="BL17" s="17" t="s">
        <v>931</v>
      </c>
      <c r="BM17" s="17" t="s">
        <v>931</v>
      </c>
      <c r="BN17" s="17"/>
      <c r="BO17" s="17"/>
      <c r="BP17" s="17"/>
      <c r="BQ17" s="17"/>
      <c r="BR17" s="17"/>
      <c r="BS17" s="17"/>
      <c r="BT17" s="17"/>
    </row>
    <row r="18" spans="1:72" s="22" customFormat="1" x14ac:dyDescent="0.2">
      <c r="A18" s="31">
        <v>26286</v>
      </c>
      <c r="B18" s="32">
        <v>86700</v>
      </c>
      <c r="C18" s="19">
        <v>3</v>
      </c>
      <c r="D18" s="17" t="s">
        <v>1008</v>
      </c>
      <c r="E18" s="17" t="s">
        <v>687</v>
      </c>
      <c r="F18" s="17" t="s">
        <v>909</v>
      </c>
      <c r="G18" s="17" t="s">
        <v>910</v>
      </c>
      <c r="H18" s="17" t="s">
        <v>1026</v>
      </c>
      <c r="I18" s="17"/>
      <c r="J18" s="17"/>
      <c r="K18" s="17">
        <v>-81.955116000000004</v>
      </c>
      <c r="L18" s="17">
        <v>40.863667</v>
      </c>
      <c r="M18" s="17">
        <v>-81.995721000000003</v>
      </c>
      <c r="N18" s="17">
        <v>40.984462999999998</v>
      </c>
      <c r="O18" s="19">
        <v>14572141</v>
      </c>
      <c r="P18" s="17" t="s">
        <v>912</v>
      </c>
      <c r="Q18" s="20">
        <v>42732.992939814816</v>
      </c>
      <c r="R18" s="17" t="s">
        <v>912</v>
      </c>
      <c r="S18" s="20">
        <v>42732.992939814816</v>
      </c>
      <c r="T18" s="17">
        <v>18627.80783015471</v>
      </c>
      <c r="U18" s="17" t="s">
        <v>1010</v>
      </c>
      <c r="V18" s="17" t="s">
        <v>914</v>
      </c>
      <c r="W18" s="17" t="s">
        <v>960</v>
      </c>
      <c r="X18" s="17"/>
      <c r="Y18" s="17"/>
      <c r="Z18" s="17" t="s">
        <v>916</v>
      </c>
      <c r="AA18" s="17" t="s">
        <v>917</v>
      </c>
      <c r="AB18" s="17" t="s">
        <v>918</v>
      </c>
      <c r="AC18" s="17" t="s">
        <v>919</v>
      </c>
      <c r="AD18" s="17" t="s">
        <v>920</v>
      </c>
      <c r="AE18" s="17" t="s">
        <v>783</v>
      </c>
      <c r="AF18" s="17">
        <v>371723.64</v>
      </c>
      <c r="AG18" s="17" t="s">
        <v>1027</v>
      </c>
      <c r="AH18" s="17" t="s">
        <v>1028</v>
      </c>
      <c r="AI18" s="17" t="s">
        <v>923</v>
      </c>
      <c r="AJ18" s="17">
        <v>16.3</v>
      </c>
      <c r="AK18" s="17">
        <v>25.03</v>
      </c>
      <c r="AL18" s="17" t="s">
        <v>1029</v>
      </c>
      <c r="AM18" s="17" t="s">
        <v>924</v>
      </c>
      <c r="AN18" s="17" t="s">
        <v>925</v>
      </c>
      <c r="AO18" s="17" t="s">
        <v>963</v>
      </c>
      <c r="AP18" s="17" t="s">
        <v>1030</v>
      </c>
      <c r="AQ18" s="17" t="s">
        <v>1031</v>
      </c>
      <c r="AR18" s="17" t="s">
        <v>773</v>
      </c>
      <c r="AS18" s="17" t="s">
        <v>1032</v>
      </c>
      <c r="AT18" s="17">
        <v>311416</v>
      </c>
      <c r="AU18" s="17" t="s">
        <v>1033</v>
      </c>
      <c r="AV18" s="17" t="s">
        <v>1034</v>
      </c>
      <c r="AW18" s="17" t="s">
        <v>1035</v>
      </c>
      <c r="AX18" s="17"/>
      <c r="AY18" s="21">
        <v>42502</v>
      </c>
      <c r="AZ18" s="21">
        <v>42542</v>
      </c>
      <c r="BA18" s="21">
        <v>42640</v>
      </c>
      <c r="BB18" s="17"/>
      <c r="BC18" s="17"/>
      <c r="BD18" s="21">
        <v>42732</v>
      </c>
      <c r="BE18" s="21">
        <v>42732</v>
      </c>
      <c r="BF18" s="17" t="s">
        <v>923</v>
      </c>
      <c r="BG18" s="17" t="s">
        <v>931</v>
      </c>
      <c r="BH18" s="17" t="s">
        <v>931</v>
      </c>
      <c r="BI18" s="17" t="s">
        <v>931</v>
      </c>
      <c r="BJ18" s="17" t="s">
        <v>931</v>
      </c>
      <c r="BK18" s="17" t="s">
        <v>931</v>
      </c>
      <c r="BL18" s="17" t="s">
        <v>931</v>
      </c>
      <c r="BM18" s="17" t="s">
        <v>931</v>
      </c>
      <c r="BN18" s="17"/>
      <c r="BO18" s="17"/>
      <c r="BP18" s="17"/>
      <c r="BQ18" s="17"/>
      <c r="BR18" s="17"/>
      <c r="BS18" s="17"/>
      <c r="BT18" s="17"/>
    </row>
    <row r="19" spans="1:72" s="22" customFormat="1" x14ac:dyDescent="0.2">
      <c r="A19" s="31">
        <v>26285</v>
      </c>
      <c r="B19" s="32">
        <v>86700</v>
      </c>
      <c r="C19" s="19">
        <v>3</v>
      </c>
      <c r="D19" s="17" t="s">
        <v>1008</v>
      </c>
      <c r="E19" s="17" t="s">
        <v>1036</v>
      </c>
      <c r="F19" s="17" t="s">
        <v>909</v>
      </c>
      <c r="G19" s="17" t="s">
        <v>910</v>
      </c>
      <c r="H19" s="17" t="s">
        <v>1026</v>
      </c>
      <c r="I19" s="17"/>
      <c r="J19" s="17"/>
      <c r="K19" s="17">
        <v>-81.996234000000001</v>
      </c>
      <c r="L19" s="17">
        <v>41.003357999999999</v>
      </c>
      <c r="M19" s="17">
        <v>-82.012253999999999</v>
      </c>
      <c r="N19" s="17">
        <v>41.033476</v>
      </c>
      <c r="O19" s="19">
        <v>14572142</v>
      </c>
      <c r="P19" s="17" t="s">
        <v>912</v>
      </c>
      <c r="Q19" s="20">
        <v>42732.992939814816</v>
      </c>
      <c r="R19" s="17" t="s">
        <v>912</v>
      </c>
      <c r="S19" s="20">
        <v>42732.992939814816</v>
      </c>
      <c r="T19" s="17">
        <v>5453.8207776759309</v>
      </c>
      <c r="U19" s="17" t="s">
        <v>1010</v>
      </c>
      <c r="V19" s="17" t="s">
        <v>914</v>
      </c>
      <c r="W19" s="17" t="s">
        <v>960</v>
      </c>
      <c r="X19" s="17"/>
      <c r="Y19" s="17"/>
      <c r="Z19" s="17" t="s">
        <v>916</v>
      </c>
      <c r="AA19" s="17" t="s">
        <v>917</v>
      </c>
      <c r="AB19" s="17" t="s">
        <v>918</v>
      </c>
      <c r="AC19" s="17" t="s">
        <v>919</v>
      </c>
      <c r="AD19" s="17" t="s">
        <v>920</v>
      </c>
      <c r="AE19" s="17" t="s">
        <v>783</v>
      </c>
      <c r="AF19" s="17">
        <v>371723.64</v>
      </c>
      <c r="AG19" s="17" t="s">
        <v>1027</v>
      </c>
      <c r="AH19" s="17" t="s">
        <v>1028</v>
      </c>
      <c r="AI19" s="17" t="s">
        <v>923</v>
      </c>
      <c r="AJ19" s="17">
        <v>0.94</v>
      </c>
      <c r="AK19" s="17">
        <v>3.46</v>
      </c>
      <c r="AL19" s="17" t="s">
        <v>1029</v>
      </c>
      <c r="AM19" s="17" t="s">
        <v>924</v>
      </c>
      <c r="AN19" s="17" t="s">
        <v>925</v>
      </c>
      <c r="AO19" s="17" t="s">
        <v>963</v>
      </c>
      <c r="AP19" s="17" t="s">
        <v>1030</v>
      </c>
      <c r="AQ19" s="17" t="s">
        <v>1031</v>
      </c>
      <c r="AR19" s="17" t="s">
        <v>773</v>
      </c>
      <c r="AS19" s="17" t="s">
        <v>1032</v>
      </c>
      <c r="AT19" s="17">
        <v>311416</v>
      </c>
      <c r="AU19" s="17" t="s">
        <v>1033</v>
      </c>
      <c r="AV19" s="17" t="s">
        <v>1034</v>
      </c>
      <c r="AW19" s="17" t="s">
        <v>1035</v>
      </c>
      <c r="AX19" s="17"/>
      <c r="AY19" s="21">
        <v>42502</v>
      </c>
      <c r="AZ19" s="21">
        <v>42542</v>
      </c>
      <c r="BA19" s="21">
        <v>42640</v>
      </c>
      <c r="BB19" s="17"/>
      <c r="BC19" s="17"/>
      <c r="BD19" s="21">
        <v>42732</v>
      </c>
      <c r="BE19" s="21">
        <v>42732</v>
      </c>
      <c r="BF19" s="17" t="s">
        <v>923</v>
      </c>
      <c r="BG19" s="17" t="s">
        <v>931</v>
      </c>
      <c r="BH19" s="17" t="s">
        <v>931</v>
      </c>
      <c r="BI19" s="17" t="s">
        <v>931</v>
      </c>
      <c r="BJ19" s="17" t="s">
        <v>931</v>
      </c>
      <c r="BK19" s="17" t="s">
        <v>931</v>
      </c>
      <c r="BL19" s="17" t="s">
        <v>931</v>
      </c>
      <c r="BM19" s="17" t="s">
        <v>931</v>
      </c>
      <c r="BN19" s="17"/>
      <c r="BO19" s="17"/>
      <c r="BP19" s="17"/>
      <c r="BQ19" s="17"/>
      <c r="BR19" s="17"/>
      <c r="BS19" s="17"/>
      <c r="BT19" s="17"/>
    </row>
    <row r="20" spans="1:72" s="22" customFormat="1" x14ac:dyDescent="0.2">
      <c r="A20" s="31">
        <v>26284</v>
      </c>
      <c r="B20" s="32">
        <v>86700</v>
      </c>
      <c r="C20" s="19">
        <v>3</v>
      </c>
      <c r="D20" s="17" t="s">
        <v>1008</v>
      </c>
      <c r="E20" s="17" t="s">
        <v>1037</v>
      </c>
      <c r="F20" s="17" t="s">
        <v>909</v>
      </c>
      <c r="G20" s="17" t="s">
        <v>910</v>
      </c>
      <c r="H20" s="17" t="s">
        <v>1026</v>
      </c>
      <c r="I20" s="17"/>
      <c r="J20" s="17"/>
      <c r="K20" s="17">
        <v>-82.018860000000004</v>
      </c>
      <c r="L20" s="17">
        <v>41.369835000000002</v>
      </c>
      <c r="M20" s="17">
        <v>-82.018715999999998</v>
      </c>
      <c r="N20" s="17">
        <v>41.379370999999999</v>
      </c>
      <c r="O20" s="19">
        <v>14572143</v>
      </c>
      <c r="P20" s="17" t="s">
        <v>912</v>
      </c>
      <c r="Q20" s="20">
        <v>42732.992939814816</v>
      </c>
      <c r="R20" s="17" t="s">
        <v>912</v>
      </c>
      <c r="S20" s="20">
        <v>42732.992939814816</v>
      </c>
      <c r="T20" s="17">
        <v>1591.6376751149194</v>
      </c>
      <c r="U20" s="17" t="s">
        <v>1010</v>
      </c>
      <c r="V20" s="17" t="s">
        <v>914</v>
      </c>
      <c r="W20" s="17" t="s">
        <v>960</v>
      </c>
      <c r="X20" s="17"/>
      <c r="Y20" s="17"/>
      <c r="Z20" s="17" t="s">
        <v>916</v>
      </c>
      <c r="AA20" s="17" t="s">
        <v>917</v>
      </c>
      <c r="AB20" s="17" t="s">
        <v>918</v>
      </c>
      <c r="AC20" s="17" t="s">
        <v>919</v>
      </c>
      <c r="AD20" s="17" t="s">
        <v>920</v>
      </c>
      <c r="AE20" s="17" t="s">
        <v>783</v>
      </c>
      <c r="AF20" s="17">
        <v>371723.64</v>
      </c>
      <c r="AG20" s="17" t="s">
        <v>1027</v>
      </c>
      <c r="AH20" s="17" t="s">
        <v>1028</v>
      </c>
      <c r="AI20" s="17" t="s">
        <v>923</v>
      </c>
      <c r="AJ20" s="17">
        <v>11.76</v>
      </c>
      <c r="AK20" s="17">
        <v>12.5</v>
      </c>
      <c r="AL20" s="17" t="s">
        <v>1029</v>
      </c>
      <c r="AM20" s="17" t="s">
        <v>924</v>
      </c>
      <c r="AN20" s="17" t="s">
        <v>925</v>
      </c>
      <c r="AO20" s="17" t="s">
        <v>963</v>
      </c>
      <c r="AP20" s="17" t="s">
        <v>1030</v>
      </c>
      <c r="AQ20" s="17" t="s">
        <v>1031</v>
      </c>
      <c r="AR20" s="17" t="s">
        <v>773</v>
      </c>
      <c r="AS20" s="17" t="s">
        <v>1032</v>
      </c>
      <c r="AT20" s="17">
        <v>311416</v>
      </c>
      <c r="AU20" s="17" t="s">
        <v>1033</v>
      </c>
      <c r="AV20" s="17" t="s">
        <v>1034</v>
      </c>
      <c r="AW20" s="17" t="s">
        <v>1035</v>
      </c>
      <c r="AX20" s="17"/>
      <c r="AY20" s="21">
        <v>42502</v>
      </c>
      <c r="AZ20" s="21">
        <v>42542</v>
      </c>
      <c r="BA20" s="21">
        <v>42640</v>
      </c>
      <c r="BB20" s="17"/>
      <c r="BC20" s="17"/>
      <c r="BD20" s="21">
        <v>42732</v>
      </c>
      <c r="BE20" s="21">
        <v>42732</v>
      </c>
      <c r="BF20" s="17" t="s">
        <v>923</v>
      </c>
      <c r="BG20" s="17" t="s">
        <v>931</v>
      </c>
      <c r="BH20" s="17" t="s">
        <v>931</v>
      </c>
      <c r="BI20" s="17" t="s">
        <v>931</v>
      </c>
      <c r="BJ20" s="17" t="s">
        <v>931</v>
      </c>
      <c r="BK20" s="17" t="s">
        <v>931</v>
      </c>
      <c r="BL20" s="17" t="s">
        <v>931</v>
      </c>
      <c r="BM20" s="17" t="s">
        <v>931</v>
      </c>
      <c r="BN20" s="17"/>
      <c r="BO20" s="17"/>
      <c r="BP20" s="17"/>
      <c r="BQ20" s="17"/>
      <c r="BR20" s="17"/>
      <c r="BS20" s="17"/>
      <c r="BT20" s="17"/>
    </row>
    <row r="21" spans="1:72" s="22" customFormat="1" x14ac:dyDescent="0.2">
      <c r="A21" s="31">
        <v>26283</v>
      </c>
      <c r="B21" s="32">
        <v>86700</v>
      </c>
      <c r="C21" s="19">
        <v>3</v>
      </c>
      <c r="D21" s="17" t="s">
        <v>1008</v>
      </c>
      <c r="E21" s="17" t="s">
        <v>1038</v>
      </c>
      <c r="F21" s="17" t="s">
        <v>909</v>
      </c>
      <c r="G21" s="17" t="s">
        <v>910</v>
      </c>
      <c r="H21" s="17" t="s">
        <v>1026</v>
      </c>
      <c r="I21" s="17"/>
      <c r="J21" s="17"/>
      <c r="K21" s="17">
        <v>-82.019638</v>
      </c>
      <c r="L21" s="17">
        <v>41.353188000000003</v>
      </c>
      <c r="M21" s="17">
        <v>-82.023970000000006</v>
      </c>
      <c r="N21" s="17">
        <v>41.350777999999998</v>
      </c>
      <c r="O21" s="19">
        <v>14572144</v>
      </c>
      <c r="P21" s="17" t="s">
        <v>912</v>
      </c>
      <c r="Q21" s="20">
        <v>42732.992939814816</v>
      </c>
      <c r="R21" s="17" t="s">
        <v>912</v>
      </c>
      <c r="S21" s="20">
        <v>42732.992939814816</v>
      </c>
      <c r="T21" s="17">
        <v>601.09297253084935</v>
      </c>
      <c r="U21" s="17" t="s">
        <v>1010</v>
      </c>
      <c r="V21" s="17" t="s">
        <v>914</v>
      </c>
      <c r="W21" s="17" t="s">
        <v>960</v>
      </c>
      <c r="X21" s="17"/>
      <c r="Y21" s="17"/>
      <c r="Z21" s="17" t="s">
        <v>916</v>
      </c>
      <c r="AA21" s="17" t="s">
        <v>917</v>
      </c>
      <c r="AB21" s="17" t="s">
        <v>918</v>
      </c>
      <c r="AC21" s="17" t="s">
        <v>919</v>
      </c>
      <c r="AD21" s="17" t="s">
        <v>920</v>
      </c>
      <c r="AE21" s="17" t="s">
        <v>783</v>
      </c>
      <c r="AF21" s="17">
        <v>371723.64</v>
      </c>
      <c r="AG21" s="17" t="s">
        <v>1027</v>
      </c>
      <c r="AH21" s="17" t="s">
        <v>1028</v>
      </c>
      <c r="AI21" s="17" t="s">
        <v>923</v>
      </c>
      <c r="AJ21" s="17">
        <v>0</v>
      </c>
      <c r="AK21" s="17">
        <v>0.28000000000000003</v>
      </c>
      <c r="AL21" s="17" t="s">
        <v>1029</v>
      </c>
      <c r="AM21" s="17" t="s">
        <v>924</v>
      </c>
      <c r="AN21" s="17" t="s">
        <v>925</v>
      </c>
      <c r="AO21" s="17" t="s">
        <v>963</v>
      </c>
      <c r="AP21" s="17" t="s">
        <v>1030</v>
      </c>
      <c r="AQ21" s="17" t="s">
        <v>1031</v>
      </c>
      <c r="AR21" s="17" t="s">
        <v>773</v>
      </c>
      <c r="AS21" s="17" t="s">
        <v>1032</v>
      </c>
      <c r="AT21" s="17">
        <v>311416</v>
      </c>
      <c r="AU21" s="17" t="s">
        <v>1033</v>
      </c>
      <c r="AV21" s="17" t="s">
        <v>1034</v>
      </c>
      <c r="AW21" s="17" t="s">
        <v>1035</v>
      </c>
      <c r="AX21" s="17"/>
      <c r="AY21" s="21">
        <v>42502</v>
      </c>
      <c r="AZ21" s="21">
        <v>42542</v>
      </c>
      <c r="BA21" s="21">
        <v>42640</v>
      </c>
      <c r="BB21" s="17"/>
      <c r="BC21" s="17"/>
      <c r="BD21" s="21">
        <v>42732</v>
      </c>
      <c r="BE21" s="21">
        <v>42732</v>
      </c>
      <c r="BF21" s="17" t="s">
        <v>923</v>
      </c>
      <c r="BG21" s="17" t="s">
        <v>931</v>
      </c>
      <c r="BH21" s="17" t="s">
        <v>931</v>
      </c>
      <c r="BI21" s="17" t="s">
        <v>931</v>
      </c>
      <c r="BJ21" s="17" t="s">
        <v>931</v>
      </c>
      <c r="BK21" s="17" t="s">
        <v>931</v>
      </c>
      <c r="BL21" s="17" t="s">
        <v>931</v>
      </c>
      <c r="BM21" s="17" t="s">
        <v>931</v>
      </c>
      <c r="BN21" s="17"/>
      <c r="BO21" s="17"/>
      <c r="BP21" s="17"/>
      <c r="BQ21" s="17"/>
      <c r="BR21" s="17"/>
      <c r="BS21" s="17"/>
      <c r="BT21" s="17"/>
    </row>
    <row r="22" spans="1:72" s="22" customFormat="1" x14ac:dyDescent="0.2">
      <c r="A22" s="31">
        <v>26282</v>
      </c>
      <c r="B22" s="32">
        <v>86700</v>
      </c>
      <c r="C22" s="19">
        <v>3</v>
      </c>
      <c r="D22" s="17" t="s">
        <v>1008</v>
      </c>
      <c r="E22" s="17" t="s">
        <v>1037</v>
      </c>
      <c r="F22" s="17" t="s">
        <v>909</v>
      </c>
      <c r="G22" s="17" t="s">
        <v>910</v>
      </c>
      <c r="H22" s="17" t="s">
        <v>1026</v>
      </c>
      <c r="I22" s="17"/>
      <c r="J22" s="17"/>
      <c r="K22" s="17">
        <v>-82.019638</v>
      </c>
      <c r="L22" s="17">
        <v>41.353188000000003</v>
      </c>
      <c r="M22" s="17">
        <v>-82.019018000000003</v>
      </c>
      <c r="N22" s="17">
        <v>41.358383000000003</v>
      </c>
      <c r="O22" s="19">
        <v>14572145</v>
      </c>
      <c r="P22" s="17" t="s">
        <v>912</v>
      </c>
      <c r="Q22" s="20">
        <v>42732.992939814816</v>
      </c>
      <c r="R22" s="17" t="s">
        <v>912</v>
      </c>
      <c r="S22" s="20">
        <v>42732.992939814816</v>
      </c>
      <c r="T22" s="17">
        <v>825.79422201948546</v>
      </c>
      <c r="U22" s="17" t="s">
        <v>1010</v>
      </c>
      <c r="V22" s="17" t="s">
        <v>914</v>
      </c>
      <c r="W22" s="17" t="s">
        <v>960</v>
      </c>
      <c r="X22" s="17"/>
      <c r="Y22" s="17"/>
      <c r="Z22" s="17" t="s">
        <v>916</v>
      </c>
      <c r="AA22" s="17" t="s">
        <v>917</v>
      </c>
      <c r="AB22" s="17" t="s">
        <v>918</v>
      </c>
      <c r="AC22" s="17" t="s">
        <v>919</v>
      </c>
      <c r="AD22" s="17" t="s">
        <v>920</v>
      </c>
      <c r="AE22" s="17" t="s">
        <v>783</v>
      </c>
      <c r="AF22" s="17">
        <v>371723.64</v>
      </c>
      <c r="AG22" s="17" t="s">
        <v>1027</v>
      </c>
      <c r="AH22" s="17" t="s">
        <v>1028</v>
      </c>
      <c r="AI22" s="17" t="s">
        <v>923</v>
      </c>
      <c r="AJ22" s="17">
        <v>10.61</v>
      </c>
      <c r="AK22" s="17">
        <v>10.97</v>
      </c>
      <c r="AL22" s="17" t="s">
        <v>1029</v>
      </c>
      <c r="AM22" s="17" t="s">
        <v>924</v>
      </c>
      <c r="AN22" s="17" t="s">
        <v>925</v>
      </c>
      <c r="AO22" s="17" t="s">
        <v>963</v>
      </c>
      <c r="AP22" s="17" t="s">
        <v>1030</v>
      </c>
      <c r="AQ22" s="17" t="s">
        <v>1031</v>
      </c>
      <c r="AR22" s="17" t="s">
        <v>773</v>
      </c>
      <c r="AS22" s="17" t="s">
        <v>1032</v>
      </c>
      <c r="AT22" s="17">
        <v>311416</v>
      </c>
      <c r="AU22" s="17" t="s">
        <v>1033</v>
      </c>
      <c r="AV22" s="17" t="s">
        <v>1034</v>
      </c>
      <c r="AW22" s="17" t="s">
        <v>1035</v>
      </c>
      <c r="AX22" s="17"/>
      <c r="AY22" s="21">
        <v>42502</v>
      </c>
      <c r="AZ22" s="21">
        <v>42542</v>
      </c>
      <c r="BA22" s="21">
        <v>42640</v>
      </c>
      <c r="BB22" s="17"/>
      <c r="BC22" s="17"/>
      <c r="BD22" s="21">
        <v>42732</v>
      </c>
      <c r="BE22" s="21">
        <v>42732</v>
      </c>
      <c r="BF22" s="17" t="s">
        <v>923</v>
      </c>
      <c r="BG22" s="17" t="s">
        <v>931</v>
      </c>
      <c r="BH22" s="17" t="s">
        <v>931</v>
      </c>
      <c r="BI22" s="17" t="s">
        <v>931</v>
      </c>
      <c r="BJ22" s="17" t="s">
        <v>931</v>
      </c>
      <c r="BK22" s="17" t="s">
        <v>931</v>
      </c>
      <c r="BL22" s="17" t="s">
        <v>931</v>
      </c>
      <c r="BM22" s="17" t="s">
        <v>931</v>
      </c>
      <c r="BN22" s="17"/>
      <c r="BO22" s="17"/>
      <c r="BP22" s="17"/>
      <c r="BQ22" s="17"/>
      <c r="BR22" s="17"/>
      <c r="BS22" s="17"/>
      <c r="BT22" s="17"/>
    </row>
    <row r="23" spans="1:72" s="22" customFormat="1" x14ac:dyDescent="0.2">
      <c r="A23" s="31">
        <v>26281</v>
      </c>
      <c r="B23" s="32">
        <v>86700</v>
      </c>
      <c r="C23" s="19">
        <v>3</v>
      </c>
      <c r="D23" s="17" t="s">
        <v>1008</v>
      </c>
      <c r="E23" s="17" t="s">
        <v>777</v>
      </c>
      <c r="F23" s="17" t="s">
        <v>909</v>
      </c>
      <c r="G23" s="17" t="s">
        <v>910</v>
      </c>
      <c r="H23" s="17" t="s">
        <v>974</v>
      </c>
      <c r="I23" s="17"/>
      <c r="J23" s="17"/>
      <c r="K23" s="17">
        <v>-82.069586999999999</v>
      </c>
      <c r="L23" s="17">
        <v>41.322307000000002</v>
      </c>
      <c r="M23" s="17">
        <v>-82.066362999999996</v>
      </c>
      <c r="N23" s="17">
        <v>41.332445999999997</v>
      </c>
      <c r="O23" s="19">
        <v>14572146</v>
      </c>
      <c r="P23" s="17" t="s">
        <v>912</v>
      </c>
      <c r="Q23" s="20">
        <v>42732.992939814816</v>
      </c>
      <c r="R23" s="17" t="s">
        <v>912</v>
      </c>
      <c r="S23" s="20">
        <v>42732.992939814816</v>
      </c>
      <c r="T23" s="17">
        <v>1580.0965324379883</v>
      </c>
      <c r="U23" s="17" t="s">
        <v>1010</v>
      </c>
      <c r="V23" s="17" t="s">
        <v>914</v>
      </c>
      <c r="W23" s="17" t="s">
        <v>960</v>
      </c>
      <c r="X23" s="17"/>
      <c r="Y23" s="17"/>
      <c r="Z23" s="17" t="s">
        <v>916</v>
      </c>
      <c r="AA23" s="17" t="s">
        <v>917</v>
      </c>
      <c r="AB23" s="17" t="s">
        <v>918</v>
      </c>
      <c r="AC23" s="17" t="s">
        <v>919</v>
      </c>
      <c r="AD23" s="17" t="s">
        <v>920</v>
      </c>
      <c r="AE23" s="17" t="s">
        <v>783</v>
      </c>
      <c r="AF23" s="17">
        <v>371723.64</v>
      </c>
      <c r="AG23" s="17" t="s">
        <v>1027</v>
      </c>
      <c r="AH23" s="17" t="s">
        <v>1028</v>
      </c>
      <c r="AI23" s="17" t="s">
        <v>923</v>
      </c>
      <c r="AJ23" s="17">
        <v>12.19</v>
      </c>
      <c r="AK23" s="17">
        <v>12.93</v>
      </c>
      <c r="AL23" s="17" t="s">
        <v>1029</v>
      </c>
      <c r="AM23" s="17" t="s">
        <v>924</v>
      </c>
      <c r="AN23" s="17" t="s">
        <v>925</v>
      </c>
      <c r="AO23" s="17" t="s">
        <v>963</v>
      </c>
      <c r="AP23" s="17" t="s">
        <v>1030</v>
      </c>
      <c r="AQ23" s="17" t="s">
        <v>1031</v>
      </c>
      <c r="AR23" s="17" t="s">
        <v>773</v>
      </c>
      <c r="AS23" s="17" t="s">
        <v>1032</v>
      </c>
      <c r="AT23" s="17">
        <v>311416</v>
      </c>
      <c r="AU23" s="17" t="s">
        <v>1033</v>
      </c>
      <c r="AV23" s="17" t="s">
        <v>1034</v>
      </c>
      <c r="AW23" s="17" t="s">
        <v>1035</v>
      </c>
      <c r="AX23" s="17"/>
      <c r="AY23" s="21">
        <v>42502</v>
      </c>
      <c r="AZ23" s="21">
        <v>42542</v>
      </c>
      <c r="BA23" s="21">
        <v>42640</v>
      </c>
      <c r="BB23" s="17"/>
      <c r="BC23" s="17"/>
      <c r="BD23" s="21">
        <v>42732</v>
      </c>
      <c r="BE23" s="21">
        <v>42732</v>
      </c>
      <c r="BF23" s="17" t="s">
        <v>923</v>
      </c>
      <c r="BG23" s="17" t="s">
        <v>931</v>
      </c>
      <c r="BH23" s="17" t="s">
        <v>931</v>
      </c>
      <c r="BI23" s="17" t="s">
        <v>931</v>
      </c>
      <c r="BJ23" s="17" t="s">
        <v>931</v>
      </c>
      <c r="BK23" s="17" t="s">
        <v>931</v>
      </c>
      <c r="BL23" s="17" t="s">
        <v>931</v>
      </c>
      <c r="BM23" s="17" t="s">
        <v>931</v>
      </c>
      <c r="BN23" s="17"/>
      <c r="BO23" s="17"/>
      <c r="BP23" s="17"/>
      <c r="BQ23" s="17"/>
      <c r="BR23" s="17"/>
      <c r="BS23" s="17"/>
      <c r="BT23" s="17"/>
    </row>
    <row r="24" spans="1:72" s="22" customFormat="1" x14ac:dyDescent="0.2">
      <c r="A24" s="31">
        <v>26280</v>
      </c>
      <c r="B24" s="32">
        <v>86700</v>
      </c>
      <c r="C24" s="19">
        <v>3</v>
      </c>
      <c r="D24" s="17" t="s">
        <v>1008</v>
      </c>
      <c r="E24" s="17" t="s">
        <v>788</v>
      </c>
      <c r="F24" s="17" t="s">
        <v>909</v>
      </c>
      <c r="G24" s="17" t="s">
        <v>910</v>
      </c>
      <c r="H24" s="17" t="s">
        <v>1017</v>
      </c>
      <c r="I24" s="17"/>
      <c r="J24" s="17"/>
      <c r="K24" s="17">
        <v>-82.121579999999994</v>
      </c>
      <c r="L24" s="17">
        <v>41.168607000000002</v>
      </c>
      <c r="M24" s="17">
        <v>-82.073336999999995</v>
      </c>
      <c r="N24" s="17">
        <v>41.168111000000003</v>
      </c>
      <c r="O24" s="19">
        <v>14572147</v>
      </c>
      <c r="P24" s="17" t="s">
        <v>912</v>
      </c>
      <c r="Q24" s="20">
        <v>42732.992939814816</v>
      </c>
      <c r="R24" s="17" t="s">
        <v>912</v>
      </c>
      <c r="S24" s="20">
        <v>42732.992939814816</v>
      </c>
      <c r="T24" s="17">
        <v>5349.6144736735887</v>
      </c>
      <c r="U24" s="17" t="s">
        <v>1010</v>
      </c>
      <c r="V24" s="17" t="s">
        <v>914</v>
      </c>
      <c r="W24" s="17" t="s">
        <v>960</v>
      </c>
      <c r="X24" s="17"/>
      <c r="Y24" s="17"/>
      <c r="Z24" s="17" t="s">
        <v>916</v>
      </c>
      <c r="AA24" s="17" t="s">
        <v>917</v>
      </c>
      <c r="AB24" s="17" t="s">
        <v>918</v>
      </c>
      <c r="AC24" s="17" t="s">
        <v>919</v>
      </c>
      <c r="AD24" s="17" t="s">
        <v>920</v>
      </c>
      <c r="AE24" s="17" t="s">
        <v>783</v>
      </c>
      <c r="AF24" s="17">
        <v>371723.64</v>
      </c>
      <c r="AG24" s="17" t="s">
        <v>1027</v>
      </c>
      <c r="AH24" s="17" t="s">
        <v>1028</v>
      </c>
      <c r="AI24" s="17" t="s">
        <v>923</v>
      </c>
      <c r="AJ24" s="17">
        <v>11.44</v>
      </c>
      <c r="AK24" s="17">
        <v>13.96</v>
      </c>
      <c r="AL24" s="17" t="s">
        <v>1029</v>
      </c>
      <c r="AM24" s="17" t="s">
        <v>924</v>
      </c>
      <c r="AN24" s="17" t="s">
        <v>925</v>
      </c>
      <c r="AO24" s="17" t="s">
        <v>963</v>
      </c>
      <c r="AP24" s="17" t="s">
        <v>1030</v>
      </c>
      <c r="AQ24" s="17" t="s">
        <v>1031</v>
      </c>
      <c r="AR24" s="17" t="s">
        <v>773</v>
      </c>
      <c r="AS24" s="17" t="s">
        <v>1032</v>
      </c>
      <c r="AT24" s="17">
        <v>311416</v>
      </c>
      <c r="AU24" s="17" t="s">
        <v>1033</v>
      </c>
      <c r="AV24" s="17" t="s">
        <v>1034</v>
      </c>
      <c r="AW24" s="17" t="s">
        <v>1035</v>
      </c>
      <c r="AX24" s="17"/>
      <c r="AY24" s="21">
        <v>42502</v>
      </c>
      <c r="AZ24" s="21">
        <v>42542</v>
      </c>
      <c r="BA24" s="21">
        <v>42640</v>
      </c>
      <c r="BB24" s="17"/>
      <c r="BC24" s="17"/>
      <c r="BD24" s="21">
        <v>42732</v>
      </c>
      <c r="BE24" s="21">
        <v>42732</v>
      </c>
      <c r="BF24" s="17" t="s">
        <v>923</v>
      </c>
      <c r="BG24" s="17" t="s">
        <v>931</v>
      </c>
      <c r="BH24" s="17" t="s">
        <v>931</v>
      </c>
      <c r="BI24" s="17" t="s">
        <v>931</v>
      </c>
      <c r="BJ24" s="17" t="s">
        <v>931</v>
      </c>
      <c r="BK24" s="17" t="s">
        <v>931</v>
      </c>
      <c r="BL24" s="17" t="s">
        <v>931</v>
      </c>
      <c r="BM24" s="17" t="s">
        <v>931</v>
      </c>
      <c r="BN24" s="17"/>
      <c r="BO24" s="17"/>
      <c r="BP24" s="17"/>
      <c r="BQ24" s="17"/>
      <c r="BR24" s="17"/>
      <c r="BS24" s="17"/>
      <c r="BT24" s="17"/>
    </row>
    <row r="25" spans="1:72" s="22" customFormat="1" x14ac:dyDescent="0.2">
      <c r="A25" s="31">
        <v>26279</v>
      </c>
      <c r="B25" s="32">
        <v>86700</v>
      </c>
      <c r="C25" s="19">
        <v>3</v>
      </c>
      <c r="D25" s="17" t="s">
        <v>1008</v>
      </c>
      <c r="E25" s="17" t="s">
        <v>788</v>
      </c>
      <c r="F25" s="17" t="s">
        <v>909</v>
      </c>
      <c r="G25" s="17" t="s">
        <v>910</v>
      </c>
      <c r="H25" s="17" t="s">
        <v>1017</v>
      </c>
      <c r="I25" s="17"/>
      <c r="J25" s="17"/>
      <c r="K25" s="17">
        <v>-82.308277000000004</v>
      </c>
      <c r="L25" s="17">
        <v>41.171058000000002</v>
      </c>
      <c r="M25" s="17">
        <v>-82.238530999999995</v>
      </c>
      <c r="N25" s="17">
        <v>41.168976000000001</v>
      </c>
      <c r="O25" s="19">
        <v>14572148</v>
      </c>
      <c r="P25" s="17" t="s">
        <v>912</v>
      </c>
      <c r="Q25" s="20">
        <v>42732.992939814816</v>
      </c>
      <c r="R25" s="17" t="s">
        <v>912</v>
      </c>
      <c r="S25" s="20">
        <v>42732.992939814816</v>
      </c>
      <c r="T25" s="17">
        <v>7743.1184632379427</v>
      </c>
      <c r="U25" s="17" t="s">
        <v>1010</v>
      </c>
      <c r="V25" s="17" t="s">
        <v>914</v>
      </c>
      <c r="W25" s="17" t="s">
        <v>960</v>
      </c>
      <c r="X25" s="17"/>
      <c r="Y25" s="17"/>
      <c r="Z25" s="17" t="s">
        <v>916</v>
      </c>
      <c r="AA25" s="17" t="s">
        <v>917</v>
      </c>
      <c r="AB25" s="17" t="s">
        <v>918</v>
      </c>
      <c r="AC25" s="17" t="s">
        <v>919</v>
      </c>
      <c r="AD25" s="17" t="s">
        <v>920</v>
      </c>
      <c r="AE25" s="17" t="s">
        <v>783</v>
      </c>
      <c r="AF25" s="17">
        <v>371723.64</v>
      </c>
      <c r="AG25" s="17" t="s">
        <v>1027</v>
      </c>
      <c r="AH25" s="17" t="s">
        <v>1028</v>
      </c>
      <c r="AI25" s="17" t="s">
        <v>923</v>
      </c>
      <c r="AJ25" s="17">
        <v>1.65</v>
      </c>
      <c r="AK25" s="17">
        <v>5.3</v>
      </c>
      <c r="AL25" s="17" t="s">
        <v>1029</v>
      </c>
      <c r="AM25" s="17" t="s">
        <v>924</v>
      </c>
      <c r="AN25" s="17" t="s">
        <v>925</v>
      </c>
      <c r="AO25" s="17" t="s">
        <v>963</v>
      </c>
      <c r="AP25" s="17" t="s">
        <v>1030</v>
      </c>
      <c r="AQ25" s="17" t="s">
        <v>1031</v>
      </c>
      <c r="AR25" s="17" t="s">
        <v>773</v>
      </c>
      <c r="AS25" s="17" t="s">
        <v>1032</v>
      </c>
      <c r="AT25" s="17">
        <v>311416</v>
      </c>
      <c r="AU25" s="17" t="s">
        <v>1033</v>
      </c>
      <c r="AV25" s="17" t="s">
        <v>1034</v>
      </c>
      <c r="AW25" s="17" t="s">
        <v>1035</v>
      </c>
      <c r="AX25" s="17"/>
      <c r="AY25" s="21">
        <v>42502</v>
      </c>
      <c r="AZ25" s="21">
        <v>42542</v>
      </c>
      <c r="BA25" s="21">
        <v>42640</v>
      </c>
      <c r="BB25" s="17"/>
      <c r="BC25" s="17"/>
      <c r="BD25" s="21">
        <v>42732</v>
      </c>
      <c r="BE25" s="21">
        <v>42732</v>
      </c>
      <c r="BF25" s="17" t="s">
        <v>923</v>
      </c>
      <c r="BG25" s="17" t="s">
        <v>931</v>
      </c>
      <c r="BH25" s="17" t="s">
        <v>931</v>
      </c>
      <c r="BI25" s="17" t="s">
        <v>931</v>
      </c>
      <c r="BJ25" s="17" t="s">
        <v>931</v>
      </c>
      <c r="BK25" s="17" t="s">
        <v>931</v>
      </c>
      <c r="BL25" s="17" t="s">
        <v>931</v>
      </c>
      <c r="BM25" s="17" t="s">
        <v>931</v>
      </c>
      <c r="BN25" s="17"/>
      <c r="BO25" s="17"/>
      <c r="BP25" s="17"/>
      <c r="BQ25" s="17"/>
      <c r="BR25" s="17"/>
      <c r="BS25" s="17"/>
      <c r="BT25" s="17"/>
    </row>
    <row r="26" spans="1:72" s="22" customFormat="1" x14ac:dyDescent="0.2">
      <c r="A26" s="31">
        <v>26278</v>
      </c>
      <c r="B26" s="32">
        <v>86700</v>
      </c>
      <c r="C26" s="19">
        <v>3</v>
      </c>
      <c r="D26" s="17" t="s">
        <v>1008</v>
      </c>
      <c r="E26" s="17" t="s">
        <v>778</v>
      </c>
      <c r="F26" s="17" t="s">
        <v>909</v>
      </c>
      <c r="G26" s="17" t="s">
        <v>990</v>
      </c>
      <c r="H26" s="17" t="s">
        <v>1039</v>
      </c>
      <c r="I26" s="17"/>
      <c r="J26" s="17"/>
      <c r="K26" s="17">
        <v>-82.715384999999998</v>
      </c>
      <c r="L26" s="17">
        <v>41.035043999999999</v>
      </c>
      <c r="M26" s="17">
        <v>-82.509609999999995</v>
      </c>
      <c r="N26" s="17">
        <v>41.02975</v>
      </c>
      <c r="O26" s="19">
        <v>14572149</v>
      </c>
      <c r="P26" s="17" t="s">
        <v>912</v>
      </c>
      <c r="Q26" s="20">
        <v>42732.992939814816</v>
      </c>
      <c r="R26" s="17" t="s">
        <v>912</v>
      </c>
      <c r="S26" s="20">
        <v>42732.992939814816</v>
      </c>
      <c r="T26" s="17">
        <v>23157.661724553469</v>
      </c>
      <c r="U26" s="17" t="s">
        <v>1010</v>
      </c>
      <c r="V26" s="17" t="s">
        <v>914</v>
      </c>
      <c r="W26" s="17" t="s">
        <v>960</v>
      </c>
      <c r="X26" s="17"/>
      <c r="Y26" s="17"/>
      <c r="Z26" s="17" t="s">
        <v>916</v>
      </c>
      <c r="AA26" s="17" t="s">
        <v>917</v>
      </c>
      <c r="AB26" s="17" t="s">
        <v>918</v>
      </c>
      <c r="AC26" s="17" t="s">
        <v>919</v>
      </c>
      <c r="AD26" s="17" t="s">
        <v>920</v>
      </c>
      <c r="AE26" s="17" t="s">
        <v>783</v>
      </c>
      <c r="AF26" s="17">
        <v>371723.64</v>
      </c>
      <c r="AG26" s="17" t="s">
        <v>1027</v>
      </c>
      <c r="AH26" s="17" t="s">
        <v>1028</v>
      </c>
      <c r="AI26" s="17" t="s">
        <v>923</v>
      </c>
      <c r="AJ26" s="17">
        <v>6.48</v>
      </c>
      <c r="AK26" s="17">
        <v>17.36</v>
      </c>
      <c r="AL26" s="17" t="s">
        <v>1029</v>
      </c>
      <c r="AM26" s="17" t="s">
        <v>924</v>
      </c>
      <c r="AN26" s="17" t="s">
        <v>925</v>
      </c>
      <c r="AO26" s="17" t="s">
        <v>963</v>
      </c>
      <c r="AP26" s="17" t="s">
        <v>1030</v>
      </c>
      <c r="AQ26" s="17" t="s">
        <v>1031</v>
      </c>
      <c r="AR26" s="17" t="s">
        <v>773</v>
      </c>
      <c r="AS26" s="17" t="s">
        <v>1032</v>
      </c>
      <c r="AT26" s="17">
        <v>311416</v>
      </c>
      <c r="AU26" s="17" t="s">
        <v>1033</v>
      </c>
      <c r="AV26" s="17" t="s">
        <v>1034</v>
      </c>
      <c r="AW26" s="17" t="s">
        <v>1035</v>
      </c>
      <c r="AX26" s="17"/>
      <c r="AY26" s="21">
        <v>42502</v>
      </c>
      <c r="AZ26" s="21">
        <v>42542</v>
      </c>
      <c r="BA26" s="21">
        <v>42640</v>
      </c>
      <c r="BB26" s="17"/>
      <c r="BC26" s="17"/>
      <c r="BD26" s="21">
        <v>42732</v>
      </c>
      <c r="BE26" s="21">
        <v>42732</v>
      </c>
      <c r="BF26" s="17" t="s">
        <v>923</v>
      </c>
      <c r="BG26" s="17" t="s">
        <v>931</v>
      </c>
      <c r="BH26" s="17" t="s">
        <v>931</v>
      </c>
      <c r="BI26" s="17" t="s">
        <v>931</v>
      </c>
      <c r="BJ26" s="17" t="s">
        <v>931</v>
      </c>
      <c r="BK26" s="17" t="s">
        <v>931</v>
      </c>
      <c r="BL26" s="17" t="s">
        <v>931</v>
      </c>
      <c r="BM26" s="17" t="s">
        <v>931</v>
      </c>
      <c r="BN26" s="17"/>
      <c r="BO26" s="17"/>
      <c r="BP26" s="17"/>
      <c r="BQ26" s="17"/>
      <c r="BR26" s="17"/>
      <c r="BS26" s="17"/>
      <c r="BT26" s="17"/>
    </row>
    <row r="27" spans="1:72" s="22" customFormat="1" x14ac:dyDescent="0.2">
      <c r="A27" s="31">
        <v>26277</v>
      </c>
      <c r="B27" s="32">
        <v>86700</v>
      </c>
      <c r="C27" s="19">
        <v>3</v>
      </c>
      <c r="D27" s="17" t="s">
        <v>1008</v>
      </c>
      <c r="E27" s="17" t="s">
        <v>1040</v>
      </c>
      <c r="F27" s="17" t="s">
        <v>909</v>
      </c>
      <c r="G27" s="17" t="s">
        <v>990</v>
      </c>
      <c r="H27" s="17" t="s">
        <v>1041</v>
      </c>
      <c r="I27" s="17"/>
      <c r="J27" s="17"/>
      <c r="K27" s="17">
        <v>-82.690185999999997</v>
      </c>
      <c r="L27" s="17">
        <v>41.236617000000003</v>
      </c>
      <c r="M27" s="17">
        <v>-82.641824999999997</v>
      </c>
      <c r="N27" s="17">
        <v>41.225714000000004</v>
      </c>
      <c r="O27" s="19">
        <v>14572150</v>
      </c>
      <c r="P27" s="17" t="s">
        <v>912</v>
      </c>
      <c r="Q27" s="20">
        <v>42732.992939814816</v>
      </c>
      <c r="R27" s="17" t="s">
        <v>912</v>
      </c>
      <c r="S27" s="20">
        <v>42732.992939814816</v>
      </c>
      <c r="T27" s="17">
        <v>5678.4960897953797</v>
      </c>
      <c r="U27" s="17" t="s">
        <v>1010</v>
      </c>
      <c r="V27" s="17" t="s">
        <v>914</v>
      </c>
      <c r="W27" s="17" t="s">
        <v>960</v>
      </c>
      <c r="X27" s="17"/>
      <c r="Y27" s="17"/>
      <c r="Z27" s="17" t="s">
        <v>916</v>
      </c>
      <c r="AA27" s="17" t="s">
        <v>917</v>
      </c>
      <c r="AB27" s="17" t="s">
        <v>918</v>
      </c>
      <c r="AC27" s="17" t="s">
        <v>919</v>
      </c>
      <c r="AD27" s="17" t="s">
        <v>920</v>
      </c>
      <c r="AE27" s="17" t="s">
        <v>783</v>
      </c>
      <c r="AF27" s="17">
        <v>371723.64</v>
      </c>
      <c r="AG27" s="17" t="s">
        <v>1027</v>
      </c>
      <c r="AH27" s="17" t="s">
        <v>1028</v>
      </c>
      <c r="AI27" s="17" t="s">
        <v>923</v>
      </c>
      <c r="AJ27" s="17">
        <v>8.56</v>
      </c>
      <c r="AK27" s="17">
        <v>11.23</v>
      </c>
      <c r="AL27" s="17" t="s">
        <v>1029</v>
      </c>
      <c r="AM27" s="17" t="s">
        <v>924</v>
      </c>
      <c r="AN27" s="17" t="s">
        <v>925</v>
      </c>
      <c r="AO27" s="17" t="s">
        <v>963</v>
      </c>
      <c r="AP27" s="17" t="s">
        <v>1030</v>
      </c>
      <c r="AQ27" s="17" t="s">
        <v>1031</v>
      </c>
      <c r="AR27" s="17" t="s">
        <v>773</v>
      </c>
      <c r="AS27" s="17" t="s">
        <v>1032</v>
      </c>
      <c r="AT27" s="17">
        <v>311416</v>
      </c>
      <c r="AU27" s="17" t="s">
        <v>1033</v>
      </c>
      <c r="AV27" s="17" t="s">
        <v>1034</v>
      </c>
      <c r="AW27" s="17" t="s">
        <v>1035</v>
      </c>
      <c r="AX27" s="17"/>
      <c r="AY27" s="21">
        <v>42502</v>
      </c>
      <c r="AZ27" s="21">
        <v>42542</v>
      </c>
      <c r="BA27" s="21">
        <v>42640</v>
      </c>
      <c r="BB27" s="17"/>
      <c r="BC27" s="17"/>
      <c r="BD27" s="21">
        <v>42732</v>
      </c>
      <c r="BE27" s="21">
        <v>42732</v>
      </c>
      <c r="BF27" s="17" t="s">
        <v>923</v>
      </c>
      <c r="BG27" s="17" t="s">
        <v>931</v>
      </c>
      <c r="BH27" s="17" t="s">
        <v>931</v>
      </c>
      <c r="BI27" s="17" t="s">
        <v>931</v>
      </c>
      <c r="BJ27" s="17" t="s">
        <v>931</v>
      </c>
      <c r="BK27" s="17" t="s">
        <v>931</v>
      </c>
      <c r="BL27" s="17" t="s">
        <v>931</v>
      </c>
      <c r="BM27" s="17" t="s">
        <v>931</v>
      </c>
      <c r="BN27" s="17"/>
      <c r="BO27" s="17"/>
      <c r="BP27" s="17"/>
      <c r="BQ27" s="17"/>
      <c r="BR27" s="17"/>
      <c r="BS27" s="17"/>
      <c r="BT27" s="17"/>
    </row>
    <row r="28" spans="1:72" s="22" customFormat="1" x14ac:dyDescent="0.2">
      <c r="A28" s="31">
        <v>26276</v>
      </c>
      <c r="B28" s="32">
        <v>86700</v>
      </c>
      <c r="C28" s="19">
        <v>3</v>
      </c>
      <c r="D28" s="17" t="s">
        <v>1008</v>
      </c>
      <c r="E28" s="17" t="s">
        <v>1042</v>
      </c>
      <c r="F28" s="17" t="s">
        <v>909</v>
      </c>
      <c r="G28" s="17" t="s">
        <v>910</v>
      </c>
      <c r="H28" s="17" t="s">
        <v>1043</v>
      </c>
      <c r="I28" s="17"/>
      <c r="J28" s="17"/>
      <c r="K28" s="17">
        <v>-82.796638999999999</v>
      </c>
      <c r="L28" s="17">
        <v>41.403486999999998</v>
      </c>
      <c r="M28" s="17">
        <v>-82.748596000000006</v>
      </c>
      <c r="N28" s="17">
        <v>41.427548000000002</v>
      </c>
      <c r="O28" s="19">
        <v>14572151</v>
      </c>
      <c r="P28" s="17" t="s">
        <v>912</v>
      </c>
      <c r="Q28" s="20">
        <v>42732.992939814816</v>
      </c>
      <c r="R28" s="17" t="s">
        <v>912</v>
      </c>
      <c r="S28" s="20">
        <v>42732.992939814816</v>
      </c>
      <c r="T28" s="17">
        <v>6847.0497389078928</v>
      </c>
      <c r="U28" s="17" t="s">
        <v>1010</v>
      </c>
      <c r="V28" s="17" t="s">
        <v>914</v>
      </c>
      <c r="W28" s="17" t="s">
        <v>960</v>
      </c>
      <c r="X28" s="17"/>
      <c r="Y28" s="17"/>
      <c r="Z28" s="17" t="s">
        <v>916</v>
      </c>
      <c r="AA28" s="17" t="s">
        <v>917</v>
      </c>
      <c r="AB28" s="17" t="s">
        <v>918</v>
      </c>
      <c r="AC28" s="17" t="s">
        <v>919</v>
      </c>
      <c r="AD28" s="17" t="s">
        <v>920</v>
      </c>
      <c r="AE28" s="17" t="s">
        <v>783</v>
      </c>
      <c r="AF28" s="17">
        <v>371723.64</v>
      </c>
      <c r="AG28" s="17" t="s">
        <v>1027</v>
      </c>
      <c r="AH28" s="17" t="s">
        <v>1028</v>
      </c>
      <c r="AI28" s="17" t="s">
        <v>923</v>
      </c>
      <c r="AJ28" s="17">
        <v>3.86</v>
      </c>
      <c r="AK28" s="17">
        <v>7.05</v>
      </c>
      <c r="AL28" s="17" t="s">
        <v>1029</v>
      </c>
      <c r="AM28" s="17" t="s">
        <v>924</v>
      </c>
      <c r="AN28" s="17" t="s">
        <v>925</v>
      </c>
      <c r="AO28" s="17" t="s">
        <v>963</v>
      </c>
      <c r="AP28" s="17" t="s">
        <v>1030</v>
      </c>
      <c r="AQ28" s="17" t="s">
        <v>1031</v>
      </c>
      <c r="AR28" s="17" t="s">
        <v>773</v>
      </c>
      <c r="AS28" s="17" t="s">
        <v>1032</v>
      </c>
      <c r="AT28" s="17">
        <v>311416</v>
      </c>
      <c r="AU28" s="17" t="s">
        <v>1033</v>
      </c>
      <c r="AV28" s="17" t="s">
        <v>1034</v>
      </c>
      <c r="AW28" s="17" t="s">
        <v>1035</v>
      </c>
      <c r="AX28" s="17"/>
      <c r="AY28" s="21">
        <v>42502</v>
      </c>
      <c r="AZ28" s="21">
        <v>42542</v>
      </c>
      <c r="BA28" s="21">
        <v>42640</v>
      </c>
      <c r="BB28" s="17"/>
      <c r="BC28" s="17"/>
      <c r="BD28" s="21">
        <v>42732</v>
      </c>
      <c r="BE28" s="21">
        <v>42732</v>
      </c>
      <c r="BF28" s="17" t="s">
        <v>923</v>
      </c>
      <c r="BG28" s="17" t="s">
        <v>931</v>
      </c>
      <c r="BH28" s="17" t="s">
        <v>931</v>
      </c>
      <c r="BI28" s="17" t="s">
        <v>931</v>
      </c>
      <c r="BJ28" s="17" t="s">
        <v>931</v>
      </c>
      <c r="BK28" s="17" t="s">
        <v>931</v>
      </c>
      <c r="BL28" s="17" t="s">
        <v>931</v>
      </c>
      <c r="BM28" s="17" t="s">
        <v>931</v>
      </c>
      <c r="BN28" s="17"/>
      <c r="BO28" s="17"/>
      <c r="BP28" s="17"/>
      <c r="BQ28" s="17"/>
      <c r="BR28" s="17"/>
      <c r="BS28" s="17"/>
      <c r="BT28" s="17"/>
    </row>
    <row r="29" spans="1:72" s="22" customFormat="1" x14ac:dyDescent="0.2">
      <c r="A29" s="31">
        <v>26275</v>
      </c>
      <c r="B29" s="32">
        <v>86700</v>
      </c>
      <c r="C29" s="19">
        <v>3</v>
      </c>
      <c r="D29" s="17" t="s">
        <v>1008</v>
      </c>
      <c r="E29" s="17" t="s">
        <v>1044</v>
      </c>
      <c r="F29" s="17" t="s">
        <v>909</v>
      </c>
      <c r="G29" s="17" t="s">
        <v>990</v>
      </c>
      <c r="H29" s="17" t="s">
        <v>1045</v>
      </c>
      <c r="I29" s="17"/>
      <c r="J29" s="17"/>
      <c r="K29" s="17">
        <v>-83.039147999999997</v>
      </c>
      <c r="L29" s="17">
        <v>40.826878999999998</v>
      </c>
      <c r="M29" s="17">
        <v>-82.936627999999999</v>
      </c>
      <c r="N29" s="17">
        <v>40.814729999999997</v>
      </c>
      <c r="O29" s="19">
        <v>14572152</v>
      </c>
      <c r="P29" s="17" t="s">
        <v>912</v>
      </c>
      <c r="Q29" s="20">
        <v>42732.992939814816</v>
      </c>
      <c r="R29" s="17" t="s">
        <v>912</v>
      </c>
      <c r="S29" s="20">
        <v>42732.992939814816</v>
      </c>
      <c r="T29" s="17">
        <v>12043.531885925091</v>
      </c>
      <c r="U29" s="17" t="s">
        <v>1010</v>
      </c>
      <c r="V29" s="17" t="s">
        <v>914</v>
      </c>
      <c r="W29" s="17" t="s">
        <v>960</v>
      </c>
      <c r="X29" s="17"/>
      <c r="Y29" s="17"/>
      <c r="Z29" s="17" t="s">
        <v>916</v>
      </c>
      <c r="AA29" s="17" t="s">
        <v>917</v>
      </c>
      <c r="AB29" s="17" t="s">
        <v>918</v>
      </c>
      <c r="AC29" s="17" t="s">
        <v>919</v>
      </c>
      <c r="AD29" s="17" t="s">
        <v>920</v>
      </c>
      <c r="AE29" s="17" t="s">
        <v>783</v>
      </c>
      <c r="AF29" s="17">
        <v>371723.64</v>
      </c>
      <c r="AG29" s="17" t="s">
        <v>1027</v>
      </c>
      <c r="AH29" s="17" t="s">
        <v>1028</v>
      </c>
      <c r="AI29" s="17" t="s">
        <v>923</v>
      </c>
      <c r="AJ29" s="17">
        <v>4.07</v>
      </c>
      <c r="AK29" s="17">
        <v>9.74</v>
      </c>
      <c r="AL29" s="17" t="s">
        <v>1029</v>
      </c>
      <c r="AM29" s="17" t="s">
        <v>924</v>
      </c>
      <c r="AN29" s="17" t="s">
        <v>925</v>
      </c>
      <c r="AO29" s="17" t="s">
        <v>963</v>
      </c>
      <c r="AP29" s="17" t="s">
        <v>1030</v>
      </c>
      <c r="AQ29" s="17" t="s">
        <v>1031</v>
      </c>
      <c r="AR29" s="17" t="s">
        <v>773</v>
      </c>
      <c r="AS29" s="17" t="s">
        <v>1032</v>
      </c>
      <c r="AT29" s="17">
        <v>311416</v>
      </c>
      <c r="AU29" s="17" t="s">
        <v>1033</v>
      </c>
      <c r="AV29" s="17" t="s">
        <v>1034</v>
      </c>
      <c r="AW29" s="17" t="s">
        <v>1035</v>
      </c>
      <c r="AX29" s="17"/>
      <c r="AY29" s="21">
        <v>42502</v>
      </c>
      <c r="AZ29" s="21">
        <v>42542</v>
      </c>
      <c r="BA29" s="21">
        <v>42640</v>
      </c>
      <c r="BB29" s="17"/>
      <c r="BC29" s="17"/>
      <c r="BD29" s="21">
        <v>42732</v>
      </c>
      <c r="BE29" s="21">
        <v>42732</v>
      </c>
      <c r="BF29" s="17" t="s">
        <v>923</v>
      </c>
      <c r="BG29" s="17" t="s">
        <v>931</v>
      </c>
      <c r="BH29" s="17" t="s">
        <v>931</v>
      </c>
      <c r="BI29" s="17" t="s">
        <v>931</v>
      </c>
      <c r="BJ29" s="17" t="s">
        <v>931</v>
      </c>
      <c r="BK29" s="17" t="s">
        <v>931</v>
      </c>
      <c r="BL29" s="17" t="s">
        <v>931</v>
      </c>
      <c r="BM29" s="17" t="s">
        <v>931</v>
      </c>
      <c r="BN29" s="17"/>
      <c r="BO29" s="17"/>
      <c r="BP29" s="17"/>
      <c r="BQ29" s="17"/>
      <c r="BR29" s="17"/>
      <c r="BS29" s="17"/>
      <c r="BT29" s="17"/>
    </row>
    <row r="30" spans="1:72" s="22" customFormat="1" x14ac:dyDescent="0.2">
      <c r="A30" s="31">
        <v>26274</v>
      </c>
      <c r="B30" s="32">
        <v>86700</v>
      </c>
      <c r="C30" s="19">
        <v>3</v>
      </c>
      <c r="D30" s="17" t="s">
        <v>1008</v>
      </c>
      <c r="E30" s="17" t="s">
        <v>775</v>
      </c>
      <c r="F30" s="17" t="s">
        <v>909</v>
      </c>
      <c r="G30" s="17" t="s">
        <v>990</v>
      </c>
      <c r="H30" s="17" t="s">
        <v>991</v>
      </c>
      <c r="I30" s="17"/>
      <c r="J30" s="17"/>
      <c r="K30" s="17">
        <v>-82.366643999999994</v>
      </c>
      <c r="L30" s="17">
        <v>40.973647</v>
      </c>
      <c r="M30" s="17">
        <v>-82.358337000000006</v>
      </c>
      <c r="N30" s="17">
        <v>40.943989999999999</v>
      </c>
      <c r="O30" s="19">
        <v>14572153</v>
      </c>
      <c r="P30" s="17" t="s">
        <v>912</v>
      </c>
      <c r="Q30" s="20">
        <v>42732.992939814816</v>
      </c>
      <c r="R30" s="17" t="s">
        <v>912</v>
      </c>
      <c r="S30" s="20">
        <v>42732.992939814816</v>
      </c>
      <c r="T30" s="17">
        <v>4533.4053907366979</v>
      </c>
      <c r="U30" s="17" t="s">
        <v>1010</v>
      </c>
      <c r="V30" s="17" t="s">
        <v>914</v>
      </c>
      <c r="W30" s="17" t="s">
        <v>960</v>
      </c>
      <c r="X30" s="17"/>
      <c r="Y30" s="17"/>
      <c r="Z30" s="17" t="s">
        <v>916</v>
      </c>
      <c r="AA30" s="17" t="s">
        <v>917</v>
      </c>
      <c r="AB30" s="17" t="s">
        <v>918</v>
      </c>
      <c r="AC30" s="17" t="s">
        <v>919</v>
      </c>
      <c r="AD30" s="17" t="s">
        <v>920</v>
      </c>
      <c r="AE30" s="17" t="s">
        <v>783</v>
      </c>
      <c r="AF30" s="17">
        <v>371723.64</v>
      </c>
      <c r="AG30" s="17" t="s">
        <v>1027</v>
      </c>
      <c r="AH30" s="17" t="s">
        <v>1028</v>
      </c>
      <c r="AI30" s="17" t="s">
        <v>923</v>
      </c>
      <c r="AJ30" s="17">
        <v>6.34</v>
      </c>
      <c r="AK30" s="17">
        <v>8.4600000000000009</v>
      </c>
      <c r="AL30" s="17" t="s">
        <v>1029</v>
      </c>
      <c r="AM30" s="17" t="s">
        <v>924</v>
      </c>
      <c r="AN30" s="17" t="s">
        <v>925</v>
      </c>
      <c r="AO30" s="17" t="s">
        <v>963</v>
      </c>
      <c r="AP30" s="17" t="s">
        <v>1030</v>
      </c>
      <c r="AQ30" s="17" t="s">
        <v>1031</v>
      </c>
      <c r="AR30" s="17" t="s">
        <v>773</v>
      </c>
      <c r="AS30" s="17" t="s">
        <v>1032</v>
      </c>
      <c r="AT30" s="17">
        <v>311416</v>
      </c>
      <c r="AU30" s="17" t="s">
        <v>1033</v>
      </c>
      <c r="AV30" s="17" t="s">
        <v>1034</v>
      </c>
      <c r="AW30" s="17" t="s">
        <v>1035</v>
      </c>
      <c r="AX30" s="17"/>
      <c r="AY30" s="21">
        <v>42502</v>
      </c>
      <c r="AZ30" s="21">
        <v>42542</v>
      </c>
      <c r="BA30" s="21">
        <v>42640</v>
      </c>
      <c r="BB30" s="17"/>
      <c r="BC30" s="17"/>
      <c r="BD30" s="21">
        <v>42732</v>
      </c>
      <c r="BE30" s="21">
        <v>42732</v>
      </c>
      <c r="BF30" s="17" t="s">
        <v>923</v>
      </c>
      <c r="BG30" s="17" t="s">
        <v>931</v>
      </c>
      <c r="BH30" s="17" t="s">
        <v>931</v>
      </c>
      <c r="BI30" s="17" t="s">
        <v>931</v>
      </c>
      <c r="BJ30" s="17" t="s">
        <v>931</v>
      </c>
      <c r="BK30" s="17" t="s">
        <v>931</v>
      </c>
      <c r="BL30" s="17" t="s">
        <v>931</v>
      </c>
      <c r="BM30" s="17" t="s">
        <v>931</v>
      </c>
      <c r="BN30" s="17"/>
      <c r="BO30" s="17"/>
      <c r="BP30" s="17"/>
      <c r="BQ30" s="17"/>
      <c r="BR30" s="17"/>
      <c r="BS30" s="17"/>
      <c r="BT30" s="17"/>
    </row>
    <row r="31" spans="1:72" s="22" customFormat="1" x14ac:dyDescent="0.2">
      <c r="A31" s="31">
        <v>26341</v>
      </c>
      <c r="B31" s="32">
        <v>86728</v>
      </c>
      <c r="C31" s="19">
        <v>3</v>
      </c>
      <c r="D31" s="17" t="s">
        <v>243</v>
      </c>
      <c r="E31" s="17" t="s">
        <v>682</v>
      </c>
      <c r="F31" s="17" t="s">
        <v>909</v>
      </c>
      <c r="G31" s="17" t="s">
        <v>910</v>
      </c>
      <c r="H31" s="17" t="s">
        <v>1046</v>
      </c>
      <c r="I31" s="17"/>
      <c r="J31" s="17"/>
      <c r="K31" s="17">
        <v>-81.736037999999994</v>
      </c>
      <c r="L31" s="17">
        <v>40.955801999999998</v>
      </c>
      <c r="M31" s="17">
        <v>-81.678698999999995</v>
      </c>
      <c r="N31" s="17">
        <v>40.988565999999999</v>
      </c>
      <c r="O31" s="19">
        <v>14572204</v>
      </c>
      <c r="P31" s="17" t="s">
        <v>912</v>
      </c>
      <c r="Q31" s="20">
        <v>42732.992939814816</v>
      </c>
      <c r="R31" s="17" t="s">
        <v>912</v>
      </c>
      <c r="S31" s="20">
        <v>42732.992939814816</v>
      </c>
      <c r="T31" s="17">
        <v>8352.9051866767659</v>
      </c>
      <c r="U31" s="17" t="s">
        <v>968</v>
      </c>
      <c r="V31" s="17" t="s">
        <v>914</v>
      </c>
      <c r="W31" s="17" t="s">
        <v>915</v>
      </c>
      <c r="X31" s="17"/>
      <c r="Y31" s="17"/>
      <c r="Z31" s="17" t="s">
        <v>916</v>
      </c>
      <c r="AA31" s="17" t="s">
        <v>951</v>
      </c>
      <c r="AB31" s="17" t="s">
        <v>918</v>
      </c>
      <c r="AC31" s="17" t="s">
        <v>919</v>
      </c>
      <c r="AD31" s="17" t="s">
        <v>920</v>
      </c>
      <c r="AE31" s="17" t="s">
        <v>783</v>
      </c>
      <c r="AF31" s="17">
        <v>2888266.68</v>
      </c>
      <c r="AG31" s="17" t="s">
        <v>1047</v>
      </c>
      <c r="AH31" s="17" t="s">
        <v>953</v>
      </c>
      <c r="AI31" s="17" t="s">
        <v>923</v>
      </c>
      <c r="AJ31" s="17">
        <v>14.71</v>
      </c>
      <c r="AK31" s="17">
        <v>18.63</v>
      </c>
      <c r="AL31" s="17" t="s">
        <v>735</v>
      </c>
      <c r="AM31" s="17" t="s">
        <v>924</v>
      </c>
      <c r="AN31" s="17" t="s">
        <v>925</v>
      </c>
      <c r="AO31" s="17" t="s">
        <v>943</v>
      </c>
      <c r="AP31" s="17" t="s">
        <v>1048</v>
      </c>
      <c r="AQ31" s="17" t="s">
        <v>696</v>
      </c>
      <c r="AR31" s="17" t="s">
        <v>998</v>
      </c>
      <c r="AS31" s="17" t="s">
        <v>774</v>
      </c>
      <c r="AT31" s="17">
        <v>3708852</v>
      </c>
      <c r="AU31" s="17" t="s">
        <v>1049</v>
      </c>
      <c r="AV31" s="17" t="s">
        <v>1050</v>
      </c>
      <c r="AW31" s="17" t="s">
        <v>1051</v>
      </c>
      <c r="AX31" s="17"/>
      <c r="AY31" s="21">
        <v>42110</v>
      </c>
      <c r="AZ31" s="21">
        <v>42205</v>
      </c>
      <c r="BA31" s="21">
        <v>42492</v>
      </c>
      <c r="BB31" s="17"/>
      <c r="BC31" s="17"/>
      <c r="BD31" s="21">
        <v>42732</v>
      </c>
      <c r="BE31" s="21">
        <v>42732</v>
      </c>
      <c r="BF31" s="17" t="s">
        <v>923</v>
      </c>
      <c r="BG31" s="17" t="s">
        <v>931</v>
      </c>
      <c r="BH31" s="17" t="s">
        <v>931</v>
      </c>
      <c r="BI31" s="17" t="s">
        <v>931</v>
      </c>
      <c r="BJ31" s="17" t="s">
        <v>931</v>
      </c>
      <c r="BK31" s="17" t="s">
        <v>931</v>
      </c>
      <c r="BL31" s="17" t="s">
        <v>931</v>
      </c>
      <c r="BM31" s="17" t="s">
        <v>931</v>
      </c>
      <c r="BN31" s="17"/>
      <c r="BO31" s="17"/>
      <c r="BP31" s="17"/>
      <c r="BQ31" s="17"/>
      <c r="BR31" s="17"/>
      <c r="BS31" s="17"/>
      <c r="BT31" s="17"/>
    </row>
    <row r="32" spans="1:72" s="22" customFormat="1" x14ac:dyDescent="0.2">
      <c r="A32" s="31">
        <v>26340</v>
      </c>
      <c r="B32" s="32">
        <v>86728</v>
      </c>
      <c r="C32" s="19">
        <v>3</v>
      </c>
      <c r="D32" s="17" t="s">
        <v>243</v>
      </c>
      <c r="E32" s="17" t="s">
        <v>682</v>
      </c>
      <c r="F32" s="17" t="s">
        <v>909</v>
      </c>
      <c r="G32" s="17" t="s">
        <v>910</v>
      </c>
      <c r="H32" s="17" t="s">
        <v>1046</v>
      </c>
      <c r="I32" s="17"/>
      <c r="J32" s="17"/>
      <c r="K32" s="17">
        <v>-81.767173999999997</v>
      </c>
      <c r="L32" s="17">
        <v>40.923217000000001</v>
      </c>
      <c r="M32" s="17">
        <v>-81.744028999999998</v>
      </c>
      <c r="N32" s="17">
        <v>40.945162000000003</v>
      </c>
      <c r="O32" s="19">
        <v>14572207</v>
      </c>
      <c r="P32" s="17" t="s">
        <v>912</v>
      </c>
      <c r="Q32" s="20">
        <v>42732.992939814816</v>
      </c>
      <c r="R32" s="17" t="s">
        <v>912</v>
      </c>
      <c r="S32" s="20">
        <v>42732.992939814816</v>
      </c>
      <c r="T32" s="17">
        <v>4176.8879940786783</v>
      </c>
      <c r="U32" s="17" t="s">
        <v>968</v>
      </c>
      <c r="V32" s="17" t="s">
        <v>914</v>
      </c>
      <c r="W32" s="17" t="s">
        <v>915</v>
      </c>
      <c r="X32" s="17"/>
      <c r="Y32" s="17"/>
      <c r="Z32" s="17" t="s">
        <v>916</v>
      </c>
      <c r="AA32" s="17" t="s">
        <v>951</v>
      </c>
      <c r="AB32" s="17" t="s">
        <v>918</v>
      </c>
      <c r="AC32" s="17" t="s">
        <v>919</v>
      </c>
      <c r="AD32" s="17" t="s">
        <v>920</v>
      </c>
      <c r="AE32" s="17" t="s">
        <v>783</v>
      </c>
      <c r="AF32" s="17">
        <v>2888266.68</v>
      </c>
      <c r="AG32" s="17" t="s">
        <v>1047</v>
      </c>
      <c r="AH32" s="17" t="s">
        <v>953</v>
      </c>
      <c r="AI32" s="17" t="s">
        <v>923</v>
      </c>
      <c r="AJ32" s="17">
        <v>11.89</v>
      </c>
      <c r="AK32" s="17">
        <v>13.85</v>
      </c>
      <c r="AL32" s="17" t="s">
        <v>735</v>
      </c>
      <c r="AM32" s="17" t="s">
        <v>924</v>
      </c>
      <c r="AN32" s="17" t="s">
        <v>925</v>
      </c>
      <c r="AO32" s="17" t="s">
        <v>943</v>
      </c>
      <c r="AP32" s="17" t="s">
        <v>1048</v>
      </c>
      <c r="AQ32" s="17" t="s">
        <v>696</v>
      </c>
      <c r="AR32" s="17" t="s">
        <v>998</v>
      </c>
      <c r="AS32" s="17" t="s">
        <v>774</v>
      </c>
      <c r="AT32" s="17">
        <v>3708852</v>
      </c>
      <c r="AU32" s="17" t="s">
        <v>1049</v>
      </c>
      <c r="AV32" s="17" t="s">
        <v>1050</v>
      </c>
      <c r="AW32" s="17" t="s">
        <v>1051</v>
      </c>
      <c r="AX32" s="17"/>
      <c r="AY32" s="21">
        <v>42110</v>
      </c>
      <c r="AZ32" s="21">
        <v>42205</v>
      </c>
      <c r="BA32" s="21">
        <v>42492</v>
      </c>
      <c r="BB32" s="17"/>
      <c r="BC32" s="17"/>
      <c r="BD32" s="21">
        <v>42732</v>
      </c>
      <c r="BE32" s="21">
        <v>42732</v>
      </c>
      <c r="BF32" s="17" t="s">
        <v>923</v>
      </c>
      <c r="BG32" s="17" t="s">
        <v>931</v>
      </c>
      <c r="BH32" s="17" t="s">
        <v>931</v>
      </c>
      <c r="BI32" s="17" t="s">
        <v>931</v>
      </c>
      <c r="BJ32" s="17" t="s">
        <v>931</v>
      </c>
      <c r="BK32" s="17" t="s">
        <v>931</v>
      </c>
      <c r="BL32" s="17" t="s">
        <v>931</v>
      </c>
      <c r="BM32" s="17" t="s">
        <v>931</v>
      </c>
      <c r="BN32" s="17"/>
      <c r="BO32" s="17"/>
      <c r="BP32" s="17"/>
      <c r="BQ32" s="17"/>
      <c r="BR32" s="17"/>
      <c r="BS32" s="17"/>
      <c r="BT32" s="17"/>
    </row>
    <row r="33" spans="1:72" s="22" customFormat="1" x14ac:dyDescent="0.2">
      <c r="A33" s="31">
        <v>26333</v>
      </c>
      <c r="B33" s="32">
        <v>86728</v>
      </c>
      <c r="C33" s="19">
        <v>3</v>
      </c>
      <c r="D33" s="17" t="s">
        <v>243</v>
      </c>
      <c r="E33" s="17" t="s">
        <v>720</v>
      </c>
      <c r="F33" s="17" t="s">
        <v>909</v>
      </c>
      <c r="G33" s="17" t="s">
        <v>910</v>
      </c>
      <c r="H33" s="17" t="s">
        <v>1016</v>
      </c>
      <c r="I33" s="17"/>
      <c r="J33" s="17"/>
      <c r="K33" s="17">
        <v>-81.729566000000005</v>
      </c>
      <c r="L33" s="17">
        <v>40.888483999999998</v>
      </c>
      <c r="M33" s="17">
        <v>-81.729838000000001</v>
      </c>
      <c r="N33" s="17">
        <v>40.988394999999997</v>
      </c>
      <c r="O33" s="19">
        <v>14572208</v>
      </c>
      <c r="P33" s="17" t="s">
        <v>912</v>
      </c>
      <c r="Q33" s="20">
        <v>42732.992939814816</v>
      </c>
      <c r="R33" s="17" t="s">
        <v>912</v>
      </c>
      <c r="S33" s="20">
        <v>42732.992939814816</v>
      </c>
      <c r="T33" s="17">
        <v>15621.767183646185</v>
      </c>
      <c r="U33" s="17" t="s">
        <v>968</v>
      </c>
      <c r="V33" s="17" t="s">
        <v>914</v>
      </c>
      <c r="W33" s="17" t="s">
        <v>915</v>
      </c>
      <c r="X33" s="17"/>
      <c r="Y33" s="17"/>
      <c r="Z33" s="17" t="s">
        <v>916</v>
      </c>
      <c r="AA33" s="17" t="s">
        <v>951</v>
      </c>
      <c r="AB33" s="17" t="s">
        <v>918</v>
      </c>
      <c r="AC33" s="17" t="s">
        <v>919</v>
      </c>
      <c r="AD33" s="17" t="s">
        <v>920</v>
      </c>
      <c r="AE33" s="17" t="s">
        <v>783</v>
      </c>
      <c r="AF33" s="17">
        <v>2888266.68</v>
      </c>
      <c r="AG33" s="17" t="s">
        <v>1047</v>
      </c>
      <c r="AH33" s="17" t="s">
        <v>953</v>
      </c>
      <c r="AI33" s="17" t="s">
        <v>923</v>
      </c>
      <c r="AJ33" s="17">
        <v>14.16</v>
      </c>
      <c r="AK33" s="17">
        <v>21.48</v>
      </c>
      <c r="AL33" s="17" t="s">
        <v>735</v>
      </c>
      <c r="AM33" s="17" t="s">
        <v>924</v>
      </c>
      <c r="AN33" s="17" t="s">
        <v>925</v>
      </c>
      <c r="AO33" s="17" t="s">
        <v>943</v>
      </c>
      <c r="AP33" s="17" t="s">
        <v>1048</v>
      </c>
      <c r="AQ33" s="17" t="s">
        <v>696</v>
      </c>
      <c r="AR33" s="17" t="s">
        <v>998</v>
      </c>
      <c r="AS33" s="17" t="s">
        <v>774</v>
      </c>
      <c r="AT33" s="17">
        <v>3708852</v>
      </c>
      <c r="AU33" s="17" t="s">
        <v>1049</v>
      </c>
      <c r="AV33" s="17" t="s">
        <v>1050</v>
      </c>
      <c r="AW33" s="17" t="s">
        <v>1051</v>
      </c>
      <c r="AX33" s="17"/>
      <c r="AY33" s="21">
        <v>42110</v>
      </c>
      <c r="AZ33" s="21">
        <v>42205</v>
      </c>
      <c r="BA33" s="21">
        <v>42492</v>
      </c>
      <c r="BB33" s="17"/>
      <c r="BC33" s="17"/>
      <c r="BD33" s="21">
        <v>42732</v>
      </c>
      <c r="BE33" s="21">
        <v>42732</v>
      </c>
      <c r="BF33" s="17" t="s">
        <v>923</v>
      </c>
      <c r="BG33" s="17" t="s">
        <v>931</v>
      </c>
      <c r="BH33" s="17" t="s">
        <v>931</v>
      </c>
      <c r="BI33" s="17" t="s">
        <v>931</v>
      </c>
      <c r="BJ33" s="17" t="s">
        <v>931</v>
      </c>
      <c r="BK33" s="17" t="s">
        <v>931</v>
      </c>
      <c r="BL33" s="17" t="s">
        <v>931</v>
      </c>
      <c r="BM33" s="17" t="s">
        <v>931</v>
      </c>
      <c r="BN33" s="17"/>
      <c r="BO33" s="17"/>
      <c r="BP33" s="17"/>
      <c r="BQ33" s="17"/>
      <c r="BR33" s="17"/>
      <c r="BS33" s="17"/>
      <c r="BT33" s="17"/>
    </row>
    <row r="34" spans="1:72" s="22" customFormat="1" ht="12.75" customHeight="1" x14ac:dyDescent="0.2">
      <c r="A34" s="31">
        <v>26332</v>
      </c>
      <c r="B34" s="32">
        <v>86728</v>
      </c>
      <c r="C34" s="19">
        <v>3</v>
      </c>
      <c r="D34" s="17" t="s">
        <v>243</v>
      </c>
      <c r="E34" s="17" t="s">
        <v>721</v>
      </c>
      <c r="F34" s="17" t="s">
        <v>909</v>
      </c>
      <c r="G34" s="17" t="s">
        <v>910</v>
      </c>
      <c r="H34" s="17" t="s">
        <v>1016</v>
      </c>
      <c r="I34" s="17"/>
      <c r="J34" s="17"/>
      <c r="K34" s="17">
        <v>-81.729838000000001</v>
      </c>
      <c r="L34" s="17">
        <v>40.988394999999997</v>
      </c>
      <c r="M34" s="17">
        <v>-81.729681999999997</v>
      </c>
      <c r="N34" s="17">
        <v>41.005104000000003</v>
      </c>
      <c r="O34" s="19">
        <v>14572209</v>
      </c>
      <c r="P34" s="17" t="s">
        <v>912</v>
      </c>
      <c r="Q34" s="20">
        <v>42732.992939814816</v>
      </c>
      <c r="R34" s="17" t="s">
        <v>912</v>
      </c>
      <c r="S34" s="20">
        <v>42732.992939814816</v>
      </c>
      <c r="T34" s="17">
        <v>2461.9308364995045</v>
      </c>
      <c r="U34" s="17" t="s">
        <v>968</v>
      </c>
      <c r="V34" s="17" t="s">
        <v>914</v>
      </c>
      <c r="W34" s="17" t="s">
        <v>915</v>
      </c>
      <c r="X34" s="17"/>
      <c r="Y34" s="17"/>
      <c r="Z34" s="17" t="s">
        <v>916</v>
      </c>
      <c r="AA34" s="17" t="s">
        <v>951</v>
      </c>
      <c r="AB34" s="17" t="s">
        <v>918</v>
      </c>
      <c r="AC34" s="17" t="s">
        <v>919</v>
      </c>
      <c r="AD34" s="17" t="s">
        <v>920</v>
      </c>
      <c r="AE34" s="17" t="s">
        <v>783</v>
      </c>
      <c r="AF34" s="17">
        <v>2888266.68</v>
      </c>
      <c r="AG34" s="17" t="s">
        <v>1047</v>
      </c>
      <c r="AH34" s="17" t="s">
        <v>953</v>
      </c>
      <c r="AI34" s="17" t="s">
        <v>923</v>
      </c>
      <c r="AJ34" s="17">
        <v>0</v>
      </c>
      <c r="AK34" s="17">
        <v>1.1599999999999999</v>
      </c>
      <c r="AL34" s="17" t="s">
        <v>735</v>
      </c>
      <c r="AM34" s="17" t="s">
        <v>924</v>
      </c>
      <c r="AN34" s="17" t="s">
        <v>925</v>
      </c>
      <c r="AO34" s="17" t="s">
        <v>943</v>
      </c>
      <c r="AP34" s="17" t="s">
        <v>1048</v>
      </c>
      <c r="AQ34" s="17" t="s">
        <v>696</v>
      </c>
      <c r="AR34" s="17" t="s">
        <v>998</v>
      </c>
      <c r="AS34" s="17" t="s">
        <v>774</v>
      </c>
      <c r="AT34" s="17">
        <v>3708852</v>
      </c>
      <c r="AU34" s="17" t="s">
        <v>1049</v>
      </c>
      <c r="AV34" s="17" t="s">
        <v>1050</v>
      </c>
      <c r="AW34" s="17" t="s">
        <v>1051</v>
      </c>
      <c r="AX34" s="17"/>
      <c r="AY34" s="21">
        <v>42110</v>
      </c>
      <c r="AZ34" s="21">
        <v>42205</v>
      </c>
      <c r="BA34" s="21">
        <v>42492</v>
      </c>
      <c r="BB34" s="17"/>
      <c r="BC34" s="17"/>
      <c r="BD34" s="21">
        <v>42732</v>
      </c>
      <c r="BE34" s="21">
        <v>42732</v>
      </c>
      <c r="BF34" s="17" t="s">
        <v>923</v>
      </c>
      <c r="BG34" s="17" t="s">
        <v>931</v>
      </c>
      <c r="BH34" s="17" t="s">
        <v>931</v>
      </c>
      <c r="BI34" s="17" t="s">
        <v>931</v>
      </c>
      <c r="BJ34" s="17" t="s">
        <v>931</v>
      </c>
      <c r="BK34" s="17" t="s">
        <v>931</v>
      </c>
      <c r="BL34" s="17" t="s">
        <v>931</v>
      </c>
      <c r="BM34" s="17" t="s">
        <v>931</v>
      </c>
      <c r="BN34" s="17"/>
      <c r="BO34" s="17"/>
      <c r="BP34" s="17"/>
      <c r="BQ34" s="17"/>
      <c r="BR34" s="17"/>
      <c r="BS34" s="17"/>
      <c r="BT34" s="17"/>
    </row>
    <row r="35" spans="1:72" s="22" customFormat="1" x14ac:dyDescent="0.2">
      <c r="A35" s="31">
        <v>26328</v>
      </c>
      <c r="B35" s="30">
        <v>86731</v>
      </c>
      <c r="C35" s="19">
        <v>3</v>
      </c>
      <c r="D35" s="17" t="s">
        <v>75</v>
      </c>
      <c r="E35" s="17" t="s">
        <v>722</v>
      </c>
      <c r="F35" s="17" t="s">
        <v>909</v>
      </c>
      <c r="G35" s="17" t="s">
        <v>910</v>
      </c>
      <c r="H35" s="17" t="s">
        <v>1052</v>
      </c>
      <c r="I35" s="17"/>
      <c r="J35" s="17"/>
      <c r="K35" s="17">
        <v>-81.973264999999998</v>
      </c>
      <c r="L35" s="17">
        <v>41.237743999999999</v>
      </c>
      <c r="M35" s="17">
        <v>-81.8583</v>
      </c>
      <c r="N35" s="17">
        <v>41.238095999999999</v>
      </c>
      <c r="O35" s="19">
        <v>14572198</v>
      </c>
      <c r="P35" s="17" t="s">
        <v>912</v>
      </c>
      <c r="Q35" s="20">
        <v>42732.992939814816</v>
      </c>
      <c r="R35" s="17" t="s">
        <v>912</v>
      </c>
      <c r="S35" s="20">
        <v>42732.992939814816</v>
      </c>
      <c r="T35" s="17">
        <v>12797.859928155545</v>
      </c>
      <c r="U35" s="17" t="s">
        <v>935</v>
      </c>
      <c r="V35" s="17" t="s">
        <v>914</v>
      </c>
      <c r="W35" s="17" t="s">
        <v>915</v>
      </c>
      <c r="X35" s="17"/>
      <c r="Y35" s="17"/>
      <c r="Z35" s="17" t="s">
        <v>916</v>
      </c>
      <c r="AA35" s="17" t="s">
        <v>951</v>
      </c>
      <c r="AB35" s="17" t="s">
        <v>918</v>
      </c>
      <c r="AC35" s="17" t="s">
        <v>919</v>
      </c>
      <c r="AD35" s="17" t="s">
        <v>937</v>
      </c>
      <c r="AE35" s="17" t="s">
        <v>783</v>
      </c>
      <c r="AF35" s="17">
        <v>2250576.81</v>
      </c>
      <c r="AG35" s="17" t="s">
        <v>1053</v>
      </c>
      <c r="AH35" s="17" t="s">
        <v>980</v>
      </c>
      <c r="AI35" s="17" t="s">
        <v>923</v>
      </c>
      <c r="AJ35" s="17">
        <v>0</v>
      </c>
      <c r="AK35" s="17">
        <v>6</v>
      </c>
      <c r="AL35" s="17" t="s">
        <v>736</v>
      </c>
      <c r="AM35" s="17" t="s">
        <v>924</v>
      </c>
      <c r="AN35" s="17" t="s">
        <v>925</v>
      </c>
      <c r="AO35" s="17" t="s">
        <v>943</v>
      </c>
      <c r="AP35" s="17" t="s">
        <v>964</v>
      </c>
      <c r="AQ35" s="17" t="s">
        <v>696</v>
      </c>
      <c r="AR35" s="17" t="s">
        <v>998</v>
      </c>
      <c r="AS35" s="17" t="s">
        <v>797</v>
      </c>
      <c r="AT35" s="17">
        <v>2119058</v>
      </c>
      <c r="AU35" s="17" t="s">
        <v>1054</v>
      </c>
      <c r="AV35" s="17" t="s">
        <v>1055</v>
      </c>
      <c r="AW35" s="17" t="s">
        <v>1056</v>
      </c>
      <c r="AX35" s="17"/>
      <c r="AY35" s="21">
        <v>41935</v>
      </c>
      <c r="AZ35" s="21">
        <v>42090</v>
      </c>
      <c r="BA35" s="21">
        <v>42424</v>
      </c>
      <c r="BB35" s="17"/>
      <c r="BC35" s="17"/>
      <c r="BD35" s="21">
        <v>42732</v>
      </c>
      <c r="BE35" s="21">
        <v>42732</v>
      </c>
      <c r="BF35" s="17" t="s">
        <v>923</v>
      </c>
      <c r="BG35" s="17" t="s">
        <v>931</v>
      </c>
      <c r="BH35" s="17" t="s">
        <v>931</v>
      </c>
      <c r="BI35" s="17" t="s">
        <v>931</v>
      </c>
      <c r="BJ35" s="17" t="s">
        <v>931</v>
      </c>
      <c r="BK35" s="17" t="s">
        <v>931</v>
      </c>
      <c r="BL35" s="17" t="s">
        <v>931</v>
      </c>
      <c r="BM35" s="17" t="s">
        <v>931</v>
      </c>
      <c r="BN35" s="17"/>
      <c r="BO35" s="17"/>
      <c r="BP35" s="17"/>
      <c r="BQ35" s="17"/>
      <c r="BR35" s="17"/>
      <c r="BS35" s="17"/>
      <c r="BT35" s="17"/>
    </row>
    <row r="36" spans="1:72" s="22" customFormat="1" x14ac:dyDescent="0.2">
      <c r="A36" s="31">
        <v>26327</v>
      </c>
      <c r="B36" s="30">
        <v>86731</v>
      </c>
      <c r="C36" s="19">
        <v>3</v>
      </c>
      <c r="D36" s="17" t="s">
        <v>75</v>
      </c>
      <c r="E36" s="17" t="s">
        <v>721</v>
      </c>
      <c r="F36" s="17" t="s">
        <v>909</v>
      </c>
      <c r="G36" s="17" t="s">
        <v>910</v>
      </c>
      <c r="H36" s="17" t="s">
        <v>1016</v>
      </c>
      <c r="I36" s="17"/>
      <c r="J36" s="17"/>
      <c r="K36" s="17">
        <v>-81.726151000000002</v>
      </c>
      <c r="L36" s="17">
        <v>41.239286</v>
      </c>
      <c r="M36" s="17">
        <v>-81.718975999999998</v>
      </c>
      <c r="N36" s="17">
        <v>41.276918000000002</v>
      </c>
      <c r="O36" s="19">
        <v>14572201</v>
      </c>
      <c r="P36" s="17" t="s">
        <v>912</v>
      </c>
      <c r="Q36" s="20">
        <v>42732.992939814816</v>
      </c>
      <c r="R36" s="17" t="s">
        <v>912</v>
      </c>
      <c r="S36" s="20">
        <v>42732.992939814816</v>
      </c>
      <c r="T36" s="17">
        <v>6037.8061136131237</v>
      </c>
      <c r="U36" s="17" t="s">
        <v>935</v>
      </c>
      <c r="V36" s="17" t="s">
        <v>914</v>
      </c>
      <c r="W36" s="17" t="s">
        <v>915</v>
      </c>
      <c r="X36" s="17"/>
      <c r="Y36" s="17"/>
      <c r="Z36" s="17" t="s">
        <v>916</v>
      </c>
      <c r="AA36" s="17" t="s">
        <v>951</v>
      </c>
      <c r="AB36" s="17" t="s">
        <v>918</v>
      </c>
      <c r="AC36" s="17" t="s">
        <v>919</v>
      </c>
      <c r="AD36" s="17" t="s">
        <v>937</v>
      </c>
      <c r="AE36" s="17" t="s">
        <v>783</v>
      </c>
      <c r="AF36" s="17">
        <v>2250576.81</v>
      </c>
      <c r="AG36" s="17" t="s">
        <v>1053</v>
      </c>
      <c r="AH36" s="17" t="s">
        <v>980</v>
      </c>
      <c r="AI36" s="17" t="s">
        <v>923</v>
      </c>
      <c r="AJ36" s="17">
        <v>18.739999999999998</v>
      </c>
      <c r="AK36" s="17">
        <v>21.56</v>
      </c>
      <c r="AL36" s="17" t="s">
        <v>736</v>
      </c>
      <c r="AM36" s="17" t="s">
        <v>924</v>
      </c>
      <c r="AN36" s="17" t="s">
        <v>925</v>
      </c>
      <c r="AO36" s="17" t="s">
        <v>943</v>
      </c>
      <c r="AP36" s="17" t="s">
        <v>964</v>
      </c>
      <c r="AQ36" s="17" t="s">
        <v>696</v>
      </c>
      <c r="AR36" s="17" t="s">
        <v>998</v>
      </c>
      <c r="AS36" s="17" t="s">
        <v>797</v>
      </c>
      <c r="AT36" s="17">
        <v>2119058</v>
      </c>
      <c r="AU36" s="17" t="s">
        <v>1054</v>
      </c>
      <c r="AV36" s="17" t="s">
        <v>1055</v>
      </c>
      <c r="AW36" s="17" t="s">
        <v>1056</v>
      </c>
      <c r="AX36" s="17"/>
      <c r="AY36" s="21">
        <v>41935</v>
      </c>
      <c r="AZ36" s="21">
        <v>42090</v>
      </c>
      <c r="BA36" s="21">
        <v>42424</v>
      </c>
      <c r="BB36" s="17"/>
      <c r="BC36" s="17"/>
      <c r="BD36" s="21">
        <v>42732</v>
      </c>
      <c r="BE36" s="21">
        <v>42732</v>
      </c>
      <c r="BF36" s="17" t="s">
        <v>923</v>
      </c>
      <c r="BG36" s="17" t="s">
        <v>931</v>
      </c>
      <c r="BH36" s="17" t="s">
        <v>931</v>
      </c>
      <c r="BI36" s="17" t="s">
        <v>931</v>
      </c>
      <c r="BJ36" s="17" t="s">
        <v>931</v>
      </c>
      <c r="BK36" s="17" t="s">
        <v>931</v>
      </c>
      <c r="BL36" s="17" t="s">
        <v>931</v>
      </c>
      <c r="BM36" s="17" t="s">
        <v>931</v>
      </c>
      <c r="BN36" s="17"/>
      <c r="BO36" s="17"/>
      <c r="BP36" s="17"/>
      <c r="BQ36" s="17"/>
      <c r="BR36" s="17"/>
      <c r="BS36" s="17"/>
      <c r="BT36" s="17"/>
    </row>
    <row r="37" spans="1:72" s="22" customFormat="1" x14ac:dyDescent="0.2">
      <c r="A37" s="17">
        <v>26452</v>
      </c>
      <c r="B37" s="29">
        <v>86839</v>
      </c>
      <c r="C37" s="19">
        <v>3</v>
      </c>
      <c r="D37" s="17" t="s">
        <v>163</v>
      </c>
      <c r="E37" s="17" t="s">
        <v>803</v>
      </c>
      <c r="F37" s="17" t="s">
        <v>909</v>
      </c>
      <c r="G37" s="17" t="s">
        <v>910</v>
      </c>
      <c r="H37" s="17" t="s">
        <v>1057</v>
      </c>
      <c r="I37" s="17"/>
      <c r="J37" s="17"/>
      <c r="K37" s="17">
        <v>-82.656394000000006</v>
      </c>
      <c r="L37" s="17">
        <v>40.88138</v>
      </c>
      <c r="M37" s="17">
        <v>-82.638987999999998</v>
      </c>
      <c r="N37" s="17">
        <v>40.879756999999998</v>
      </c>
      <c r="O37" s="19">
        <v>14572232</v>
      </c>
      <c r="P37" s="17" t="s">
        <v>912</v>
      </c>
      <c r="Q37" s="20">
        <v>42732.992939814816</v>
      </c>
      <c r="R37" s="17" t="s">
        <v>912</v>
      </c>
      <c r="S37" s="20">
        <v>42732.992939814816</v>
      </c>
      <c r="T37" s="17">
        <v>1976.7194475112913</v>
      </c>
      <c r="U37" s="17" t="s">
        <v>950</v>
      </c>
      <c r="V37" s="17" t="s">
        <v>914</v>
      </c>
      <c r="W37" s="17" t="s">
        <v>1003</v>
      </c>
      <c r="X37" s="17"/>
      <c r="Y37" s="17"/>
      <c r="Z37" s="17" t="s">
        <v>916</v>
      </c>
      <c r="AA37" s="17" t="s">
        <v>917</v>
      </c>
      <c r="AB37" s="17" t="s">
        <v>918</v>
      </c>
      <c r="AC37" s="17" t="s">
        <v>918</v>
      </c>
      <c r="AD37" s="17" t="s">
        <v>920</v>
      </c>
      <c r="AE37" s="17" t="s">
        <v>783</v>
      </c>
      <c r="AF37" s="17">
        <v>1747692.55</v>
      </c>
      <c r="AG37" s="17" t="s">
        <v>1058</v>
      </c>
      <c r="AH37" s="17" t="s">
        <v>953</v>
      </c>
      <c r="AI37" s="17" t="s">
        <v>923</v>
      </c>
      <c r="AJ37" s="17">
        <v>3.7</v>
      </c>
      <c r="AK37" s="17">
        <v>4.63</v>
      </c>
      <c r="AL37" s="17" t="s">
        <v>1059</v>
      </c>
      <c r="AM37" s="17" t="s">
        <v>924</v>
      </c>
      <c r="AN37" s="17" t="s">
        <v>925</v>
      </c>
      <c r="AO37" s="17" t="s">
        <v>963</v>
      </c>
      <c r="AP37" s="17" t="s">
        <v>1060</v>
      </c>
      <c r="AQ37" s="17" t="s">
        <v>696</v>
      </c>
      <c r="AR37" s="17" t="s">
        <v>773</v>
      </c>
      <c r="AS37" s="17" t="s">
        <v>822</v>
      </c>
      <c r="AT37" s="17">
        <v>1766294</v>
      </c>
      <c r="AU37" s="17" t="s">
        <v>1061</v>
      </c>
      <c r="AV37" s="17" t="s">
        <v>1062</v>
      </c>
      <c r="AW37" s="17" t="s">
        <v>1063</v>
      </c>
      <c r="AX37" s="17"/>
      <c r="AY37" s="21">
        <v>42208</v>
      </c>
      <c r="AZ37" s="21">
        <v>42251</v>
      </c>
      <c r="BA37" s="21">
        <v>42611</v>
      </c>
      <c r="BB37" s="17"/>
      <c r="BC37" s="17"/>
      <c r="BD37" s="21">
        <v>42732</v>
      </c>
      <c r="BE37" s="21">
        <v>42732</v>
      </c>
      <c r="BF37" s="17" t="s">
        <v>923</v>
      </c>
      <c r="BG37" s="17" t="s">
        <v>931</v>
      </c>
      <c r="BH37" s="17" t="s">
        <v>931</v>
      </c>
      <c r="BI37" s="17" t="s">
        <v>931</v>
      </c>
      <c r="BJ37" s="17" t="s">
        <v>931</v>
      </c>
      <c r="BK37" s="17" t="s">
        <v>931</v>
      </c>
      <c r="BL37" s="17" t="s">
        <v>931</v>
      </c>
      <c r="BM37" s="17" t="s">
        <v>923</v>
      </c>
      <c r="BN37" s="17"/>
      <c r="BO37" s="17"/>
      <c r="BP37" s="17"/>
      <c r="BQ37" s="17"/>
      <c r="BR37" s="17"/>
      <c r="BS37" s="17"/>
      <c r="BT37" s="17"/>
    </row>
    <row r="38" spans="1:72" s="22" customFormat="1" x14ac:dyDescent="0.2">
      <c r="A38" s="17">
        <v>26449</v>
      </c>
      <c r="B38" s="29">
        <v>86839</v>
      </c>
      <c r="C38" s="19">
        <v>3</v>
      </c>
      <c r="D38" s="17" t="s">
        <v>163</v>
      </c>
      <c r="E38" s="17" t="s">
        <v>744</v>
      </c>
      <c r="F38" s="17" t="s">
        <v>909</v>
      </c>
      <c r="G38" s="17" t="s">
        <v>910</v>
      </c>
      <c r="H38" s="17" t="s">
        <v>1009</v>
      </c>
      <c r="I38" s="17"/>
      <c r="J38" s="17"/>
      <c r="K38" s="17">
        <v>-82.662819999999996</v>
      </c>
      <c r="L38" s="17">
        <v>40.850268</v>
      </c>
      <c r="M38" s="17">
        <v>-82.659411000000006</v>
      </c>
      <c r="N38" s="17">
        <v>40.904862000000001</v>
      </c>
      <c r="O38" s="19">
        <v>14572233</v>
      </c>
      <c r="P38" s="17" t="s">
        <v>912</v>
      </c>
      <c r="Q38" s="20">
        <v>42732.992939814816</v>
      </c>
      <c r="R38" s="17" t="s">
        <v>912</v>
      </c>
      <c r="S38" s="20">
        <v>42732.992939814816</v>
      </c>
      <c r="T38" s="17">
        <v>8109.15801725237</v>
      </c>
      <c r="U38" s="17" t="s">
        <v>950</v>
      </c>
      <c r="V38" s="17" t="s">
        <v>914</v>
      </c>
      <c r="W38" s="17" t="s">
        <v>1003</v>
      </c>
      <c r="X38" s="17"/>
      <c r="Y38" s="17"/>
      <c r="Z38" s="17" t="s">
        <v>916</v>
      </c>
      <c r="AA38" s="17" t="s">
        <v>917</v>
      </c>
      <c r="AB38" s="17" t="s">
        <v>918</v>
      </c>
      <c r="AC38" s="17" t="s">
        <v>918</v>
      </c>
      <c r="AD38" s="17" t="s">
        <v>920</v>
      </c>
      <c r="AE38" s="17" t="s">
        <v>783</v>
      </c>
      <c r="AF38" s="17">
        <v>1747692.55</v>
      </c>
      <c r="AG38" s="17" t="s">
        <v>1058</v>
      </c>
      <c r="AH38" s="17" t="s">
        <v>953</v>
      </c>
      <c r="AI38" s="17" t="s">
        <v>923</v>
      </c>
      <c r="AJ38" s="17">
        <v>3.88</v>
      </c>
      <c r="AK38" s="17">
        <v>7.68</v>
      </c>
      <c r="AL38" s="17" t="s">
        <v>1059</v>
      </c>
      <c r="AM38" s="17" t="s">
        <v>924</v>
      </c>
      <c r="AN38" s="17" t="s">
        <v>925</v>
      </c>
      <c r="AO38" s="17" t="s">
        <v>963</v>
      </c>
      <c r="AP38" s="17" t="s">
        <v>1060</v>
      </c>
      <c r="AQ38" s="17" t="s">
        <v>696</v>
      </c>
      <c r="AR38" s="17" t="s">
        <v>773</v>
      </c>
      <c r="AS38" s="17" t="s">
        <v>822</v>
      </c>
      <c r="AT38" s="17">
        <v>1766294</v>
      </c>
      <c r="AU38" s="17" t="s">
        <v>1061</v>
      </c>
      <c r="AV38" s="17" t="s">
        <v>1062</v>
      </c>
      <c r="AW38" s="17" t="s">
        <v>1063</v>
      </c>
      <c r="AX38" s="17"/>
      <c r="AY38" s="21">
        <v>42208</v>
      </c>
      <c r="AZ38" s="21">
        <v>42251</v>
      </c>
      <c r="BA38" s="21">
        <v>42611</v>
      </c>
      <c r="BB38" s="17"/>
      <c r="BC38" s="17"/>
      <c r="BD38" s="21">
        <v>42732</v>
      </c>
      <c r="BE38" s="21">
        <v>42732</v>
      </c>
      <c r="BF38" s="17" t="s">
        <v>923</v>
      </c>
      <c r="BG38" s="17" t="s">
        <v>931</v>
      </c>
      <c r="BH38" s="17" t="s">
        <v>931</v>
      </c>
      <c r="BI38" s="17" t="s">
        <v>931</v>
      </c>
      <c r="BJ38" s="17" t="s">
        <v>931</v>
      </c>
      <c r="BK38" s="17" t="s">
        <v>931</v>
      </c>
      <c r="BL38" s="17" t="s">
        <v>931</v>
      </c>
      <c r="BM38" s="17" t="s">
        <v>923</v>
      </c>
      <c r="BN38" s="17"/>
      <c r="BO38" s="17"/>
      <c r="BP38" s="17"/>
      <c r="BQ38" s="17"/>
      <c r="BR38" s="17"/>
      <c r="BS38" s="17"/>
      <c r="BT38" s="17"/>
    </row>
    <row r="39" spans="1:72" s="22" customFormat="1" x14ac:dyDescent="0.2">
      <c r="A39" s="17">
        <v>26447</v>
      </c>
      <c r="B39" s="29">
        <v>86839</v>
      </c>
      <c r="C39" s="19">
        <v>3</v>
      </c>
      <c r="D39" s="17" t="s">
        <v>163</v>
      </c>
      <c r="E39" s="17" t="s">
        <v>684</v>
      </c>
      <c r="F39" s="17" t="s">
        <v>909</v>
      </c>
      <c r="G39" s="17" t="s">
        <v>910</v>
      </c>
      <c r="H39" s="17" t="s">
        <v>1064</v>
      </c>
      <c r="I39" s="17"/>
      <c r="J39" s="17"/>
      <c r="K39" s="17">
        <v>-82.691023000000001</v>
      </c>
      <c r="L39" s="17">
        <v>40.879246000000002</v>
      </c>
      <c r="M39" s="17">
        <v>-82.656394000000006</v>
      </c>
      <c r="N39" s="17">
        <v>40.88138</v>
      </c>
      <c r="O39" s="19">
        <v>14572234</v>
      </c>
      <c r="P39" s="17" t="s">
        <v>912</v>
      </c>
      <c r="Q39" s="20">
        <v>42732.992939814816</v>
      </c>
      <c r="R39" s="17" t="s">
        <v>912</v>
      </c>
      <c r="S39" s="20">
        <v>42732.992939814816</v>
      </c>
      <c r="T39" s="17">
        <v>3889.6385890616293</v>
      </c>
      <c r="U39" s="17" t="s">
        <v>950</v>
      </c>
      <c r="V39" s="17" t="s">
        <v>914</v>
      </c>
      <c r="W39" s="17" t="s">
        <v>1003</v>
      </c>
      <c r="X39" s="17"/>
      <c r="Y39" s="17"/>
      <c r="Z39" s="17" t="s">
        <v>916</v>
      </c>
      <c r="AA39" s="17" t="s">
        <v>917</v>
      </c>
      <c r="AB39" s="17" t="s">
        <v>918</v>
      </c>
      <c r="AC39" s="17" t="s">
        <v>918</v>
      </c>
      <c r="AD39" s="17" t="s">
        <v>920</v>
      </c>
      <c r="AE39" s="17" t="s">
        <v>783</v>
      </c>
      <c r="AF39" s="17">
        <v>1747692.55</v>
      </c>
      <c r="AG39" s="17" t="s">
        <v>1058</v>
      </c>
      <c r="AH39" s="17" t="s">
        <v>953</v>
      </c>
      <c r="AI39" s="17" t="s">
        <v>923</v>
      </c>
      <c r="AJ39" s="17">
        <v>1.85</v>
      </c>
      <c r="AK39" s="17">
        <v>3.68</v>
      </c>
      <c r="AL39" s="17" t="s">
        <v>1059</v>
      </c>
      <c r="AM39" s="17" t="s">
        <v>924</v>
      </c>
      <c r="AN39" s="17" t="s">
        <v>925</v>
      </c>
      <c r="AO39" s="17" t="s">
        <v>963</v>
      </c>
      <c r="AP39" s="17" t="s">
        <v>1060</v>
      </c>
      <c r="AQ39" s="17" t="s">
        <v>696</v>
      </c>
      <c r="AR39" s="17" t="s">
        <v>773</v>
      </c>
      <c r="AS39" s="17" t="s">
        <v>822</v>
      </c>
      <c r="AT39" s="17">
        <v>1766294</v>
      </c>
      <c r="AU39" s="17" t="s">
        <v>1061</v>
      </c>
      <c r="AV39" s="17" t="s">
        <v>1062</v>
      </c>
      <c r="AW39" s="17" t="s">
        <v>1063</v>
      </c>
      <c r="AX39" s="17"/>
      <c r="AY39" s="21">
        <v>42208</v>
      </c>
      <c r="AZ39" s="21">
        <v>42251</v>
      </c>
      <c r="BA39" s="21">
        <v>42611</v>
      </c>
      <c r="BB39" s="17"/>
      <c r="BC39" s="17"/>
      <c r="BD39" s="21">
        <v>42732</v>
      </c>
      <c r="BE39" s="21">
        <v>42732</v>
      </c>
      <c r="BF39" s="17" t="s">
        <v>923</v>
      </c>
      <c r="BG39" s="17" t="s">
        <v>931</v>
      </c>
      <c r="BH39" s="17" t="s">
        <v>931</v>
      </c>
      <c r="BI39" s="17" t="s">
        <v>931</v>
      </c>
      <c r="BJ39" s="17" t="s">
        <v>931</v>
      </c>
      <c r="BK39" s="17" t="s">
        <v>931</v>
      </c>
      <c r="BL39" s="17" t="s">
        <v>931</v>
      </c>
      <c r="BM39" s="17" t="s">
        <v>923</v>
      </c>
      <c r="BN39" s="17"/>
      <c r="BO39" s="17"/>
      <c r="BP39" s="17"/>
      <c r="BQ39" s="17"/>
      <c r="BR39" s="17"/>
      <c r="BS39" s="17"/>
      <c r="BT39" s="17"/>
    </row>
    <row r="40" spans="1:72" s="22" customFormat="1" x14ac:dyDescent="0.2">
      <c r="A40" s="17">
        <v>26545</v>
      </c>
      <c r="B40" s="32">
        <v>86893</v>
      </c>
      <c r="C40" s="19">
        <v>3</v>
      </c>
      <c r="D40" s="17" t="s">
        <v>75</v>
      </c>
      <c r="E40" s="17" t="s">
        <v>1065</v>
      </c>
      <c r="F40" s="17" t="s">
        <v>909</v>
      </c>
      <c r="G40" s="17" t="s">
        <v>990</v>
      </c>
      <c r="H40" s="17" t="s">
        <v>1066</v>
      </c>
      <c r="I40" s="17"/>
      <c r="J40" s="17"/>
      <c r="K40" s="17">
        <v>-81.861931999999996</v>
      </c>
      <c r="L40" s="17">
        <v>41.165798000000002</v>
      </c>
      <c r="M40" s="17">
        <v>-81.858784</v>
      </c>
      <c r="N40" s="17">
        <v>41.174056999999998</v>
      </c>
      <c r="O40" s="19">
        <v>14572323</v>
      </c>
      <c r="P40" s="17" t="s">
        <v>912</v>
      </c>
      <c r="Q40" s="20">
        <v>42732.992939814816</v>
      </c>
      <c r="R40" s="17" t="s">
        <v>912</v>
      </c>
      <c r="S40" s="20">
        <v>42732.992939814816</v>
      </c>
      <c r="T40" s="17">
        <v>1273.5167131483586</v>
      </c>
      <c r="U40" s="17" t="s">
        <v>935</v>
      </c>
      <c r="V40" s="17" t="s">
        <v>914</v>
      </c>
      <c r="W40" s="17" t="s">
        <v>936</v>
      </c>
      <c r="X40" s="17"/>
      <c r="Y40" s="17"/>
      <c r="Z40" s="17" t="s">
        <v>916</v>
      </c>
      <c r="AA40" s="17"/>
      <c r="AB40" s="17" t="s">
        <v>918</v>
      </c>
      <c r="AC40" s="17" t="s">
        <v>919</v>
      </c>
      <c r="AD40" s="17" t="s">
        <v>1067</v>
      </c>
      <c r="AE40" s="17" t="s">
        <v>783</v>
      </c>
      <c r="AF40" s="17">
        <v>3530286.6</v>
      </c>
      <c r="AG40" s="17" t="s">
        <v>1068</v>
      </c>
      <c r="AH40" s="17" t="s">
        <v>1069</v>
      </c>
      <c r="AI40" s="17" t="s">
        <v>923</v>
      </c>
      <c r="AJ40" s="17">
        <v>18.98</v>
      </c>
      <c r="AK40" s="17">
        <v>19.579999999999998</v>
      </c>
      <c r="AL40" s="17" t="s">
        <v>1070</v>
      </c>
      <c r="AM40" s="17" t="s">
        <v>996</v>
      </c>
      <c r="AN40" s="17" t="s">
        <v>925</v>
      </c>
      <c r="AO40" s="17" t="s">
        <v>963</v>
      </c>
      <c r="AP40" s="17" t="s">
        <v>944</v>
      </c>
      <c r="AQ40" s="17" t="s">
        <v>781</v>
      </c>
      <c r="AR40" s="17" t="s">
        <v>998</v>
      </c>
      <c r="AS40" s="17"/>
      <c r="AT40" s="17">
        <v>3664874</v>
      </c>
      <c r="AU40" s="17" t="s">
        <v>1071</v>
      </c>
      <c r="AV40" s="17" t="s">
        <v>1072</v>
      </c>
      <c r="AW40" s="17" t="s">
        <v>1073</v>
      </c>
      <c r="AX40" s="17"/>
      <c r="AY40" s="21">
        <v>42110</v>
      </c>
      <c r="AZ40" s="21">
        <v>42263</v>
      </c>
      <c r="BA40" s="21">
        <v>42522</v>
      </c>
      <c r="BB40" s="17"/>
      <c r="BC40" s="17"/>
      <c r="BD40" s="21">
        <v>42732</v>
      </c>
      <c r="BE40" s="21">
        <v>42732</v>
      </c>
      <c r="BF40" s="17" t="s">
        <v>931</v>
      </c>
      <c r="BG40" s="17" t="s">
        <v>931</v>
      </c>
      <c r="BH40" s="17" t="s">
        <v>931</v>
      </c>
      <c r="BI40" s="17" t="s">
        <v>931</v>
      </c>
      <c r="BJ40" s="17" t="s">
        <v>931</v>
      </c>
      <c r="BK40" s="17" t="s">
        <v>923</v>
      </c>
      <c r="BL40" s="17" t="s">
        <v>931</v>
      </c>
      <c r="BM40" s="17" t="s">
        <v>931</v>
      </c>
      <c r="BN40" s="17"/>
      <c r="BO40" s="17"/>
      <c r="BP40" s="17"/>
      <c r="BQ40" s="17"/>
      <c r="BR40" s="17"/>
      <c r="BS40" s="17"/>
      <c r="BT40" s="17"/>
    </row>
    <row r="41" spans="1:72" s="22" customFormat="1" x14ac:dyDescent="0.2">
      <c r="A41" s="17">
        <v>28394</v>
      </c>
      <c r="B41" s="32">
        <v>87710</v>
      </c>
      <c r="C41" s="19">
        <v>3</v>
      </c>
      <c r="D41" s="17" t="s">
        <v>243</v>
      </c>
      <c r="E41" s="17" t="s">
        <v>834</v>
      </c>
      <c r="F41" s="17" t="s">
        <v>909</v>
      </c>
      <c r="G41" s="17" t="s">
        <v>910</v>
      </c>
      <c r="H41" s="17" t="s">
        <v>1074</v>
      </c>
      <c r="I41" s="17"/>
      <c r="J41" s="17"/>
      <c r="K41" s="17">
        <v>-81.647864999999996</v>
      </c>
      <c r="L41" s="17">
        <v>40.905608999999998</v>
      </c>
      <c r="M41" s="17">
        <v>-81.663375000000002</v>
      </c>
      <c r="N41" s="17">
        <v>40.988565000000001</v>
      </c>
      <c r="O41" s="19">
        <v>14573642</v>
      </c>
      <c r="P41" s="17" t="s">
        <v>912</v>
      </c>
      <c r="Q41" s="20">
        <v>42732.992939814816</v>
      </c>
      <c r="R41" s="17" t="s">
        <v>912</v>
      </c>
      <c r="S41" s="20">
        <v>42732.992939814816</v>
      </c>
      <c r="T41" s="17">
        <v>12503.599357823843</v>
      </c>
      <c r="U41" s="17" t="s">
        <v>968</v>
      </c>
      <c r="V41" s="17" t="s">
        <v>914</v>
      </c>
      <c r="W41" s="17" t="s">
        <v>960</v>
      </c>
      <c r="X41" s="17"/>
      <c r="Y41" s="17"/>
      <c r="Z41" s="17" t="s">
        <v>916</v>
      </c>
      <c r="AA41" s="17" t="s">
        <v>951</v>
      </c>
      <c r="AB41" s="17" t="s">
        <v>918</v>
      </c>
      <c r="AC41" s="17" t="s">
        <v>919</v>
      </c>
      <c r="AD41" s="17" t="s">
        <v>920</v>
      </c>
      <c r="AE41" s="17" t="s">
        <v>783</v>
      </c>
      <c r="AF41" s="17">
        <v>1367011.15</v>
      </c>
      <c r="AG41" s="17" t="s">
        <v>1075</v>
      </c>
      <c r="AH41" s="17" t="s">
        <v>1076</v>
      </c>
      <c r="AI41" s="17" t="s">
        <v>923</v>
      </c>
      <c r="AJ41" s="17">
        <v>0</v>
      </c>
      <c r="AK41" s="17">
        <v>5.86</v>
      </c>
      <c r="AL41" s="17" t="s">
        <v>835</v>
      </c>
      <c r="AM41" s="17" t="s">
        <v>924</v>
      </c>
      <c r="AN41" s="17" t="s">
        <v>925</v>
      </c>
      <c r="AO41" s="17" t="s">
        <v>963</v>
      </c>
      <c r="AP41" s="17" t="s">
        <v>1077</v>
      </c>
      <c r="AQ41" s="17" t="s">
        <v>836</v>
      </c>
      <c r="AR41" s="17" t="s">
        <v>773</v>
      </c>
      <c r="AS41" s="17" t="s">
        <v>837</v>
      </c>
      <c r="AT41" s="17">
        <v>1986499</v>
      </c>
      <c r="AU41" s="17" t="s">
        <v>1078</v>
      </c>
      <c r="AV41" s="17" t="s">
        <v>1079</v>
      </c>
      <c r="AW41" s="17" t="s">
        <v>1080</v>
      </c>
      <c r="AX41" s="17"/>
      <c r="AY41" s="21">
        <v>42306</v>
      </c>
      <c r="AZ41" s="21">
        <v>42466</v>
      </c>
      <c r="BA41" s="21">
        <v>42636</v>
      </c>
      <c r="BB41" s="17"/>
      <c r="BC41" s="17"/>
      <c r="BD41" s="21">
        <v>42732</v>
      </c>
      <c r="BE41" s="21">
        <v>42732</v>
      </c>
      <c r="BF41" s="17" t="s">
        <v>923</v>
      </c>
      <c r="BG41" s="17" t="s">
        <v>931</v>
      </c>
      <c r="BH41" s="17" t="s">
        <v>931</v>
      </c>
      <c r="BI41" s="17" t="s">
        <v>931</v>
      </c>
      <c r="BJ41" s="17" t="s">
        <v>931</v>
      </c>
      <c r="BK41" s="17" t="s">
        <v>931</v>
      </c>
      <c r="BL41" s="17" t="s">
        <v>931</v>
      </c>
      <c r="BM41" s="17" t="s">
        <v>931</v>
      </c>
      <c r="BN41" s="17"/>
      <c r="BO41" s="17"/>
      <c r="BP41" s="17"/>
      <c r="BQ41" s="17"/>
      <c r="BR41" s="17"/>
      <c r="BS41" s="17"/>
      <c r="BT41" s="17"/>
    </row>
    <row r="42" spans="1:72" s="22" customFormat="1" x14ac:dyDescent="0.2">
      <c r="A42" s="17">
        <v>29954</v>
      </c>
      <c r="B42" s="30">
        <v>88739</v>
      </c>
      <c r="C42" s="19">
        <v>3</v>
      </c>
      <c r="D42" s="17" t="s">
        <v>315</v>
      </c>
      <c r="E42" s="17" t="s">
        <v>775</v>
      </c>
      <c r="F42" s="17" t="s">
        <v>909</v>
      </c>
      <c r="G42" s="17" t="s">
        <v>990</v>
      </c>
      <c r="H42" s="17" t="s">
        <v>991</v>
      </c>
      <c r="I42" s="17"/>
      <c r="J42" s="17"/>
      <c r="K42" s="17">
        <v>-82.288217000000003</v>
      </c>
      <c r="L42" s="17">
        <v>40.861702999999999</v>
      </c>
      <c r="M42" s="17">
        <v>-82.282641999999996</v>
      </c>
      <c r="N42" s="17">
        <v>40.862192</v>
      </c>
      <c r="O42" s="19">
        <v>14574569</v>
      </c>
      <c r="P42" s="17" t="s">
        <v>912</v>
      </c>
      <c r="Q42" s="20">
        <v>42732.992939814816</v>
      </c>
      <c r="R42" s="17" t="s">
        <v>912</v>
      </c>
      <c r="S42" s="20">
        <v>42732.992939814816</v>
      </c>
      <c r="T42" s="17">
        <v>361.4873404538202</v>
      </c>
      <c r="U42" s="17" t="s">
        <v>1081</v>
      </c>
      <c r="V42" s="17" t="s">
        <v>914</v>
      </c>
      <c r="W42" s="17" t="s">
        <v>992</v>
      </c>
      <c r="X42" s="17"/>
      <c r="Y42" s="17"/>
      <c r="Z42" s="17" t="s">
        <v>916</v>
      </c>
      <c r="AA42" s="17" t="s">
        <v>917</v>
      </c>
      <c r="AB42" s="17" t="s">
        <v>918</v>
      </c>
      <c r="AC42" s="17" t="s">
        <v>919</v>
      </c>
      <c r="AD42" s="17" t="s">
        <v>978</v>
      </c>
      <c r="AE42" s="17" t="s">
        <v>783</v>
      </c>
      <c r="AF42" s="17">
        <v>7359687.8300000001</v>
      </c>
      <c r="AG42" s="17" t="s">
        <v>1082</v>
      </c>
      <c r="AH42" s="17" t="s">
        <v>1083</v>
      </c>
      <c r="AI42" s="17" t="s">
        <v>923</v>
      </c>
      <c r="AJ42" s="17">
        <v>16.079999999999998</v>
      </c>
      <c r="AK42" s="17">
        <v>16.25</v>
      </c>
      <c r="AL42" s="17" t="s">
        <v>1084</v>
      </c>
      <c r="AM42" s="17" t="s">
        <v>924</v>
      </c>
      <c r="AN42" s="17" t="s">
        <v>925</v>
      </c>
      <c r="AO42" s="17" t="s">
        <v>963</v>
      </c>
      <c r="AP42" s="17" t="s">
        <v>1060</v>
      </c>
      <c r="AQ42" s="17" t="s">
        <v>781</v>
      </c>
      <c r="AR42" s="17" t="s">
        <v>998</v>
      </c>
      <c r="AS42" s="17"/>
      <c r="AT42" s="17">
        <v>9292250</v>
      </c>
      <c r="AU42" s="17" t="s">
        <v>1085</v>
      </c>
      <c r="AV42" s="17" t="s">
        <v>1086</v>
      </c>
      <c r="AW42" s="17" t="s">
        <v>1087</v>
      </c>
      <c r="AX42" s="17"/>
      <c r="AY42" s="21">
        <v>42110</v>
      </c>
      <c r="AZ42" s="21">
        <v>42143</v>
      </c>
      <c r="BA42" s="21">
        <v>42590</v>
      </c>
      <c r="BB42" s="17"/>
      <c r="BC42" s="17"/>
      <c r="BD42" s="21">
        <v>42732</v>
      </c>
      <c r="BE42" s="21">
        <v>42732</v>
      </c>
      <c r="BF42" s="17" t="s">
        <v>923</v>
      </c>
      <c r="BG42" s="17" t="s">
        <v>931</v>
      </c>
      <c r="BH42" s="17" t="s">
        <v>931</v>
      </c>
      <c r="BI42" s="17" t="s">
        <v>931</v>
      </c>
      <c r="BJ42" s="17" t="s">
        <v>931</v>
      </c>
      <c r="BK42" s="17" t="s">
        <v>923</v>
      </c>
      <c r="BL42" s="17" t="s">
        <v>923</v>
      </c>
      <c r="BM42" s="17" t="s">
        <v>923</v>
      </c>
      <c r="BN42" s="17"/>
      <c r="BO42" s="17"/>
      <c r="BP42" s="17"/>
      <c r="BQ42" s="17"/>
      <c r="BR42" s="17"/>
      <c r="BS42" s="17"/>
      <c r="BT42" s="17"/>
    </row>
    <row r="43" spans="1:72" s="22" customFormat="1" x14ac:dyDescent="0.2">
      <c r="A43" s="17">
        <v>29951</v>
      </c>
      <c r="B43" s="30">
        <v>88739</v>
      </c>
      <c r="C43" s="19">
        <v>3</v>
      </c>
      <c r="D43" s="17" t="s">
        <v>315</v>
      </c>
      <c r="E43" s="17" t="s">
        <v>1088</v>
      </c>
      <c r="F43" s="17" t="s">
        <v>909</v>
      </c>
      <c r="G43" s="17" t="s">
        <v>990</v>
      </c>
      <c r="H43" s="17" t="s">
        <v>1066</v>
      </c>
      <c r="I43" s="17"/>
      <c r="J43" s="17"/>
      <c r="K43" s="17">
        <v>-82.288087000000004</v>
      </c>
      <c r="L43" s="17">
        <v>40.859135000000002</v>
      </c>
      <c r="M43" s="17">
        <v>-82.287925000000001</v>
      </c>
      <c r="N43" s="17">
        <v>40.866641999999999</v>
      </c>
      <c r="O43" s="19">
        <v>14574570</v>
      </c>
      <c r="P43" s="17" t="s">
        <v>912</v>
      </c>
      <c r="Q43" s="20">
        <v>42732.992939814816</v>
      </c>
      <c r="R43" s="17" t="s">
        <v>912</v>
      </c>
      <c r="S43" s="20">
        <v>42732.992939814816</v>
      </c>
      <c r="T43" s="17">
        <v>1086.9570023494077</v>
      </c>
      <c r="U43" s="17" t="s">
        <v>1081</v>
      </c>
      <c r="V43" s="17" t="s">
        <v>914</v>
      </c>
      <c r="W43" s="17" t="s">
        <v>992</v>
      </c>
      <c r="X43" s="17"/>
      <c r="Y43" s="17"/>
      <c r="Z43" s="17" t="s">
        <v>916</v>
      </c>
      <c r="AA43" s="17" t="s">
        <v>917</v>
      </c>
      <c r="AB43" s="17" t="s">
        <v>918</v>
      </c>
      <c r="AC43" s="17" t="s">
        <v>919</v>
      </c>
      <c r="AD43" s="17" t="s">
        <v>978</v>
      </c>
      <c r="AE43" s="17" t="s">
        <v>783</v>
      </c>
      <c r="AF43" s="17">
        <v>7359687.8300000001</v>
      </c>
      <c r="AG43" s="17" t="s">
        <v>1082</v>
      </c>
      <c r="AH43" s="17" t="s">
        <v>1083</v>
      </c>
      <c r="AI43" s="17" t="s">
        <v>923</v>
      </c>
      <c r="AJ43" s="17">
        <v>7.64</v>
      </c>
      <c r="AK43" s="17">
        <v>8.15</v>
      </c>
      <c r="AL43" s="17" t="s">
        <v>1084</v>
      </c>
      <c r="AM43" s="17" t="s">
        <v>924</v>
      </c>
      <c r="AN43" s="17" t="s">
        <v>925</v>
      </c>
      <c r="AO43" s="17" t="s">
        <v>963</v>
      </c>
      <c r="AP43" s="17" t="s">
        <v>1060</v>
      </c>
      <c r="AQ43" s="17" t="s">
        <v>781</v>
      </c>
      <c r="AR43" s="17" t="s">
        <v>998</v>
      </c>
      <c r="AS43" s="17"/>
      <c r="AT43" s="17">
        <v>9292250</v>
      </c>
      <c r="AU43" s="17" t="s">
        <v>1085</v>
      </c>
      <c r="AV43" s="17" t="s">
        <v>1086</v>
      </c>
      <c r="AW43" s="17" t="s">
        <v>1087</v>
      </c>
      <c r="AX43" s="17"/>
      <c r="AY43" s="21">
        <v>42110</v>
      </c>
      <c r="AZ43" s="21">
        <v>42143</v>
      </c>
      <c r="BA43" s="21">
        <v>42590</v>
      </c>
      <c r="BB43" s="17"/>
      <c r="BC43" s="17"/>
      <c r="BD43" s="21">
        <v>42732</v>
      </c>
      <c r="BE43" s="21">
        <v>42732</v>
      </c>
      <c r="BF43" s="17" t="s">
        <v>923</v>
      </c>
      <c r="BG43" s="17" t="s">
        <v>931</v>
      </c>
      <c r="BH43" s="17" t="s">
        <v>931</v>
      </c>
      <c r="BI43" s="17" t="s">
        <v>931</v>
      </c>
      <c r="BJ43" s="17" t="s">
        <v>931</v>
      </c>
      <c r="BK43" s="17" t="s">
        <v>923</v>
      </c>
      <c r="BL43" s="17" t="s">
        <v>923</v>
      </c>
      <c r="BM43" s="17" t="s">
        <v>923</v>
      </c>
      <c r="BN43" s="17"/>
      <c r="BO43" s="17"/>
      <c r="BP43" s="17"/>
      <c r="BQ43" s="17"/>
      <c r="BR43" s="17"/>
      <c r="BS43" s="17"/>
      <c r="BT43" s="17"/>
    </row>
    <row r="44" spans="1:72" s="22" customFormat="1" x14ac:dyDescent="0.2">
      <c r="A44" s="17">
        <v>30139</v>
      </c>
      <c r="B44" s="18">
        <v>88801</v>
      </c>
      <c r="C44" s="19">
        <v>3</v>
      </c>
      <c r="D44" s="17" t="s">
        <v>315</v>
      </c>
      <c r="E44" s="17" t="s">
        <v>775</v>
      </c>
      <c r="F44" s="17" t="s">
        <v>909</v>
      </c>
      <c r="G44" s="17" t="s">
        <v>990</v>
      </c>
      <c r="H44" s="17" t="s">
        <v>991</v>
      </c>
      <c r="I44" s="17"/>
      <c r="J44" s="17"/>
      <c r="K44" s="17">
        <v>-82.250161000000006</v>
      </c>
      <c r="L44" s="17">
        <v>40.857326</v>
      </c>
      <c r="M44" s="17">
        <v>-82.125519999999995</v>
      </c>
      <c r="N44" s="17">
        <v>40.850320000000004</v>
      </c>
      <c r="O44" s="19">
        <v>14574677</v>
      </c>
      <c r="P44" s="17" t="s">
        <v>912</v>
      </c>
      <c r="Q44" s="20">
        <v>42732.992939814816</v>
      </c>
      <c r="R44" s="17" t="s">
        <v>912</v>
      </c>
      <c r="S44" s="20">
        <v>42732.992939814816</v>
      </c>
      <c r="T44" s="17">
        <v>14322.463507283124</v>
      </c>
      <c r="U44" s="17" t="s">
        <v>1081</v>
      </c>
      <c r="V44" s="17" t="s">
        <v>914</v>
      </c>
      <c r="W44" s="17" t="s">
        <v>915</v>
      </c>
      <c r="X44" s="17"/>
      <c r="Y44" s="17"/>
      <c r="Z44" s="17" t="s">
        <v>916</v>
      </c>
      <c r="AA44" s="17" t="s">
        <v>951</v>
      </c>
      <c r="AB44" s="17" t="s">
        <v>918</v>
      </c>
      <c r="AC44" s="17" t="s">
        <v>919</v>
      </c>
      <c r="AD44" s="17" t="s">
        <v>920</v>
      </c>
      <c r="AE44" s="17" t="s">
        <v>783</v>
      </c>
      <c r="AF44" s="17">
        <v>1832751.43</v>
      </c>
      <c r="AG44" s="17" t="s">
        <v>1089</v>
      </c>
      <c r="AH44" s="17" t="s">
        <v>1090</v>
      </c>
      <c r="AI44" s="17" t="s">
        <v>923</v>
      </c>
      <c r="AJ44" s="17">
        <v>18.010000000000002</v>
      </c>
      <c r="AK44" s="17">
        <v>24.75</v>
      </c>
      <c r="AL44" s="17" t="s">
        <v>792</v>
      </c>
      <c r="AM44" s="17" t="s">
        <v>924</v>
      </c>
      <c r="AN44" s="17" t="s">
        <v>925</v>
      </c>
      <c r="AO44" s="17" t="s">
        <v>963</v>
      </c>
      <c r="AP44" s="17" t="s">
        <v>1048</v>
      </c>
      <c r="AQ44" s="17" t="s">
        <v>696</v>
      </c>
      <c r="AR44" s="17" t="s">
        <v>773</v>
      </c>
      <c r="AS44" s="17" t="s">
        <v>793</v>
      </c>
      <c r="AT44" s="17">
        <v>2664093</v>
      </c>
      <c r="AU44" s="17" t="s">
        <v>1091</v>
      </c>
      <c r="AV44" s="17" t="s">
        <v>1092</v>
      </c>
      <c r="AW44" s="17" t="s">
        <v>1093</v>
      </c>
      <c r="AX44" s="17"/>
      <c r="AY44" s="21">
        <v>42404</v>
      </c>
      <c r="AZ44" s="21">
        <v>42475</v>
      </c>
      <c r="BA44" s="21">
        <v>42621</v>
      </c>
      <c r="BB44" s="17"/>
      <c r="BC44" s="17"/>
      <c r="BD44" s="21">
        <v>42732</v>
      </c>
      <c r="BE44" s="21">
        <v>42732</v>
      </c>
      <c r="BF44" s="17" t="s">
        <v>923</v>
      </c>
      <c r="BG44" s="17" t="s">
        <v>931</v>
      </c>
      <c r="BH44" s="17" t="s">
        <v>931</v>
      </c>
      <c r="BI44" s="17" t="s">
        <v>931</v>
      </c>
      <c r="BJ44" s="17" t="s">
        <v>931</v>
      </c>
      <c r="BK44" s="17" t="s">
        <v>931</v>
      </c>
      <c r="BL44" s="17" t="s">
        <v>931</v>
      </c>
      <c r="BM44" s="17" t="s">
        <v>931</v>
      </c>
      <c r="BN44" s="17"/>
      <c r="BO44" s="17"/>
      <c r="BP44" s="17"/>
      <c r="BQ44" s="17"/>
      <c r="BR44" s="17"/>
      <c r="BS44" s="17"/>
      <c r="BT44" s="17"/>
    </row>
    <row r="45" spans="1:72" s="22" customFormat="1" ht="12.75" customHeight="1" x14ac:dyDescent="0.2">
      <c r="A45" s="17">
        <v>30136</v>
      </c>
      <c r="B45" s="18">
        <v>88801</v>
      </c>
      <c r="C45" s="19">
        <v>3</v>
      </c>
      <c r="D45" s="17" t="s">
        <v>315</v>
      </c>
      <c r="E45" s="17" t="s">
        <v>775</v>
      </c>
      <c r="F45" s="17" t="s">
        <v>909</v>
      </c>
      <c r="G45" s="17" t="s">
        <v>990</v>
      </c>
      <c r="H45" s="17" t="s">
        <v>991</v>
      </c>
      <c r="I45" s="17"/>
      <c r="J45" s="17"/>
      <c r="K45" s="17">
        <v>-82.282641999999996</v>
      </c>
      <c r="L45" s="17">
        <v>40.862192</v>
      </c>
      <c r="M45" s="17">
        <v>-82.263514000000001</v>
      </c>
      <c r="N45" s="17">
        <v>40.857548000000001</v>
      </c>
      <c r="O45" s="19">
        <v>14574681</v>
      </c>
      <c r="P45" s="17" t="s">
        <v>912</v>
      </c>
      <c r="Q45" s="20">
        <v>42732.992939814816</v>
      </c>
      <c r="R45" s="17" t="s">
        <v>912</v>
      </c>
      <c r="S45" s="20">
        <v>42732.992939814816</v>
      </c>
      <c r="T45" s="17">
        <v>2230.8599989274917</v>
      </c>
      <c r="U45" s="17" t="s">
        <v>1081</v>
      </c>
      <c r="V45" s="17" t="s">
        <v>914</v>
      </c>
      <c r="W45" s="17" t="s">
        <v>915</v>
      </c>
      <c r="X45" s="17"/>
      <c r="Y45" s="17"/>
      <c r="Z45" s="17" t="s">
        <v>916</v>
      </c>
      <c r="AA45" s="17" t="s">
        <v>951</v>
      </c>
      <c r="AB45" s="17" t="s">
        <v>918</v>
      </c>
      <c r="AC45" s="17" t="s">
        <v>919</v>
      </c>
      <c r="AD45" s="17" t="s">
        <v>920</v>
      </c>
      <c r="AE45" s="17" t="s">
        <v>783</v>
      </c>
      <c r="AF45" s="17">
        <v>1832751.43</v>
      </c>
      <c r="AG45" s="17" t="s">
        <v>1089</v>
      </c>
      <c r="AH45" s="17" t="s">
        <v>1090</v>
      </c>
      <c r="AI45" s="17" t="s">
        <v>923</v>
      </c>
      <c r="AJ45" s="17">
        <v>16.25</v>
      </c>
      <c r="AK45" s="17">
        <v>17.3</v>
      </c>
      <c r="AL45" s="17" t="s">
        <v>792</v>
      </c>
      <c r="AM45" s="17" t="s">
        <v>924</v>
      </c>
      <c r="AN45" s="17" t="s">
        <v>925</v>
      </c>
      <c r="AO45" s="17" t="s">
        <v>963</v>
      </c>
      <c r="AP45" s="17" t="s">
        <v>1048</v>
      </c>
      <c r="AQ45" s="17" t="s">
        <v>696</v>
      </c>
      <c r="AR45" s="17" t="s">
        <v>773</v>
      </c>
      <c r="AS45" s="17" t="s">
        <v>793</v>
      </c>
      <c r="AT45" s="17">
        <v>2664093</v>
      </c>
      <c r="AU45" s="17" t="s">
        <v>1091</v>
      </c>
      <c r="AV45" s="17" t="s">
        <v>1092</v>
      </c>
      <c r="AW45" s="17" t="s">
        <v>1093</v>
      </c>
      <c r="AX45" s="17"/>
      <c r="AY45" s="21">
        <v>42404</v>
      </c>
      <c r="AZ45" s="21">
        <v>42475</v>
      </c>
      <c r="BA45" s="21">
        <v>42621</v>
      </c>
      <c r="BB45" s="17"/>
      <c r="BC45" s="17"/>
      <c r="BD45" s="21">
        <v>42732</v>
      </c>
      <c r="BE45" s="21">
        <v>42732</v>
      </c>
      <c r="BF45" s="17" t="s">
        <v>923</v>
      </c>
      <c r="BG45" s="17" t="s">
        <v>931</v>
      </c>
      <c r="BH45" s="17" t="s">
        <v>931</v>
      </c>
      <c r="BI45" s="17" t="s">
        <v>931</v>
      </c>
      <c r="BJ45" s="17" t="s">
        <v>931</v>
      </c>
      <c r="BK45" s="17" t="s">
        <v>931</v>
      </c>
      <c r="BL45" s="17" t="s">
        <v>931</v>
      </c>
      <c r="BM45" s="17" t="s">
        <v>931</v>
      </c>
      <c r="BN45" s="17"/>
      <c r="BO45" s="17"/>
      <c r="BP45" s="17"/>
      <c r="BQ45" s="17"/>
      <c r="BR45" s="17"/>
      <c r="BS45" s="17"/>
      <c r="BT45" s="17"/>
    </row>
    <row r="46" spans="1:72" s="22" customFormat="1" x14ac:dyDescent="0.2">
      <c r="A46" s="17">
        <v>30125</v>
      </c>
      <c r="B46" s="18">
        <v>88805</v>
      </c>
      <c r="C46" s="19">
        <v>3</v>
      </c>
      <c r="D46" s="17" t="s">
        <v>515</v>
      </c>
      <c r="E46" s="17" t="s">
        <v>839</v>
      </c>
      <c r="F46" s="17" t="s">
        <v>909</v>
      </c>
      <c r="G46" s="17" t="s">
        <v>910</v>
      </c>
      <c r="H46" s="17" t="s">
        <v>1094</v>
      </c>
      <c r="I46" s="17"/>
      <c r="J46" s="17"/>
      <c r="K46" s="17">
        <v>-82.812488000000002</v>
      </c>
      <c r="L46" s="17">
        <v>41.407888</v>
      </c>
      <c r="M46" s="17">
        <v>-82.823764999999995</v>
      </c>
      <c r="N46" s="17">
        <v>41.437525999999998</v>
      </c>
      <c r="O46" s="19">
        <v>14574665</v>
      </c>
      <c r="P46" s="17" t="s">
        <v>912</v>
      </c>
      <c r="Q46" s="20">
        <v>42732.992939814816</v>
      </c>
      <c r="R46" s="17" t="s">
        <v>912</v>
      </c>
      <c r="S46" s="20">
        <v>42732.992939814816</v>
      </c>
      <c r="T46" s="17">
        <v>4600.9814934736705</v>
      </c>
      <c r="U46" s="17" t="s">
        <v>913</v>
      </c>
      <c r="V46" s="17" t="s">
        <v>914</v>
      </c>
      <c r="W46" s="17" t="s">
        <v>960</v>
      </c>
      <c r="X46" s="17"/>
      <c r="Y46" s="17"/>
      <c r="Z46" s="17" t="s">
        <v>916</v>
      </c>
      <c r="AA46" s="17" t="s">
        <v>917</v>
      </c>
      <c r="AB46" s="17" t="s">
        <v>918</v>
      </c>
      <c r="AC46" s="17" t="s">
        <v>919</v>
      </c>
      <c r="AD46" s="17" t="s">
        <v>920</v>
      </c>
      <c r="AE46" s="17" t="s">
        <v>783</v>
      </c>
      <c r="AF46" s="17">
        <v>861974.88</v>
      </c>
      <c r="AG46" s="17" t="s">
        <v>1095</v>
      </c>
      <c r="AH46" s="17" t="s">
        <v>1096</v>
      </c>
      <c r="AI46" s="17" t="s">
        <v>923</v>
      </c>
      <c r="AJ46" s="17">
        <v>8.5399999999999991</v>
      </c>
      <c r="AK46" s="17">
        <v>10.68</v>
      </c>
      <c r="AL46" s="17" t="s">
        <v>840</v>
      </c>
      <c r="AM46" s="17" t="s">
        <v>924</v>
      </c>
      <c r="AN46" s="17" t="s">
        <v>925</v>
      </c>
      <c r="AO46" s="17" t="s">
        <v>926</v>
      </c>
      <c r="AP46" s="17" t="s">
        <v>997</v>
      </c>
      <c r="AQ46" s="17" t="s">
        <v>716</v>
      </c>
      <c r="AR46" s="17" t="s">
        <v>773</v>
      </c>
      <c r="AS46" s="17" t="s">
        <v>822</v>
      </c>
      <c r="AT46" s="17">
        <v>1782679</v>
      </c>
      <c r="AU46" s="17" t="s">
        <v>1097</v>
      </c>
      <c r="AV46" s="17" t="s">
        <v>1098</v>
      </c>
      <c r="AW46" s="17" t="s">
        <v>1099</v>
      </c>
      <c r="AX46" s="17"/>
      <c r="AY46" s="21">
        <v>42419</v>
      </c>
      <c r="AZ46" s="21">
        <v>42495</v>
      </c>
      <c r="BA46" s="21">
        <v>42643</v>
      </c>
      <c r="BB46" s="17"/>
      <c r="BC46" s="17"/>
      <c r="BD46" s="21">
        <v>42732</v>
      </c>
      <c r="BE46" s="21">
        <v>42732</v>
      </c>
      <c r="BF46" s="17" t="s">
        <v>923</v>
      </c>
      <c r="BG46" s="17" t="s">
        <v>931</v>
      </c>
      <c r="BH46" s="17" t="s">
        <v>931</v>
      </c>
      <c r="BI46" s="17" t="s">
        <v>931</v>
      </c>
      <c r="BJ46" s="17" t="s">
        <v>931</v>
      </c>
      <c r="BK46" s="17" t="s">
        <v>931</v>
      </c>
      <c r="BL46" s="17" t="s">
        <v>931</v>
      </c>
      <c r="BM46" s="17" t="s">
        <v>931</v>
      </c>
      <c r="BN46" s="17"/>
      <c r="BO46" s="17"/>
      <c r="BP46" s="17"/>
      <c r="BQ46" s="17"/>
      <c r="BR46" s="17"/>
      <c r="BS46" s="17"/>
      <c r="BT46" s="17"/>
    </row>
    <row r="47" spans="1:72" s="22" customFormat="1" x14ac:dyDescent="0.2">
      <c r="A47" s="17">
        <v>30124</v>
      </c>
      <c r="B47" s="18">
        <v>88805</v>
      </c>
      <c r="C47" s="19">
        <v>3</v>
      </c>
      <c r="D47" s="17" t="s">
        <v>515</v>
      </c>
      <c r="E47" s="17" t="s">
        <v>839</v>
      </c>
      <c r="F47" s="17" t="s">
        <v>909</v>
      </c>
      <c r="G47" s="17" t="s">
        <v>910</v>
      </c>
      <c r="H47" s="17" t="s">
        <v>1094</v>
      </c>
      <c r="I47" s="17"/>
      <c r="J47" s="17"/>
      <c r="K47" s="17">
        <v>-82.833438999999998</v>
      </c>
      <c r="L47" s="17">
        <v>41.295288999999997</v>
      </c>
      <c r="M47" s="17">
        <v>-82.830589000000003</v>
      </c>
      <c r="N47" s="17">
        <v>41.350724999999997</v>
      </c>
      <c r="O47" s="19">
        <v>14574669</v>
      </c>
      <c r="P47" s="17" t="s">
        <v>912</v>
      </c>
      <c r="Q47" s="20">
        <v>42732.992939814816</v>
      </c>
      <c r="R47" s="17" t="s">
        <v>912</v>
      </c>
      <c r="S47" s="20">
        <v>42732.992939814816</v>
      </c>
      <c r="T47" s="17">
        <v>8313.8497735064993</v>
      </c>
      <c r="U47" s="17" t="s">
        <v>913</v>
      </c>
      <c r="V47" s="17" t="s">
        <v>914</v>
      </c>
      <c r="W47" s="17" t="s">
        <v>960</v>
      </c>
      <c r="X47" s="17"/>
      <c r="Y47" s="17"/>
      <c r="Z47" s="17" t="s">
        <v>916</v>
      </c>
      <c r="AA47" s="17" t="s">
        <v>917</v>
      </c>
      <c r="AB47" s="17" t="s">
        <v>918</v>
      </c>
      <c r="AC47" s="17" t="s">
        <v>919</v>
      </c>
      <c r="AD47" s="17" t="s">
        <v>920</v>
      </c>
      <c r="AE47" s="17" t="s">
        <v>783</v>
      </c>
      <c r="AF47" s="17">
        <v>861974.88</v>
      </c>
      <c r="AG47" s="17" t="s">
        <v>1095</v>
      </c>
      <c r="AH47" s="17" t="s">
        <v>1096</v>
      </c>
      <c r="AI47" s="17" t="s">
        <v>923</v>
      </c>
      <c r="AJ47" s="17">
        <v>0.39</v>
      </c>
      <c r="AK47" s="17">
        <v>4.26</v>
      </c>
      <c r="AL47" s="17" t="s">
        <v>840</v>
      </c>
      <c r="AM47" s="17" t="s">
        <v>924</v>
      </c>
      <c r="AN47" s="17" t="s">
        <v>925</v>
      </c>
      <c r="AO47" s="17" t="s">
        <v>926</v>
      </c>
      <c r="AP47" s="17" t="s">
        <v>997</v>
      </c>
      <c r="AQ47" s="17" t="s">
        <v>716</v>
      </c>
      <c r="AR47" s="17" t="s">
        <v>773</v>
      </c>
      <c r="AS47" s="17" t="s">
        <v>822</v>
      </c>
      <c r="AT47" s="17">
        <v>1782679</v>
      </c>
      <c r="AU47" s="17" t="s">
        <v>1097</v>
      </c>
      <c r="AV47" s="17" t="s">
        <v>1098</v>
      </c>
      <c r="AW47" s="17" t="s">
        <v>1099</v>
      </c>
      <c r="AX47" s="17"/>
      <c r="AY47" s="21">
        <v>42419</v>
      </c>
      <c r="AZ47" s="21">
        <v>42495</v>
      </c>
      <c r="BA47" s="21">
        <v>42643</v>
      </c>
      <c r="BB47" s="17"/>
      <c r="BC47" s="17"/>
      <c r="BD47" s="21">
        <v>42732</v>
      </c>
      <c r="BE47" s="21">
        <v>42732</v>
      </c>
      <c r="BF47" s="17" t="s">
        <v>923</v>
      </c>
      <c r="BG47" s="17" t="s">
        <v>931</v>
      </c>
      <c r="BH47" s="17" t="s">
        <v>931</v>
      </c>
      <c r="BI47" s="17" t="s">
        <v>931</v>
      </c>
      <c r="BJ47" s="17" t="s">
        <v>931</v>
      </c>
      <c r="BK47" s="17" t="s">
        <v>931</v>
      </c>
      <c r="BL47" s="17" t="s">
        <v>931</v>
      </c>
      <c r="BM47" s="17" t="s">
        <v>931</v>
      </c>
      <c r="BN47" s="17"/>
      <c r="BO47" s="17"/>
      <c r="BP47" s="17"/>
      <c r="BQ47" s="17"/>
      <c r="BR47" s="17"/>
      <c r="BS47" s="17"/>
      <c r="BT47" s="17"/>
    </row>
    <row r="48" spans="1:72" s="22" customFormat="1" x14ac:dyDescent="0.2">
      <c r="A48" s="17">
        <v>30117</v>
      </c>
      <c r="B48" s="30">
        <v>88808</v>
      </c>
      <c r="C48" s="19">
        <v>3</v>
      </c>
      <c r="D48" s="17" t="s">
        <v>163</v>
      </c>
      <c r="E48" s="17" t="s">
        <v>719</v>
      </c>
      <c r="F48" s="17" t="s">
        <v>909</v>
      </c>
      <c r="G48" s="17" t="s">
        <v>910</v>
      </c>
      <c r="H48" s="17" t="s">
        <v>1100</v>
      </c>
      <c r="I48" s="17"/>
      <c r="J48" s="17"/>
      <c r="K48" s="17">
        <v>-82.375101999999998</v>
      </c>
      <c r="L48" s="17">
        <v>40.644475</v>
      </c>
      <c r="M48" s="17">
        <v>-82.378523999999999</v>
      </c>
      <c r="N48" s="17">
        <v>40.712218999999997</v>
      </c>
      <c r="O48" s="19">
        <v>14574651</v>
      </c>
      <c r="P48" s="17" t="s">
        <v>912</v>
      </c>
      <c r="Q48" s="20">
        <v>42732.992939814816</v>
      </c>
      <c r="R48" s="17" t="s">
        <v>912</v>
      </c>
      <c r="S48" s="20">
        <v>42732.992939814816</v>
      </c>
      <c r="T48" s="17">
        <v>10027.094712498214</v>
      </c>
      <c r="U48" s="17" t="s">
        <v>950</v>
      </c>
      <c r="V48" s="17" t="s">
        <v>914</v>
      </c>
      <c r="W48" s="17" t="s">
        <v>960</v>
      </c>
      <c r="X48" s="19">
        <v>2014</v>
      </c>
      <c r="Y48" s="17"/>
      <c r="Z48" s="17" t="s">
        <v>916</v>
      </c>
      <c r="AA48" s="17"/>
      <c r="AB48" s="17" t="s">
        <v>918</v>
      </c>
      <c r="AC48" s="17" t="s">
        <v>919</v>
      </c>
      <c r="AD48" s="17" t="s">
        <v>1067</v>
      </c>
      <c r="AE48" s="17" t="s">
        <v>783</v>
      </c>
      <c r="AF48" s="17">
        <v>3010466.61</v>
      </c>
      <c r="AG48" s="17" t="s">
        <v>1101</v>
      </c>
      <c r="AH48" s="17" t="s">
        <v>1102</v>
      </c>
      <c r="AI48" s="17" t="s">
        <v>923</v>
      </c>
      <c r="AJ48" s="17">
        <v>0</v>
      </c>
      <c r="AK48" s="17">
        <v>4.72</v>
      </c>
      <c r="AL48" s="17" t="s">
        <v>732</v>
      </c>
      <c r="AM48" s="17" t="s">
        <v>924</v>
      </c>
      <c r="AN48" s="17" t="s">
        <v>925</v>
      </c>
      <c r="AO48" s="17" t="s">
        <v>963</v>
      </c>
      <c r="AP48" s="17" t="s">
        <v>955</v>
      </c>
      <c r="AQ48" s="17" t="s">
        <v>696</v>
      </c>
      <c r="AR48" s="17" t="s">
        <v>998</v>
      </c>
      <c r="AS48" s="17" t="s">
        <v>797</v>
      </c>
      <c r="AT48" s="17">
        <v>4148586</v>
      </c>
      <c r="AU48" s="17" t="s">
        <v>1103</v>
      </c>
      <c r="AV48" s="17" t="s">
        <v>1104</v>
      </c>
      <c r="AW48" s="17" t="s">
        <v>1105</v>
      </c>
      <c r="AX48" s="17"/>
      <c r="AY48" s="21">
        <v>41837</v>
      </c>
      <c r="AZ48" s="21">
        <v>41876</v>
      </c>
      <c r="BA48" s="21">
        <v>42503</v>
      </c>
      <c r="BB48" s="17"/>
      <c r="BC48" s="17"/>
      <c r="BD48" s="21">
        <v>42732</v>
      </c>
      <c r="BE48" s="21">
        <v>42732</v>
      </c>
      <c r="BF48" s="17" t="s">
        <v>923</v>
      </c>
      <c r="BG48" s="17" t="s">
        <v>931</v>
      </c>
      <c r="BH48" s="17" t="s">
        <v>931</v>
      </c>
      <c r="BI48" s="17" t="s">
        <v>931</v>
      </c>
      <c r="BJ48" s="17" t="s">
        <v>931</v>
      </c>
      <c r="BK48" s="17" t="s">
        <v>931</v>
      </c>
      <c r="BL48" s="17" t="s">
        <v>931</v>
      </c>
      <c r="BM48" s="17" t="s">
        <v>931</v>
      </c>
      <c r="BN48" s="17"/>
      <c r="BO48" s="17"/>
      <c r="BP48" s="17"/>
      <c r="BQ48" s="17"/>
      <c r="BR48" s="17"/>
      <c r="BS48" s="17"/>
      <c r="BT48" s="17"/>
    </row>
    <row r="49" spans="1:72" s="22" customFormat="1" x14ac:dyDescent="0.2">
      <c r="A49" s="17">
        <v>30116</v>
      </c>
      <c r="B49" s="30">
        <v>88808</v>
      </c>
      <c r="C49" s="19">
        <v>3</v>
      </c>
      <c r="D49" s="17" t="s">
        <v>163</v>
      </c>
      <c r="E49" s="17" t="s">
        <v>731</v>
      </c>
      <c r="F49" s="17" t="s">
        <v>909</v>
      </c>
      <c r="G49" s="17" t="s">
        <v>910</v>
      </c>
      <c r="H49" s="17" t="s">
        <v>1106</v>
      </c>
      <c r="I49" s="17"/>
      <c r="J49" s="17"/>
      <c r="K49" s="17">
        <v>-82.482935999999995</v>
      </c>
      <c r="L49" s="17">
        <v>40.550702000000001</v>
      </c>
      <c r="M49" s="17">
        <v>-82.338661000000002</v>
      </c>
      <c r="N49" s="17">
        <v>40.651846999999997</v>
      </c>
      <c r="O49" s="19">
        <v>14574658</v>
      </c>
      <c r="P49" s="17" t="s">
        <v>912</v>
      </c>
      <c r="Q49" s="20">
        <v>42732.992939814816</v>
      </c>
      <c r="R49" s="17" t="s">
        <v>912</v>
      </c>
      <c r="S49" s="20">
        <v>42732.992939814816</v>
      </c>
      <c r="T49" s="17">
        <v>23842.484473556953</v>
      </c>
      <c r="U49" s="17" t="s">
        <v>950</v>
      </c>
      <c r="V49" s="17" t="s">
        <v>914</v>
      </c>
      <c r="W49" s="17" t="s">
        <v>960</v>
      </c>
      <c r="X49" s="19">
        <v>2014</v>
      </c>
      <c r="Y49" s="17"/>
      <c r="Z49" s="17" t="s">
        <v>916</v>
      </c>
      <c r="AA49" s="17"/>
      <c r="AB49" s="17" t="s">
        <v>918</v>
      </c>
      <c r="AC49" s="17" t="s">
        <v>919</v>
      </c>
      <c r="AD49" s="17" t="s">
        <v>1067</v>
      </c>
      <c r="AE49" s="17" t="s">
        <v>783</v>
      </c>
      <c r="AF49" s="17">
        <v>3010466.61</v>
      </c>
      <c r="AG49" s="17" t="s">
        <v>1101</v>
      </c>
      <c r="AH49" s="17" t="s">
        <v>1102</v>
      </c>
      <c r="AI49" s="17" t="s">
        <v>923</v>
      </c>
      <c r="AJ49" s="17">
        <v>0</v>
      </c>
      <c r="AK49" s="17">
        <v>11.25</v>
      </c>
      <c r="AL49" s="17" t="s">
        <v>732</v>
      </c>
      <c r="AM49" s="17" t="s">
        <v>924</v>
      </c>
      <c r="AN49" s="17" t="s">
        <v>925</v>
      </c>
      <c r="AO49" s="17" t="s">
        <v>963</v>
      </c>
      <c r="AP49" s="17" t="s">
        <v>955</v>
      </c>
      <c r="AQ49" s="17" t="s">
        <v>696</v>
      </c>
      <c r="AR49" s="17" t="s">
        <v>998</v>
      </c>
      <c r="AS49" s="17" t="s">
        <v>797</v>
      </c>
      <c r="AT49" s="17">
        <v>4148586</v>
      </c>
      <c r="AU49" s="17" t="s">
        <v>1103</v>
      </c>
      <c r="AV49" s="17" t="s">
        <v>1104</v>
      </c>
      <c r="AW49" s="17" t="s">
        <v>1105</v>
      </c>
      <c r="AX49" s="17"/>
      <c r="AY49" s="21">
        <v>41837</v>
      </c>
      <c r="AZ49" s="21">
        <v>41876</v>
      </c>
      <c r="BA49" s="21">
        <v>42503</v>
      </c>
      <c r="BB49" s="17"/>
      <c r="BC49" s="17"/>
      <c r="BD49" s="21">
        <v>42732</v>
      </c>
      <c r="BE49" s="21">
        <v>42732</v>
      </c>
      <c r="BF49" s="17" t="s">
        <v>923</v>
      </c>
      <c r="BG49" s="17" t="s">
        <v>931</v>
      </c>
      <c r="BH49" s="17" t="s">
        <v>931</v>
      </c>
      <c r="BI49" s="17" t="s">
        <v>931</v>
      </c>
      <c r="BJ49" s="17" t="s">
        <v>931</v>
      </c>
      <c r="BK49" s="17" t="s">
        <v>931</v>
      </c>
      <c r="BL49" s="17" t="s">
        <v>931</v>
      </c>
      <c r="BM49" s="17" t="s">
        <v>931</v>
      </c>
      <c r="BN49" s="17"/>
      <c r="BO49" s="17"/>
      <c r="BP49" s="17"/>
      <c r="BQ49" s="17"/>
      <c r="BR49" s="17"/>
      <c r="BS49" s="17"/>
      <c r="BT49" s="17"/>
    </row>
    <row r="50" spans="1:72" s="22" customFormat="1" ht="12.75" customHeight="1" x14ac:dyDescent="0.2">
      <c r="A50" s="17">
        <v>30112</v>
      </c>
      <c r="B50" s="30">
        <v>88808</v>
      </c>
      <c r="C50" s="19">
        <v>3</v>
      </c>
      <c r="D50" s="17" t="s">
        <v>163</v>
      </c>
      <c r="E50" s="17" t="s">
        <v>733</v>
      </c>
      <c r="F50" s="17" t="s">
        <v>909</v>
      </c>
      <c r="G50" s="17" t="s">
        <v>910</v>
      </c>
      <c r="H50" s="17" t="s">
        <v>1106</v>
      </c>
      <c r="I50" s="17"/>
      <c r="J50" s="17"/>
      <c r="K50" s="17">
        <v>-82.338661000000002</v>
      </c>
      <c r="L50" s="17">
        <v>40.651846999999997</v>
      </c>
      <c r="M50" s="17">
        <v>-82.315672000000006</v>
      </c>
      <c r="N50" s="17">
        <v>40.661667999999999</v>
      </c>
      <c r="O50" s="19">
        <v>14574660</v>
      </c>
      <c r="P50" s="17" t="s">
        <v>912</v>
      </c>
      <c r="Q50" s="20">
        <v>42732.992939814816</v>
      </c>
      <c r="R50" s="17" t="s">
        <v>912</v>
      </c>
      <c r="S50" s="20">
        <v>42732.992939814816</v>
      </c>
      <c r="T50" s="17">
        <v>3094.9412977017523</v>
      </c>
      <c r="U50" s="17" t="s">
        <v>950</v>
      </c>
      <c r="V50" s="17" t="s">
        <v>914</v>
      </c>
      <c r="W50" s="17" t="s">
        <v>960</v>
      </c>
      <c r="X50" s="19">
        <v>2014</v>
      </c>
      <c r="Y50" s="17"/>
      <c r="Z50" s="17" t="s">
        <v>916</v>
      </c>
      <c r="AA50" s="17"/>
      <c r="AB50" s="17" t="s">
        <v>918</v>
      </c>
      <c r="AC50" s="17" t="s">
        <v>919</v>
      </c>
      <c r="AD50" s="17" t="s">
        <v>1067</v>
      </c>
      <c r="AE50" s="17" t="s">
        <v>783</v>
      </c>
      <c r="AF50" s="17">
        <v>3010466.61</v>
      </c>
      <c r="AG50" s="17" t="s">
        <v>1101</v>
      </c>
      <c r="AH50" s="17" t="s">
        <v>1102</v>
      </c>
      <c r="AI50" s="17" t="s">
        <v>923</v>
      </c>
      <c r="AJ50" s="17">
        <v>0</v>
      </c>
      <c r="AK50" s="17">
        <v>1.46</v>
      </c>
      <c r="AL50" s="17" t="s">
        <v>732</v>
      </c>
      <c r="AM50" s="17" t="s">
        <v>924</v>
      </c>
      <c r="AN50" s="17" t="s">
        <v>925</v>
      </c>
      <c r="AO50" s="17" t="s">
        <v>963</v>
      </c>
      <c r="AP50" s="17" t="s">
        <v>955</v>
      </c>
      <c r="AQ50" s="17" t="s">
        <v>696</v>
      </c>
      <c r="AR50" s="17" t="s">
        <v>998</v>
      </c>
      <c r="AS50" s="17" t="s">
        <v>797</v>
      </c>
      <c r="AT50" s="17">
        <v>4148586</v>
      </c>
      <c r="AU50" s="17" t="s">
        <v>1103</v>
      </c>
      <c r="AV50" s="17" t="s">
        <v>1104</v>
      </c>
      <c r="AW50" s="17" t="s">
        <v>1105</v>
      </c>
      <c r="AX50" s="17"/>
      <c r="AY50" s="21">
        <v>41837</v>
      </c>
      <c r="AZ50" s="21">
        <v>41876</v>
      </c>
      <c r="BA50" s="21">
        <v>42503</v>
      </c>
      <c r="BB50" s="17"/>
      <c r="BC50" s="17"/>
      <c r="BD50" s="21">
        <v>42732</v>
      </c>
      <c r="BE50" s="21">
        <v>42732</v>
      </c>
      <c r="BF50" s="17" t="s">
        <v>923</v>
      </c>
      <c r="BG50" s="17" t="s">
        <v>931</v>
      </c>
      <c r="BH50" s="17" t="s">
        <v>931</v>
      </c>
      <c r="BI50" s="17" t="s">
        <v>931</v>
      </c>
      <c r="BJ50" s="17" t="s">
        <v>931</v>
      </c>
      <c r="BK50" s="17" t="s">
        <v>931</v>
      </c>
      <c r="BL50" s="17" t="s">
        <v>931</v>
      </c>
      <c r="BM50" s="17" t="s">
        <v>923</v>
      </c>
      <c r="BN50" s="17"/>
      <c r="BO50" s="17"/>
      <c r="BP50" s="17"/>
      <c r="BQ50" s="17"/>
      <c r="BR50" s="17"/>
      <c r="BS50" s="17"/>
      <c r="BT50" s="17"/>
    </row>
    <row r="51" spans="1:72" s="22" customFormat="1" x14ac:dyDescent="0.2">
      <c r="A51" s="17">
        <v>30111</v>
      </c>
      <c r="B51" s="18">
        <v>88809</v>
      </c>
      <c r="C51" s="19">
        <v>3</v>
      </c>
      <c r="D51" s="17" t="s">
        <v>163</v>
      </c>
      <c r="E51" s="17" t="s">
        <v>796</v>
      </c>
      <c r="F51" s="17" t="s">
        <v>909</v>
      </c>
      <c r="G51" s="17" t="s">
        <v>910</v>
      </c>
      <c r="H51" s="17" t="s">
        <v>1107</v>
      </c>
      <c r="I51" s="17"/>
      <c r="J51" s="17"/>
      <c r="K51" s="17">
        <v>-82.378477000000004</v>
      </c>
      <c r="L51" s="17">
        <v>40.769840000000002</v>
      </c>
      <c r="M51" s="17">
        <v>-82.369275999999999</v>
      </c>
      <c r="N51" s="17">
        <v>40.773991000000002</v>
      </c>
      <c r="O51" s="19">
        <v>14574639</v>
      </c>
      <c r="P51" s="17" t="s">
        <v>912</v>
      </c>
      <c r="Q51" s="20">
        <v>42732.992939814816</v>
      </c>
      <c r="R51" s="17" t="s">
        <v>912</v>
      </c>
      <c r="S51" s="20">
        <v>42732.992939814816</v>
      </c>
      <c r="T51" s="17">
        <v>1275.2238816150877</v>
      </c>
      <c r="U51" s="17" t="s">
        <v>950</v>
      </c>
      <c r="V51" s="17" t="s">
        <v>914</v>
      </c>
      <c r="W51" s="17" t="s">
        <v>915</v>
      </c>
      <c r="X51" s="17"/>
      <c r="Y51" s="17"/>
      <c r="Z51" s="17" t="s">
        <v>916</v>
      </c>
      <c r="AA51" s="17" t="s">
        <v>917</v>
      </c>
      <c r="AB51" s="17" t="s">
        <v>918</v>
      </c>
      <c r="AC51" s="17" t="s">
        <v>919</v>
      </c>
      <c r="AD51" s="17" t="s">
        <v>920</v>
      </c>
      <c r="AE51" s="17" t="s">
        <v>783</v>
      </c>
      <c r="AF51" s="17">
        <v>604324.22</v>
      </c>
      <c r="AG51" s="17" t="s">
        <v>1108</v>
      </c>
      <c r="AH51" s="17" t="s">
        <v>939</v>
      </c>
      <c r="AI51" s="17" t="s">
        <v>923</v>
      </c>
      <c r="AJ51" s="17">
        <v>0</v>
      </c>
      <c r="AK51" s="17">
        <v>0.6</v>
      </c>
      <c r="AL51" s="17" t="s">
        <v>794</v>
      </c>
      <c r="AM51" s="17" t="s">
        <v>924</v>
      </c>
      <c r="AN51" s="17" t="s">
        <v>925</v>
      </c>
      <c r="AO51" s="17" t="s">
        <v>954</v>
      </c>
      <c r="AP51" s="17" t="s">
        <v>1060</v>
      </c>
      <c r="AQ51" s="17" t="s">
        <v>696</v>
      </c>
      <c r="AR51" s="17" t="s">
        <v>773</v>
      </c>
      <c r="AS51" s="17" t="s">
        <v>795</v>
      </c>
      <c r="AT51" s="17">
        <v>855106</v>
      </c>
      <c r="AU51" s="17" t="s">
        <v>1109</v>
      </c>
      <c r="AV51" s="17" t="s">
        <v>1110</v>
      </c>
      <c r="AW51" s="17" t="s">
        <v>1111</v>
      </c>
      <c r="AX51" s="17"/>
      <c r="AY51" s="21">
        <v>42332</v>
      </c>
      <c r="AZ51" s="21">
        <v>42472</v>
      </c>
      <c r="BA51" s="21">
        <v>42601</v>
      </c>
      <c r="BB51" s="17"/>
      <c r="BC51" s="17"/>
      <c r="BD51" s="21">
        <v>42732</v>
      </c>
      <c r="BE51" s="21">
        <v>42732</v>
      </c>
      <c r="BF51" s="17" t="s">
        <v>923</v>
      </c>
      <c r="BG51" s="17" t="s">
        <v>931</v>
      </c>
      <c r="BH51" s="17" t="s">
        <v>931</v>
      </c>
      <c r="BI51" s="17" t="s">
        <v>931</v>
      </c>
      <c r="BJ51" s="17" t="s">
        <v>931</v>
      </c>
      <c r="BK51" s="17" t="s">
        <v>931</v>
      </c>
      <c r="BL51" s="17" t="s">
        <v>931</v>
      </c>
      <c r="BM51" s="17" t="s">
        <v>923</v>
      </c>
      <c r="BN51" s="17"/>
      <c r="BO51" s="17"/>
      <c r="BP51" s="17"/>
      <c r="BQ51" s="17"/>
      <c r="BR51" s="17"/>
      <c r="BS51" s="17"/>
      <c r="BT51" s="17"/>
    </row>
    <row r="52" spans="1:72" s="22" customFormat="1" x14ac:dyDescent="0.2">
      <c r="A52" s="17">
        <v>30140</v>
      </c>
      <c r="B52" s="18">
        <v>88809</v>
      </c>
      <c r="C52" s="19">
        <v>3</v>
      </c>
      <c r="D52" s="17" t="s">
        <v>163</v>
      </c>
      <c r="E52" s="17" t="s">
        <v>689</v>
      </c>
      <c r="F52" s="17" t="s">
        <v>909</v>
      </c>
      <c r="G52" s="17" t="s">
        <v>910</v>
      </c>
      <c r="H52" s="17" t="s">
        <v>1107</v>
      </c>
      <c r="I52" s="17"/>
      <c r="J52" s="17"/>
      <c r="K52" s="17">
        <v>-82.423479</v>
      </c>
      <c r="L52" s="17">
        <v>40.766494999999999</v>
      </c>
      <c r="M52" s="17">
        <v>-82.378477000000004</v>
      </c>
      <c r="N52" s="17">
        <v>40.769840000000002</v>
      </c>
      <c r="O52" s="19">
        <v>14574748</v>
      </c>
      <c r="P52" s="17" t="s">
        <v>912</v>
      </c>
      <c r="Q52" s="20">
        <v>42732.992939814816</v>
      </c>
      <c r="R52" s="17" t="s">
        <v>912</v>
      </c>
      <c r="S52" s="20">
        <v>42732.992939814816</v>
      </c>
      <c r="T52" s="17">
        <v>5089.9036079598054</v>
      </c>
      <c r="U52" s="17" t="s">
        <v>950</v>
      </c>
      <c r="V52" s="17" t="s">
        <v>914</v>
      </c>
      <c r="W52" s="17" t="s">
        <v>915</v>
      </c>
      <c r="X52" s="17"/>
      <c r="Y52" s="17"/>
      <c r="Z52" s="17" t="s">
        <v>916</v>
      </c>
      <c r="AA52" s="17" t="s">
        <v>917</v>
      </c>
      <c r="AB52" s="17" t="s">
        <v>918</v>
      </c>
      <c r="AC52" s="17" t="s">
        <v>919</v>
      </c>
      <c r="AD52" s="17" t="s">
        <v>920</v>
      </c>
      <c r="AE52" s="17" t="s">
        <v>783</v>
      </c>
      <c r="AF52" s="17">
        <v>604324.22</v>
      </c>
      <c r="AG52" s="17" t="s">
        <v>1108</v>
      </c>
      <c r="AH52" s="17" t="s">
        <v>939</v>
      </c>
      <c r="AI52" s="17" t="s">
        <v>923</v>
      </c>
      <c r="AJ52" s="17">
        <v>10.11</v>
      </c>
      <c r="AK52" s="17">
        <v>12.51</v>
      </c>
      <c r="AL52" s="17" t="s">
        <v>794</v>
      </c>
      <c r="AM52" s="17" t="s">
        <v>924</v>
      </c>
      <c r="AN52" s="17" t="s">
        <v>925</v>
      </c>
      <c r="AO52" s="17" t="s">
        <v>954</v>
      </c>
      <c r="AP52" s="17" t="s">
        <v>1060</v>
      </c>
      <c r="AQ52" s="17" t="s">
        <v>696</v>
      </c>
      <c r="AR52" s="17" t="s">
        <v>773</v>
      </c>
      <c r="AS52" s="17" t="s">
        <v>795</v>
      </c>
      <c r="AT52" s="17">
        <v>855106</v>
      </c>
      <c r="AU52" s="17" t="s">
        <v>1109</v>
      </c>
      <c r="AV52" s="17" t="s">
        <v>1110</v>
      </c>
      <c r="AW52" s="17" t="s">
        <v>1111</v>
      </c>
      <c r="AX52" s="17"/>
      <c r="AY52" s="21">
        <v>42332</v>
      </c>
      <c r="AZ52" s="21">
        <v>42472</v>
      </c>
      <c r="BA52" s="21">
        <v>42601</v>
      </c>
      <c r="BB52" s="17"/>
      <c r="BC52" s="17"/>
      <c r="BD52" s="21">
        <v>42732</v>
      </c>
      <c r="BE52" s="21">
        <v>42732</v>
      </c>
      <c r="BF52" s="17" t="s">
        <v>923</v>
      </c>
      <c r="BG52" s="17" t="s">
        <v>931</v>
      </c>
      <c r="BH52" s="17" t="s">
        <v>931</v>
      </c>
      <c r="BI52" s="17" t="s">
        <v>931</v>
      </c>
      <c r="BJ52" s="17" t="s">
        <v>931</v>
      </c>
      <c r="BK52" s="17" t="s">
        <v>931</v>
      </c>
      <c r="BL52" s="17" t="s">
        <v>931</v>
      </c>
      <c r="BM52" s="17" t="s">
        <v>931</v>
      </c>
      <c r="BN52" s="17"/>
      <c r="BO52" s="17"/>
      <c r="BP52" s="17"/>
      <c r="BQ52" s="17"/>
      <c r="BR52" s="17"/>
      <c r="BS52" s="17"/>
      <c r="BT52" s="17"/>
    </row>
    <row r="53" spans="1:72" s="22" customFormat="1" x14ac:dyDescent="0.2">
      <c r="A53" s="17">
        <v>32707</v>
      </c>
      <c r="B53" s="29">
        <v>91657</v>
      </c>
      <c r="C53" s="19">
        <v>3</v>
      </c>
      <c r="D53" s="17" t="s">
        <v>572</v>
      </c>
      <c r="E53" s="17" t="s">
        <v>778</v>
      </c>
      <c r="F53" s="17" t="s">
        <v>909</v>
      </c>
      <c r="G53" s="17" t="s">
        <v>990</v>
      </c>
      <c r="H53" s="17" t="s">
        <v>1039</v>
      </c>
      <c r="I53" s="17"/>
      <c r="J53" s="17"/>
      <c r="K53" s="17">
        <v>-82.715558000000001</v>
      </c>
      <c r="L53" s="17">
        <v>41.039667999999999</v>
      </c>
      <c r="M53" s="17">
        <v>-82.715393000000006</v>
      </c>
      <c r="N53" s="17">
        <v>41.035186000000003</v>
      </c>
      <c r="O53" s="19">
        <v>14576455</v>
      </c>
      <c r="P53" s="17" t="s">
        <v>912</v>
      </c>
      <c r="Q53" s="20">
        <v>42732.992939814816</v>
      </c>
      <c r="R53" s="17" t="s">
        <v>912</v>
      </c>
      <c r="S53" s="20">
        <v>42732.992939814816</v>
      </c>
      <c r="T53" s="17">
        <v>653.07766043059655</v>
      </c>
      <c r="U53" s="17" t="s">
        <v>1112</v>
      </c>
      <c r="V53" s="17" t="s">
        <v>914</v>
      </c>
      <c r="W53" s="17" t="s">
        <v>1003</v>
      </c>
      <c r="X53" s="17"/>
      <c r="Y53" s="17"/>
      <c r="Z53" s="17" t="s">
        <v>916</v>
      </c>
      <c r="AA53" s="17" t="s">
        <v>917</v>
      </c>
      <c r="AB53" s="17" t="s">
        <v>1113</v>
      </c>
      <c r="AC53" s="17" t="s">
        <v>1113</v>
      </c>
      <c r="AD53" s="17" t="s">
        <v>937</v>
      </c>
      <c r="AE53" s="17" t="s">
        <v>783</v>
      </c>
      <c r="AF53" s="17">
        <v>1847553.84</v>
      </c>
      <c r="AG53" s="17" t="s">
        <v>1114</v>
      </c>
      <c r="AH53" s="17" t="s">
        <v>994</v>
      </c>
      <c r="AI53" s="17" t="s">
        <v>923</v>
      </c>
      <c r="AJ53" s="17">
        <v>6.16</v>
      </c>
      <c r="AK53" s="17">
        <v>6.47</v>
      </c>
      <c r="AL53" s="17" t="s">
        <v>1115</v>
      </c>
      <c r="AM53" s="17" t="s">
        <v>1116</v>
      </c>
      <c r="AN53" s="17" t="s">
        <v>925</v>
      </c>
      <c r="AO53" s="17" t="s">
        <v>963</v>
      </c>
      <c r="AP53" s="17" t="s">
        <v>1012</v>
      </c>
      <c r="AQ53" s="17" t="s">
        <v>696</v>
      </c>
      <c r="AR53" s="17" t="s">
        <v>998</v>
      </c>
      <c r="AS53" s="17"/>
      <c r="AT53" s="17">
        <v>1376560.12</v>
      </c>
      <c r="AU53" s="17" t="s">
        <v>1117</v>
      </c>
      <c r="AV53" s="17" t="s">
        <v>1118</v>
      </c>
      <c r="AW53" s="17" t="s">
        <v>1119</v>
      </c>
      <c r="AX53" s="17"/>
      <c r="AY53" s="21">
        <v>42103</v>
      </c>
      <c r="AZ53" s="21">
        <v>42181</v>
      </c>
      <c r="BA53" s="21">
        <v>42495</v>
      </c>
      <c r="BB53" s="17"/>
      <c r="BC53" s="17"/>
      <c r="BD53" s="21">
        <v>42732</v>
      </c>
      <c r="BE53" s="21">
        <v>42732</v>
      </c>
      <c r="BF53" s="17" t="s">
        <v>931</v>
      </c>
      <c r="BG53" s="17" t="s">
        <v>931</v>
      </c>
      <c r="BH53" s="17" t="s">
        <v>931</v>
      </c>
      <c r="BI53" s="17" t="s">
        <v>931</v>
      </c>
      <c r="BJ53" s="17" t="s">
        <v>931</v>
      </c>
      <c r="BK53" s="17" t="s">
        <v>931</v>
      </c>
      <c r="BL53" s="17" t="s">
        <v>923</v>
      </c>
      <c r="BM53" s="17" t="s">
        <v>923</v>
      </c>
      <c r="BN53" s="17"/>
      <c r="BO53" s="17"/>
      <c r="BP53" s="17"/>
      <c r="BQ53" s="17"/>
      <c r="BR53" s="17"/>
      <c r="BS53" s="17"/>
      <c r="BT53" s="17"/>
    </row>
    <row r="54" spans="1:72" s="22" customFormat="1" x14ac:dyDescent="0.2">
      <c r="A54" s="17">
        <v>34352</v>
      </c>
      <c r="B54" s="30">
        <v>92647</v>
      </c>
      <c r="C54" s="19">
        <v>3</v>
      </c>
      <c r="D54" s="17" t="s">
        <v>515</v>
      </c>
      <c r="E54" s="17" t="s">
        <v>779</v>
      </c>
      <c r="F54" s="17" t="s">
        <v>909</v>
      </c>
      <c r="G54" s="17" t="s">
        <v>910</v>
      </c>
      <c r="H54" s="17" t="s">
        <v>1120</v>
      </c>
      <c r="I54" s="17"/>
      <c r="J54" s="17"/>
      <c r="K54" s="17">
        <v>-82.727851000000001</v>
      </c>
      <c r="L54" s="17">
        <v>41.405968000000001</v>
      </c>
      <c r="M54" s="17">
        <v>-82.724598</v>
      </c>
      <c r="N54" s="17">
        <v>41.412709</v>
      </c>
      <c r="O54" s="19">
        <v>14577471</v>
      </c>
      <c r="P54" s="17" t="s">
        <v>912</v>
      </c>
      <c r="Q54" s="20">
        <v>42732.992939814816</v>
      </c>
      <c r="R54" s="17" t="s">
        <v>912</v>
      </c>
      <c r="S54" s="20">
        <v>42732.992939814816</v>
      </c>
      <c r="T54" s="17">
        <v>1074.8156424175506</v>
      </c>
      <c r="U54" s="17" t="s">
        <v>913</v>
      </c>
      <c r="V54" s="17" t="s">
        <v>914</v>
      </c>
      <c r="W54" s="17" t="s">
        <v>936</v>
      </c>
      <c r="X54" s="17"/>
      <c r="Y54" s="17"/>
      <c r="Z54" s="17" t="s">
        <v>916</v>
      </c>
      <c r="AA54" s="17"/>
      <c r="AB54" s="17" t="s">
        <v>918</v>
      </c>
      <c r="AC54" s="17" t="s">
        <v>919</v>
      </c>
      <c r="AD54" s="17" t="s">
        <v>978</v>
      </c>
      <c r="AE54" s="17" t="s">
        <v>783</v>
      </c>
      <c r="AF54" s="17">
        <v>1427412.3</v>
      </c>
      <c r="AG54" s="17" t="s">
        <v>1121</v>
      </c>
      <c r="AH54" s="17" t="s">
        <v>1122</v>
      </c>
      <c r="AI54" s="17" t="s">
        <v>923</v>
      </c>
      <c r="AJ54" s="17">
        <v>8.6</v>
      </c>
      <c r="AK54" s="17">
        <v>9.1</v>
      </c>
      <c r="AL54" s="17" t="s">
        <v>780</v>
      </c>
      <c r="AM54" s="17" t="s">
        <v>996</v>
      </c>
      <c r="AN54" s="17" t="s">
        <v>925</v>
      </c>
      <c r="AO54" s="17" t="s">
        <v>926</v>
      </c>
      <c r="AP54" s="17" t="s">
        <v>1123</v>
      </c>
      <c r="AQ54" s="17" t="s">
        <v>781</v>
      </c>
      <c r="AR54" s="17" t="s">
        <v>773</v>
      </c>
      <c r="AS54" s="17"/>
      <c r="AT54" s="17">
        <v>1648000</v>
      </c>
      <c r="AU54" s="17" t="s">
        <v>1124</v>
      </c>
      <c r="AV54" s="17" t="s">
        <v>1125</v>
      </c>
      <c r="AW54" s="17" t="s">
        <v>1126</v>
      </c>
      <c r="AX54" s="17"/>
      <c r="AY54" s="21">
        <v>42460</v>
      </c>
      <c r="AZ54" s="21">
        <v>42480</v>
      </c>
      <c r="BA54" s="21">
        <v>42712</v>
      </c>
      <c r="BB54" s="17"/>
      <c r="BC54" s="17"/>
      <c r="BD54" s="21">
        <v>42732</v>
      </c>
      <c r="BE54" s="21">
        <v>42732</v>
      </c>
      <c r="BF54" s="17" t="s">
        <v>931</v>
      </c>
      <c r="BG54" s="17" t="s">
        <v>931</v>
      </c>
      <c r="BH54" s="17" t="s">
        <v>931</v>
      </c>
      <c r="BI54" s="17" t="s">
        <v>931</v>
      </c>
      <c r="BJ54" s="17" t="s">
        <v>931</v>
      </c>
      <c r="BK54" s="17" t="s">
        <v>923</v>
      </c>
      <c r="BL54" s="17" t="s">
        <v>931</v>
      </c>
      <c r="BM54" s="17" t="s">
        <v>923</v>
      </c>
      <c r="BN54" s="17"/>
      <c r="BO54" s="17"/>
      <c r="BP54" s="17"/>
      <c r="BQ54" s="17"/>
      <c r="BR54" s="17"/>
      <c r="BS54" s="17"/>
      <c r="BT54" s="17"/>
    </row>
    <row r="55" spans="1:72" s="22" customFormat="1" x14ac:dyDescent="0.2">
      <c r="A55" s="17">
        <v>34559</v>
      </c>
      <c r="B55" s="30">
        <v>92836</v>
      </c>
      <c r="C55" s="19">
        <v>3</v>
      </c>
      <c r="D55" s="17" t="s">
        <v>1</v>
      </c>
      <c r="E55" s="17" t="s">
        <v>742</v>
      </c>
      <c r="F55" s="17" t="s">
        <v>909</v>
      </c>
      <c r="G55" s="17" t="s">
        <v>910</v>
      </c>
      <c r="H55" s="17" t="s">
        <v>1127</v>
      </c>
      <c r="I55" s="17"/>
      <c r="J55" s="17"/>
      <c r="K55" s="17">
        <v>-81.898050999999995</v>
      </c>
      <c r="L55" s="17">
        <v>41.312503</v>
      </c>
      <c r="M55" s="17">
        <v>-81.895380000000003</v>
      </c>
      <c r="N55" s="17">
        <v>41.312514</v>
      </c>
      <c r="O55" s="19">
        <v>14577622</v>
      </c>
      <c r="P55" s="17" t="s">
        <v>912</v>
      </c>
      <c r="Q55" s="20">
        <v>42732.992939814816</v>
      </c>
      <c r="R55" s="17" t="s">
        <v>912</v>
      </c>
      <c r="S55" s="20">
        <v>42732.992939814816</v>
      </c>
      <c r="T55" s="17">
        <v>290.61653456773581</v>
      </c>
      <c r="U55" s="17" t="s">
        <v>975</v>
      </c>
      <c r="V55" s="17" t="s">
        <v>914</v>
      </c>
      <c r="W55" s="17" t="s">
        <v>936</v>
      </c>
      <c r="X55" s="17"/>
      <c r="Y55" s="17"/>
      <c r="Z55" s="17" t="s">
        <v>916</v>
      </c>
      <c r="AA55" s="17" t="s">
        <v>917</v>
      </c>
      <c r="AB55" s="17" t="s">
        <v>918</v>
      </c>
      <c r="AC55" s="17" t="s">
        <v>919</v>
      </c>
      <c r="AD55" s="17" t="s">
        <v>978</v>
      </c>
      <c r="AE55" s="17" t="s">
        <v>783</v>
      </c>
      <c r="AF55" s="17">
        <v>1676010</v>
      </c>
      <c r="AG55" s="17" t="s">
        <v>1128</v>
      </c>
      <c r="AH55" s="17" t="s">
        <v>1129</v>
      </c>
      <c r="AI55" s="17" t="s">
        <v>923</v>
      </c>
      <c r="AJ55" s="17">
        <v>8.99</v>
      </c>
      <c r="AK55" s="17">
        <v>9.1300000000000008</v>
      </c>
      <c r="AL55" s="17" t="s">
        <v>782</v>
      </c>
      <c r="AM55" s="17" t="s">
        <v>996</v>
      </c>
      <c r="AN55" s="17" t="s">
        <v>925</v>
      </c>
      <c r="AO55" s="17" t="s">
        <v>926</v>
      </c>
      <c r="AP55" s="17" t="s">
        <v>1130</v>
      </c>
      <c r="AQ55" s="17" t="s">
        <v>781</v>
      </c>
      <c r="AR55" s="17" t="s">
        <v>773</v>
      </c>
      <c r="AS55" s="17"/>
      <c r="AT55" s="17">
        <v>1600001</v>
      </c>
      <c r="AU55" s="17" t="s">
        <v>1131</v>
      </c>
      <c r="AV55" s="17" t="s">
        <v>1132</v>
      </c>
      <c r="AW55" s="17" t="s">
        <v>1133</v>
      </c>
      <c r="AX55" s="17"/>
      <c r="AY55" s="21">
        <v>42292</v>
      </c>
      <c r="AZ55" s="21">
        <v>42396</v>
      </c>
      <c r="BA55" s="21">
        <v>42615</v>
      </c>
      <c r="BB55" s="17"/>
      <c r="BC55" s="17"/>
      <c r="BD55" s="21">
        <v>42732</v>
      </c>
      <c r="BE55" s="21">
        <v>42732</v>
      </c>
      <c r="BF55" s="17" t="s">
        <v>923</v>
      </c>
      <c r="BG55" s="17" t="s">
        <v>931</v>
      </c>
      <c r="BH55" s="17" t="s">
        <v>931</v>
      </c>
      <c r="BI55" s="17" t="s">
        <v>931</v>
      </c>
      <c r="BJ55" s="17" t="s">
        <v>923</v>
      </c>
      <c r="BK55" s="17" t="s">
        <v>923</v>
      </c>
      <c r="BL55" s="17" t="s">
        <v>931</v>
      </c>
      <c r="BM55" s="17" t="s">
        <v>923</v>
      </c>
      <c r="BN55" s="17"/>
      <c r="BO55" s="17"/>
      <c r="BP55" s="17"/>
      <c r="BQ55" s="17"/>
      <c r="BR55" s="17"/>
      <c r="BS55" s="17"/>
      <c r="BT55" s="17"/>
    </row>
    <row r="56" spans="1:72" s="22" customFormat="1" x14ac:dyDescent="0.2">
      <c r="A56" s="17">
        <v>34629</v>
      </c>
      <c r="B56" s="29">
        <v>92883</v>
      </c>
      <c r="C56" s="19">
        <v>3</v>
      </c>
      <c r="D56" s="17" t="s">
        <v>75</v>
      </c>
      <c r="E56" s="17" t="s">
        <v>722</v>
      </c>
      <c r="F56" s="17" t="s">
        <v>909</v>
      </c>
      <c r="G56" s="17" t="s">
        <v>910</v>
      </c>
      <c r="H56" s="17" t="s">
        <v>1052</v>
      </c>
      <c r="I56" s="17"/>
      <c r="J56" s="17"/>
      <c r="K56" s="17">
        <v>-81.8583</v>
      </c>
      <c r="L56" s="17">
        <v>41.238095999999999</v>
      </c>
      <c r="M56" s="17">
        <v>-81.784942000000001</v>
      </c>
      <c r="N56" s="17">
        <v>41.238382000000001</v>
      </c>
      <c r="O56" s="19">
        <v>14577647</v>
      </c>
      <c r="P56" s="17" t="s">
        <v>912</v>
      </c>
      <c r="Q56" s="20">
        <v>42732.992939814816</v>
      </c>
      <c r="R56" s="17" t="s">
        <v>912</v>
      </c>
      <c r="S56" s="20">
        <v>42732.992939814816</v>
      </c>
      <c r="T56" s="17">
        <v>8167.3179007182225</v>
      </c>
      <c r="U56" s="17" t="s">
        <v>935</v>
      </c>
      <c r="V56" s="17" t="s">
        <v>914</v>
      </c>
      <c r="W56" s="17" t="s">
        <v>1003</v>
      </c>
      <c r="X56" s="17"/>
      <c r="Y56" s="17"/>
      <c r="Z56" s="17" t="s">
        <v>916</v>
      </c>
      <c r="AA56" s="17" t="s">
        <v>917</v>
      </c>
      <c r="AB56" s="17" t="s">
        <v>918</v>
      </c>
      <c r="AC56" s="17" t="s">
        <v>919</v>
      </c>
      <c r="AD56" s="17" t="s">
        <v>1134</v>
      </c>
      <c r="AE56" s="17" t="s">
        <v>783</v>
      </c>
      <c r="AF56" s="17">
        <v>1807545.43</v>
      </c>
      <c r="AG56" s="17" t="s">
        <v>1135</v>
      </c>
      <c r="AH56" s="17" t="s">
        <v>1136</v>
      </c>
      <c r="AI56" s="17" t="s">
        <v>923</v>
      </c>
      <c r="AJ56" s="17">
        <v>6</v>
      </c>
      <c r="AK56" s="17">
        <v>9.82</v>
      </c>
      <c r="AL56" s="17" t="s">
        <v>741</v>
      </c>
      <c r="AM56" s="17" t="s">
        <v>924</v>
      </c>
      <c r="AN56" s="17" t="s">
        <v>925</v>
      </c>
      <c r="AO56" s="17" t="s">
        <v>963</v>
      </c>
      <c r="AP56" s="17" t="s">
        <v>964</v>
      </c>
      <c r="AQ56" s="17" t="s">
        <v>716</v>
      </c>
      <c r="AR56" s="17" t="s">
        <v>998</v>
      </c>
      <c r="AS56" s="17" t="s">
        <v>808</v>
      </c>
      <c r="AT56" s="17">
        <v>2089966</v>
      </c>
      <c r="AU56" s="17" t="s">
        <v>1137</v>
      </c>
      <c r="AV56" s="17" t="s">
        <v>1138</v>
      </c>
      <c r="AW56" s="17" t="s">
        <v>1139</v>
      </c>
      <c r="AX56" s="17"/>
      <c r="AY56" s="21">
        <v>42124</v>
      </c>
      <c r="AZ56" s="21">
        <v>42186</v>
      </c>
      <c r="BA56" s="21">
        <v>42583</v>
      </c>
      <c r="BB56" s="17"/>
      <c r="BC56" s="17"/>
      <c r="BD56" s="21">
        <v>42732</v>
      </c>
      <c r="BE56" s="21">
        <v>42732</v>
      </c>
      <c r="BF56" s="17" t="s">
        <v>923</v>
      </c>
      <c r="BG56" s="17" t="s">
        <v>931</v>
      </c>
      <c r="BH56" s="17" t="s">
        <v>931</v>
      </c>
      <c r="BI56" s="17" t="s">
        <v>931</v>
      </c>
      <c r="BJ56" s="17" t="s">
        <v>923</v>
      </c>
      <c r="BK56" s="17" t="s">
        <v>923</v>
      </c>
      <c r="BL56" s="17" t="s">
        <v>931</v>
      </c>
      <c r="BM56" s="17" t="s">
        <v>923</v>
      </c>
      <c r="BN56" s="17"/>
      <c r="BO56" s="17"/>
      <c r="BP56" s="17"/>
      <c r="BQ56" s="17"/>
      <c r="BR56" s="17"/>
      <c r="BS56" s="17"/>
      <c r="BT56" s="17"/>
    </row>
    <row r="57" spans="1:72" s="22" customFormat="1" x14ac:dyDescent="0.2">
      <c r="A57" s="17">
        <v>34626</v>
      </c>
      <c r="B57" s="29">
        <v>92885</v>
      </c>
      <c r="C57" s="19">
        <v>3</v>
      </c>
      <c r="D57" s="17" t="s">
        <v>1</v>
      </c>
      <c r="E57" s="17" t="s">
        <v>777</v>
      </c>
      <c r="F57" s="17" t="s">
        <v>909</v>
      </c>
      <c r="G57" s="17" t="s">
        <v>910</v>
      </c>
      <c r="H57" s="17" t="s">
        <v>974</v>
      </c>
      <c r="I57" s="17"/>
      <c r="J57" s="17"/>
      <c r="K57" s="17">
        <v>-82.119755999999995</v>
      </c>
      <c r="L57" s="17">
        <v>41.437994000000003</v>
      </c>
      <c r="M57" s="17">
        <v>-82.172444999999996</v>
      </c>
      <c r="N57" s="17">
        <v>41.462682999999998</v>
      </c>
      <c r="O57" s="19">
        <v>14577657</v>
      </c>
      <c r="P57" s="17" t="s">
        <v>912</v>
      </c>
      <c r="Q57" s="20">
        <v>42732.992939814816</v>
      </c>
      <c r="R57" s="17" t="s">
        <v>912</v>
      </c>
      <c r="S57" s="20">
        <v>42732.992939814816</v>
      </c>
      <c r="T57" s="17">
        <v>8984.2016008633036</v>
      </c>
      <c r="U57" s="17" t="s">
        <v>975</v>
      </c>
      <c r="V57" s="17" t="s">
        <v>914</v>
      </c>
      <c r="W57" s="17" t="s">
        <v>1003</v>
      </c>
      <c r="X57" s="17"/>
      <c r="Y57" s="17"/>
      <c r="Z57" s="17" t="s">
        <v>916</v>
      </c>
      <c r="AA57" s="17" t="s">
        <v>951</v>
      </c>
      <c r="AB57" s="17" t="s">
        <v>918</v>
      </c>
      <c r="AC57" s="17" t="s">
        <v>919</v>
      </c>
      <c r="AD57" s="17" t="s">
        <v>920</v>
      </c>
      <c r="AE57" s="17" t="s">
        <v>783</v>
      </c>
      <c r="AF57" s="17">
        <v>2093194.4</v>
      </c>
      <c r="AG57" s="17" t="s">
        <v>1140</v>
      </c>
      <c r="AH57" s="17" t="s">
        <v>1141</v>
      </c>
      <c r="AI57" s="17" t="s">
        <v>923</v>
      </c>
      <c r="AJ57" s="17">
        <v>22.65</v>
      </c>
      <c r="AK57" s="17">
        <v>26.82</v>
      </c>
      <c r="AL57" s="17" t="s">
        <v>842</v>
      </c>
      <c r="AM57" s="17" t="s">
        <v>924</v>
      </c>
      <c r="AN57" s="17" t="s">
        <v>925</v>
      </c>
      <c r="AO57" s="17" t="s">
        <v>926</v>
      </c>
      <c r="AP57" s="17" t="s">
        <v>926</v>
      </c>
      <c r="AQ57" s="17" t="s">
        <v>716</v>
      </c>
      <c r="AR57" s="17" t="s">
        <v>773</v>
      </c>
      <c r="AS57" s="17" t="s">
        <v>808</v>
      </c>
      <c r="AT57" s="17">
        <v>2854813</v>
      </c>
      <c r="AU57" s="17" t="s">
        <v>1142</v>
      </c>
      <c r="AV57" s="17" t="s">
        <v>1143</v>
      </c>
      <c r="AW57" s="17" t="s">
        <v>1144</v>
      </c>
      <c r="AX57" s="17"/>
      <c r="AY57" s="21">
        <v>42502</v>
      </c>
      <c r="AZ57" s="21">
        <v>42611</v>
      </c>
      <c r="BA57" s="21">
        <v>42674</v>
      </c>
      <c r="BB57" s="17"/>
      <c r="BC57" s="17"/>
      <c r="BD57" s="21">
        <v>42732</v>
      </c>
      <c r="BE57" s="21">
        <v>42732</v>
      </c>
      <c r="BF57" s="17" t="s">
        <v>923</v>
      </c>
      <c r="BG57" s="17" t="s">
        <v>931</v>
      </c>
      <c r="BH57" s="17" t="s">
        <v>931</v>
      </c>
      <c r="BI57" s="17" t="s">
        <v>931</v>
      </c>
      <c r="BJ57" s="17" t="s">
        <v>931</v>
      </c>
      <c r="BK57" s="17" t="s">
        <v>931</v>
      </c>
      <c r="BL57" s="17" t="s">
        <v>931</v>
      </c>
      <c r="BM57" s="17" t="s">
        <v>923</v>
      </c>
      <c r="BN57" s="17"/>
      <c r="BO57" s="17"/>
      <c r="BP57" s="17"/>
      <c r="BQ57" s="17"/>
      <c r="BR57" s="17"/>
      <c r="BS57" s="17"/>
      <c r="BT57" s="17"/>
    </row>
    <row r="58" spans="1:72" s="22" customFormat="1" x14ac:dyDescent="0.2">
      <c r="A58" s="17">
        <v>34608</v>
      </c>
      <c r="B58" s="29">
        <v>92891</v>
      </c>
      <c r="C58" s="19">
        <v>3</v>
      </c>
      <c r="D58" s="17" t="s">
        <v>572</v>
      </c>
      <c r="E58" s="17" t="s">
        <v>778</v>
      </c>
      <c r="F58" s="17" t="s">
        <v>909</v>
      </c>
      <c r="G58" s="17" t="s">
        <v>990</v>
      </c>
      <c r="H58" s="17" t="s">
        <v>1039</v>
      </c>
      <c r="I58" s="17"/>
      <c r="J58" s="17"/>
      <c r="K58" s="17">
        <v>-82.743312000000003</v>
      </c>
      <c r="L58" s="17">
        <v>41.043391</v>
      </c>
      <c r="M58" s="17">
        <v>-82.721298000000004</v>
      </c>
      <c r="N58" s="17">
        <v>41.042634999999997</v>
      </c>
      <c r="O58" s="19">
        <v>14577646</v>
      </c>
      <c r="P58" s="17" t="s">
        <v>912</v>
      </c>
      <c r="Q58" s="20">
        <v>42732.992939814816</v>
      </c>
      <c r="R58" s="17" t="s">
        <v>912</v>
      </c>
      <c r="S58" s="20">
        <v>42732.992939814816</v>
      </c>
      <c r="T58" s="17">
        <v>2498.7252829704917</v>
      </c>
      <c r="U58" s="17" t="s">
        <v>1112</v>
      </c>
      <c r="V58" s="17" t="s">
        <v>914</v>
      </c>
      <c r="W58" s="17" t="s">
        <v>1003</v>
      </c>
      <c r="X58" s="17"/>
      <c r="Y58" s="17"/>
      <c r="Z58" s="17" t="s">
        <v>916</v>
      </c>
      <c r="AA58" s="17" t="s">
        <v>951</v>
      </c>
      <c r="AB58" s="17" t="s">
        <v>918</v>
      </c>
      <c r="AC58" s="17" t="s">
        <v>919</v>
      </c>
      <c r="AD58" s="17" t="s">
        <v>920</v>
      </c>
      <c r="AE58" s="17" t="s">
        <v>783</v>
      </c>
      <c r="AF58" s="17">
        <v>516241.8</v>
      </c>
      <c r="AG58" s="17" t="s">
        <v>1145</v>
      </c>
      <c r="AH58" s="17" t="s">
        <v>1146</v>
      </c>
      <c r="AI58" s="17" t="s">
        <v>923</v>
      </c>
      <c r="AJ58" s="17">
        <v>4.5999999999999996</v>
      </c>
      <c r="AK58" s="17">
        <v>5.75</v>
      </c>
      <c r="AL58" s="17" t="s">
        <v>841</v>
      </c>
      <c r="AM58" s="17" t="s">
        <v>924</v>
      </c>
      <c r="AN58" s="17" t="s">
        <v>925</v>
      </c>
      <c r="AO58" s="17" t="s">
        <v>954</v>
      </c>
      <c r="AP58" s="17" t="s">
        <v>1147</v>
      </c>
      <c r="AQ58" s="17" t="s">
        <v>716</v>
      </c>
      <c r="AR58" s="17" t="s">
        <v>773</v>
      </c>
      <c r="AS58" s="17" t="s">
        <v>808</v>
      </c>
      <c r="AT58" s="17">
        <v>341582</v>
      </c>
      <c r="AU58" s="17" t="s">
        <v>1148</v>
      </c>
      <c r="AV58" s="17" t="s">
        <v>1149</v>
      </c>
      <c r="AW58" s="17" t="s">
        <v>1150</v>
      </c>
      <c r="AX58" s="17"/>
      <c r="AY58" s="21">
        <v>42502</v>
      </c>
      <c r="AZ58" s="21">
        <v>42552</v>
      </c>
      <c r="BA58" s="21">
        <v>42591</v>
      </c>
      <c r="BB58" s="17"/>
      <c r="BC58" s="17"/>
      <c r="BD58" s="21">
        <v>42732</v>
      </c>
      <c r="BE58" s="21">
        <v>42732</v>
      </c>
      <c r="BF58" s="17" t="s">
        <v>923</v>
      </c>
      <c r="BG58" s="17" t="s">
        <v>931</v>
      </c>
      <c r="BH58" s="17" t="s">
        <v>931</v>
      </c>
      <c r="BI58" s="17" t="s">
        <v>931</v>
      </c>
      <c r="BJ58" s="17" t="s">
        <v>931</v>
      </c>
      <c r="BK58" s="17" t="s">
        <v>931</v>
      </c>
      <c r="BL58" s="17" t="s">
        <v>931</v>
      </c>
      <c r="BM58" s="17" t="s">
        <v>923</v>
      </c>
      <c r="BN58" s="17"/>
      <c r="BO58" s="17"/>
      <c r="BP58" s="17"/>
      <c r="BQ58" s="17"/>
      <c r="BR58" s="17"/>
      <c r="BS58" s="17"/>
      <c r="BT58" s="17"/>
    </row>
    <row r="59" spans="1:72" s="22" customFormat="1" x14ac:dyDescent="0.2">
      <c r="A59" s="17">
        <v>34614</v>
      </c>
      <c r="B59" s="18">
        <v>92895</v>
      </c>
      <c r="C59" s="19">
        <v>3</v>
      </c>
      <c r="D59" s="17" t="s">
        <v>163</v>
      </c>
      <c r="E59" s="17" t="s">
        <v>843</v>
      </c>
      <c r="F59" s="17" t="s">
        <v>909</v>
      </c>
      <c r="G59" s="17" t="s">
        <v>910</v>
      </c>
      <c r="H59" s="17" t="s">
        <v>1151</v>
      </c>
      <c r="I59" s="17"/>
      <c r="J59" s="17"/>
      <c r="K59" s="17">
        <v>-82.547156000000001</v>
      </c>
      <c r="L59" s="17">
        <v>40.653219999999997</v>
      </c>
      <c r="M59" s="17">
        <v>-82.542576999999994</v>
      </c>
      <c r="N59" s="17">
        <v>40.642829999999996</v>
      </c>
      <c r="O59" s="19">
        <v>14577632</v>
      </c>
      <c r="P59" s="17" t="s">
        <v>912</v>
      </c>
      <c r="Q59" s="20">
        <v>42732.992939814816</v>
      </c>
      <c r="R59" s="17" t="s">
        <v>912</v>
      </c>
      <c r="S59" s="20">
        <v>42732.992939814816</v>
      </c>
      <c r="T59" s="17">
        <v>1613.778822717404</v>
      </c>
      <c r="U59" s="17" t="s">
        <v>950</v>
      </c>
      <c r="V59" s="17" t="s">
        <v>914</v>
      </c>
      <c r="W59" s="17" t="s">
        <v>936</v>
      </c>
      <c r="X59" s="17"/>
      <c r="Y59" s="17"/>
      <c r="Z59" s="17" t="s">
        <v>916</v>
      </c>
      <c r="AA59" s="17" t="s">
        <v>917</v>
      </c>
      <c r="AB59" s="17" t="s">
        <v>918</v>
      </c>
      <c r="AC59" s="17" t="s">
        <v>919</v>
      </c>
      <c r="AD59" s="17" t="s">
        <v>978</v>
      </c>
      <c r="AE59" s="17" t="s">
        <v>783</v>
      </c>
      <c r="AF59" s="17">
        <v>2774383.83</v>
      </c>
      <c r="AG59" s="17" t="s">
        <v>1152</v>
      </c>
      <c r="AH59" s="17" t="s">
        <v>1153</v>
      </c>
      <c r="AI59" s="17" t="s">
        <v>923</v>
      </c>
      <c r="AJ59" s="17">
        <v>5.99</v>
      </c>
      <c r="AK59" s="17">
        <v>6.75</v>
      </c>
      <c r="AL59" s="17" t="s">
        <v>844</v>
      </c>
      <c r="AM59" s="17" t="s">
        <v>1154</v>
      </c>
      <c r="AN59" s="17" t="s">
        <v>925</v>
      </c>
      <c r="AO59" s="17" t="s">
        <v>954</v>
      </c>
      <c r="AP59" s="17" t="s">
        <v>1032</v>
      </c>
      <c r="AQ59" s="17" t="s">
        <v>845</v>
      </c>
      <c r="AR59" s="17" t="s">
        <v>773</v>
      </c>
      <c r="AS59" s="17"/>
      <c r="AT59" s="17">
        <v>2121000</v>
      </c>
      <c r="AU59" s="17" t="s">
        <v>1155</v>
      </c>
      <c r="AV59" s="17" t="s">
        <v>1156</v>
      </c>
      <c r="AW59" s="17" t="s">
        <v>1157</v>
      </c>
      <c r="AX59" s="17"/>
      <c r="AY59" s="21">
        <v>42390</v>
      </c>
      <c r="AZ59" s="21">
        <v>42452</v>
      </c>
      <c r="BA59" s="21">
        <v>42643</v>
      </c>
      <c r="BB59" s="17"/>
      <c r="BC59" s="17"/>
      <c r="BD59" s="21">
        <v>42732</v>
      </c>
      <c r="BE59" s="21">
        <v>42732</v>
      </c>
      <c r="BF59" s="17" t="s">
        <v>923</v>
      </c>
      <c r="BG59" s="17" t="s">
        <v>931</v>
      </c>
      <c r="BH59" s="17" t="s">
        <v>931</v>
      </c>
      <c r="BI59" s="17" t="s">
        <v>931</v>
      </c>
      <c r="BJ59" s="17" t="s">
        <v>931</v>
      </c>
      <c r="BK59" s="17" t="s">
        <v>931</v>
      </c>
      <c r="BL59" s="17" t="s">
        <v>931</v>
      </c>
      <c r="BM59" s="17" t="s">
        <v>923</v>
      </c>
      <c r="BN59" s="17"/>
      <c r="BO59" s="17"/>
      <c r="BP59" s="17"/>
      <c r="BQ59" s="17"/>
      <c r="BR59" s="17"/>
      <c r="BS59" s="17"/>
      <c r="BT59" s="17"/>
    </row>
    <row r="60" spans="1:72" s="22" customFormat="1" x14ac:dyDescent="0.2">
      <c r="A60" s="17">
        <v>35253</v>
      </c>
      <c r="B60" s="18">
        <v>93112</v>
      </c>
      <c r="C60" s="19">
        <v>3</v>
      </c>
      <c r="D60" s="17" t="s">
        <v>1</v>
      </c>
      <c r="E60" s="17" t="s">
        <v>690</v>
      </c>
      <c r="F60" s="17" t="s">
        <v>909</v>
      </c>
      <c r="G60" s="17" t="s">
        <v>910</v>
      </c>
      <c r="H60" s="17" t="s">
        <v>1002</v>
      </c>
      <c r="I60" s="17"/>
      <c r="J60" s="17"/>
      <c r="K60" s="17">
        <v>-82.210358999999997</v>
      </c>
      <c r="L60" s="17">
        <v>41.365107000000002</v>
      </c>
      <c r="M60" s="17">
        <v>-82.209311</v>
      </c>
      <c r="N60" s="17">
        <v>41.405991</v>
      </c>
      <c r="O60" s="19">
        <v>14577996</v>
      </c>
      <c r="P60" s="17" t="s">
        <v>912</v>
      </c>
      <c r="Q60" s="20">
        <v>42732.992939814816</v>
      </c>
      <c r="R60" s="17" t="s">
        <v>912</v>
      </c>
      <c r="S60" s="20">
        <v>42732.992939814816</v>
      </c>
      <c r="T60" s="17">
        <v>6081.1802405620929</v>
      </c>
      <c r="U60" s="17" t="s">
        <v>975</v>
      </c>
      <c r="V60" s="17" t="s">
        <v>914</v>
      </c>
      <c r="W60" s="17" t="s">
        <v>960</v>
      </c>
      <c r="X60" s="17"/>
      <c r="Y60" s="17"/>
      <c r="Z60" s="17" t="s">
        <v>916</v>
      </c>
      <c r="AA60" s="17" t="s">
        <v>917</v>
      </c>
      <c r="AB60" s="17" t="s">
        <v>918</v>
      </c>
      <c r="AC60" s="17" t="s">
        <v>919</v>
      </c>
      <c r="AD60" s="17" t="s">
        <v>920</v>
      </c>
      <c r="AE60" s="17" t="s">
        <v>783</v>
      </c>
      <c r="AF60" s="17">
        <v>1047288.67</v>
      </c>
      <c r="AG60" s="17" t="s">
        <v>1158</v>
      </c>
      <c r="AH60" s="17" t="s">
        <v>1159</v>
      </c>
      <c r="AI60" s="17" t="s">
        <v>923</v>
      </c>
      <c r="AJ60" s="17">
        <v>20.99</v>
      </c>
      <c r="AK60" s="17">
        <v>23.81</v>
      </c>
      <c r="AL60" s="17" t="s">
        <v>821</v>
      </c>
      <c r="AM60" s="17" t="s">
        <v>924</v>
      </c>
      <c r="AN60" s="17" t="s">
        <v>925</v>
      </c>
      <c r="AO60" s="17" t="s">
        <v>926</v>
      </c>
      <c r="AP60" s="17" t="s">
        <v>927</v>
      </c>
      <c r="AQ60" s="17" t="s">
        <v>695</v>
      </c>
      <c r="AR60" s="17" t="s">
        <v>773</v>
      </c>
      <c r="AS60" s="17" t="s">
        <v>822</v>
      </c>
      <c r="AT60" s="17">
        <v>1618328</v>
      </c>
      <c r="AU60" s="17" t="s">
        <v>1160</v>
      </c>
      <c r="AV60" s="17" t="s">
        <v>1161</v>
      </c>
      <c r="AW60" s="17" t="s">
        <v>1162</v>
      </c>
      <c r="AX60" s="17"/>
      <c r="AY60" s="21">
        <v>42348</v>
      </c>
      <c r="AZ60" s="21">
        <v>42579</v>
      </c>
      <c r="BA60" s="21">
        <v>42686</v>
      </c>
      <c r="BB60" s="17"/>
      <c r="BC60" s="17"/>
      <c r="BD60" s="21">
        <v>42732</v>
      </c>
      <c r="BE60" s="21">
        <v>42732</v>
      </c>
      <c r="BF60" s="17" t="s">
        <v>923</v>
      </c>
      <c r="BG60" s="17" t="s">
        <v>931</v>
      </c>
      <c r="BH60" s="17" t="s">
        <v>931</v>
      </c>
      <c r="BI60" s="17" t="s">
        <v>931</v>
      </c>
      <c r="BJ60" s="17" t="s">
        <v>931</v>
      </c>
      <c r="BK60" s="17" t="s">
        <v>931</v>
      </c>
      <c r="BL60" s="17" t="s">
        <v>931</v>
      </c>
      <c r="BM60" s="17" t="s">
        <v>931</v>
      </c>
      <c r="BN60" s="17"/>
      <c r="BO60" s="17"/>
      <c r="BP60" s="17"/>
      <c r="BQ60" s="17"/>
      <c r="BR60" s="17"/>
      <c r="BS60" s="17"/>
      <c r="BT60" s="17"/>
    </row>
    <row r="61" spans="1:72" s="22" customFormat="1" x14ac:dyDescent="0.2">
      <c r="A61" s="17">
        <v>35244</v>
      </c>
      <c r="B61" s="30">
        <v>93113</v>
      </c>
      <c r="C61" s="19">
        <v>3</v>
      </c>
      <c r="D61" s="17" t="s">
        <v>75</v>
      </c>
      <c r="E61" s="17" t="s">
        <v>721</v>
      </c>
      <c r="F61" s="17" t="s">
        <v>909</v>
      </c>
      <c r="G61" s="17" t="s">
        <v>910</v>
      </c>
      <c r="H61" s="17" t="s">
        <v>1016</v>
      </c>
      <c r="I61" s="17"/>
      <c r="J61" s="17"/>
      <c r="K61" s="17">
        <v>-81.736005000000006</v>
      </c>
      <c r="L61" s="17">
        <v>41.157746000000003</v>
      </c>
      <c r="M61" s="17">
        <v>-81.744958999999994</v>
      </c>
      <c r="N61" s="17">
        <v>41.201909999999998</v>
      </c>
      <c r="O61" s="19">
        <v>14577965</v>
      </c>
      <c r="P61" s="17" t="s">
        <v>912</v>
      </c>
      <c r="Q61" s="20">
        <v>42732.992939814816</v>
      </c>
      <c r="R61" s="17" t="s">
        <v>912</v>
      </c>
      <c r="S61" s="20">
        <v>42732.992939814816</v>
      </c>
      <c r="T61" s="17">
        <v>6738.2468508242373</v>
      </c>
      <c r="U61" s="17" t="s">
        <v>935</v>
      </c>
      <c r="V61" s="17" t="s">
        <v>914</v>
      </c>
      <c r="W61" s="17" t="s">
        <v>960</v>
      </c>
      <c r="X61" s="17"/>
      <c r="Y61" s="17"/>
      <c r="Z61" s="17" t="s">
        <v>916</v>
      </c>
      <c r="AA61" s="17" t="s">
        <v>951</v>
      </c>
      <c r="AB61" s="17" t="s">
        <v>918</v>
      </c>
      <c r="AC61" s="17" t="s">
        <v>919</v>
      </c>
      <c r="AD61" s="17" t="s">
        <v>920</v>
      </c>
      <c r="AE61" s="17" t="s">
        <v>783</v>
      </c>
      <c r="AF61" s="17">
        <v>2481506.16</v>
      </c>
      <c r="AG61" s="17" t="s">
        <v>1163</v>
      </c>
      <c r="AH61" s="17" t="s">
        <v>980</v>
      </c>
      <c r="AI61" s="17" t="s">
        <v>923</v>
      </c>
      <c r="AJ61" s="17">
        <v>12.06</v>
      </c>
      <c r="AK61" s="17">
        <v>15.22</v>
      </c>
      <c r="AL61" s="17" t="s">
        <v>739</v>
      </c>
      <c r="AM61" s="17" t="s">
        <v>924</v>
      </c>
      <c r="AN61" s="17" t="s">
        <v>925</v>
      </c>
      <c r="AO61" s="17" t="s">
        <v>963</v>
      </c>
      <c r="AP61" s="17" t="s">
        <v>1077</v>
      </c>
      <c r="AQ61" s="17" t="s">
        <v>696</v>
      </c>
      <c r="AR61" s="17" t="s">
        <v>998</v>
      </c>
      <c r="AS61" s="17" t="s">
        <v>797</v>
      </c>
      <c r="AT61" s="17">
        <v>2841220</v>
      </c>
      <c r="AU61" s="17" t="s">
        <v>1164</v>
      </c>
      <c r="AV61" s="17" t="s">
        <v>1165</v>
      </c>
      <c r="AW61" s="17" t="s">
        <v>1166</v>
      </c>
      <c r="AX61" s="17"/>
      <c r="AY61" s="21">
        <v>41977</v>
      </c>
      <c r="AZ61" s="21">
        <v>42132</v>
      </c>
      <c r="BA61" s="21">
        <v>42549</v>
      </c>
      <c r="BB61" s="17"/>
      <c r="BC61" s="17"/>
      <c r="BD61" s="21">
        <v>42732</v>
      </c>
      <c r="BE61" s="21">
        <v>42732</v>
      </c>
      <c r="BF61" s="17" t="s">
        <v>923</v>
      </c>
      <c r="BG61" s="17" t="s">
        <v>931</v>
      </c>
      <c r="BH61" s="17" t="s">
        <v>931</v>
      </c>
      <c r="BI61" s="17" t="s">
        <v>931</v>
      </c>
      <c r="BJ61" s="17" t="s">
        <v>931</v>
      </c>
      <c r="BK61" s="17" t="s">
        <v>931</v>
      </c>
      <c r="BL61" s="17" t="s">
        <v>931</v>
      </c>
      <c r="BM61" s="17" t="s">
        <v>923</v>
      </c>
      <c r="BN61" s="17"/>
      <c r="BO61" s="17"/>
      <c r="BP61" s="17"/>
      <c r="BQ61" s="17"/>
      <c r="BR61" s="17"/>
      <c r="BS61" s="17"/>
      <c r="BT61" s="17"/>
    </row>
    <row r="62" spans="1:72" s="22" customFormat="1" x14ac:dyDescent="0.2">
      <c r="A62" s="17">
        <v>35252</v>
      </c>
      <c r="B62" s="30">
        <v>93113</v>
      </c>
      <c r="C62" s="19">
        <v>3</v>
      </c>
      <c r="D62" s="17" t="s">
        <v>75</v>
      </c>
      <c r="E62" s="17" t="s">
        <v>721</v>
      </c>
      <c r="F62" s="17" t="s">
        <v>909</v>
      </c>
      <c r="G62" s="17" t="s">
        <v>910</v>
      </c>
      <c r="H62" s="17" t="s">
        <v>1016</v>
      </c>
      <c r="I62" s="17"/>
      <c r="J62" s="17"/>
      <c r="K62" s="17">
        <v>-81.735116000000005</v>
      </c>
      <c r="L62" s="17">
        <v>41.133411000000002</v>
      </c>
      <c r="M62" s="17">
        <v>-81.736001000000002</v>
      </c>
      <c r="N62" s="17">
        <v>41.153275000000001</v>
      </c>
      <c r="O62" s="19">
        <v>14577983</v>
      </c>
      <c r="P62" s="17" t="s">
        <v>912</v>
      </c>
      <c r="Q62" s="20">
        <v>42732.992939814816</v>
      </c>
      <c r="R62" s="17" t="s">
        <v>912</v>
      </c>
      <c r="S62" s="20">
        <v>42732.992939814816</v>
      </c>
      <c r="T62" s="17">
        <v>2936.1786987015698</v>
      </c>
      <c r="U62" s="17" t="s">
        <v>935</v>
      </c>
      <c r="V62" s="17" t="s">
        <v>914</v>
      </c>
      <c r="W62" s="17" t="s">
        <v>960</v>
      </c>
      <c r="X62" s="17"/>
      <c r="Y62" s="17"/>
      <c r="Z62" s="17" t="s">
        <v>916</v>
      </c>
      <c r="AA62" s="17" t="s">
        <v>951</v>
      </c>
      <c r="AB62" s="17" t="s">
        <v>918</v>
      </c>
      <c r="AC62" s="17" t="s">
        <v>919</v>
      </c>
      <c r="AD62" s="17" t="s">
        <v>920</v>
      </c>
      <c r="AE62" s="17" t="s">
        <v>783</v>
      </c>
      <c r="AF62" s="17">
        <v>2481506.16</v>
      </c>
      <c r="AG62" s="17" t="s">
        <v>1163</v>
      </c>
      <c r="AH62" s="17" t="s">
        <v>980</v>
      </c>
      <c r="AI62" s="17" t="s">
        <v>923</v>
      </c>
      <c r="AJ62" s="17">
        <v>10.37</v>
      </c>
      <c r="AK62" s="17">
        <v>11.75</v>
      </c>
      <c r="AL62" s="17" t="s">
        <v>739</v>
      </c>
      <c r="AM62" s="17" t="s">
        <v>924</v>
      </c>
      <c r="AN62" s="17" t="s">
        <v>925</v>
      </c>
      <c r="AO62" s="17" t="s">
        <v>963</v>
      </c>
      <c r="AP62" s="17" t="s">
        <v>1077</v>
      </c>
      <c r="AQ62" s="17" t="s">
        <v>696</v>
      </c>
      <c r="AR62" s="17" t="s">
        <v>998</v>
      </c>
      <c r="AS62" s="17" t="s">
        <v>797</v>
      </c>
      <c r="AT62" s="17">
        <v>2841220</v>
      </c>
      <c r="AU62" s="17" t="s">
        <v>1164</v>
      </c>
      <c r="AV62" s="17" t="s">
        <v>1165</v>
      </c>
      <c r="AW62" s="17" t="s">
        <v>1166</v>
      </c>
      <c r="AX62" s="17"/>
      <c r="AY62" s="21">
        <v>41977</v>
      </c>
      <c r="AZ62" s="21">
        <v>42132</v>
      </c>
      <c r="BA62" s="21">
        <v>42549</v>
      </c>
      <c r="BB62" s="17"/>
      <c r="BC62" s="17"/>
      <c r="BD62" s="21">
        <v>42732</v>
      </c>
      <c r="BE62" s="21">
        <v>42732</v>
      </c>
      <c r="BF62" s="17" t="s">
        <v>923</v>
      </c>
      <c r="BG62" s="17" t="s">
        <v>931</v>
      </c>
      <c r="BH62" s="17" t="s">
        <v>931</v>
      </c>
      <c r="BI62" s="17" t="s">
        <v>931</v>
      </c>
      <c r="BJ62" s="17" t="s">
        <v>931</v>
      </c>
      <c r="BK62" s="17" t="s">
        <v>931</v>
      </c>
      <c r="BL62" s="17" t="s">
        <v>931</v>
      </c>
      <c r="BM62" s="17" t="s">
        <v>931</v>
      </c>
      <c r="BN62" s="17"/>
      <c r="BO62" s="17"/>
      <c r="BP62" s="17"/>
      <c r="BQ62" s="17"/>
      <c r="BR62" s="17"/>
      <c r="BS62" s="17"/>
      <c r="BT62" s="17"/>
    </row>
    <row r="63" spans="1:72" s="22" customFormat="1" x14ac:dyDescent="0.2">
      <c r="A63" s="17">
        <v>35241</v>
      </c>
      <c r="B63" s="30">
        <v>93113</v>
      </c>
      <c r="C63" s="19">
        <v>3</v>
      </c>
      <c r="D63" s="17" t="s">
        <v>75</v>
      </c>
      <c r="E63" s="17" t="s">
        <v>691</v>
      </c>
      <c r="F63" s="17" t="s">
        <v>909</v>
      </c>
      <c r="G63" s="17" t="s">
        <v>910</v>
      </c>
      <c r="H63" s="17" t="s">
        <v>974</v>
      </c>
      <c r="I63" s="17"/>
      <c r="J63" s="17"/>
      <c r="K63" s="17">
        <v>-81.762018999999995</v>
      </c>
      <c r="L63" s="17">
        <v>41.033827000000002</v>
      </c>
      <c r="M63" s="17">
        <v>-81.840858999999995</v>
      </c>
      <c r="N63" s="17">
        <v>41.111023000000003</v>
      </c>
      <c r="O63" s="19">
        <v>14577990</v>
      </c>
      <c r="P63" s="17" t="s">
        <v>912</v>
      </c>
      <c r="Q63" s="20">
        <v>42732.992939814816</v>
      </c>
      <c r="R63" s="17" t="s">
        <v>912</v>
      </c>
      <c r="S63" s="20">
        <v>42732.992939814816</v>
      </c>
      <c r="T63" s="17">
        <v>15198.227370986926</v>
      </c>
      <c r="U63" s="17" t="s">
        <v>935</v>
      </c>
      <c r="V63" s="17" t="s">
        <v>914</v>
      </c>
      <c r="W63" s="17" t="s">
        <v>960</v>
      </c>
      <c r="X63" s="17"/>
      <c r="Y63" s="17"/>
      <c r="Z63" s="17" t="s">
        <v>916</v>
      </c>
      <c r="AA63" s="17" t="s">
        <v>951</v>
      </c>
      <c r="AB63" s="17" t="s">
        <v>918</v>
      </c>
      <c r="AC63" s="17" t="s">
        <v>919</v>
      </c>
      <c r="AD63" s="17" t="s">
        <v>920</v>
      </c>
      <c r="AE63" s="17" t="s">
        <v>783</v>
      </c>
      <c r="AF63" s="17">
        <v>2481506.16</v>
      </c>
      <c r="AG63" s="17" t="s">
        <v>1163</v>
      </c>
      <c r="AH63" s="17" t="s">
        <v>980</v>
      </c>
      <c r="AI63" s="17" t="s">
        <v>923</v>
      </c>
      <c r="AJ63" s="17">
        <v>3.28</v>
      </c>
      <c r="AK63" s="17">
        <v>10.39</v>
      </c>
      <c r="AL63" s="17" t="s">
        <v>739</v>
      </c>
      <c r="AM63" s="17" t="s">
        <v>924</v>
      </c>
      <c r="AN63" s="17" t="s">
        <v>925</v>
      </c>
      <c r="AO63" s="17" t="s">
        <v>963</v>
      </c>
      <c r="AP63" s="17" t="s">
        <v>1077</v>
      </c>
      <c r="AQ63" s="17" t="s">
        <v>696</v>
      </c>
      <c r="AR63" s="17" t="s">
        <v>998</v>
      </c>
      <c r="AS63" s="17" t="s">
        <v>797</v>
      </c>
      <c r="AT63" s="17">
        <v>2841220</v>
      </c>
      <c r="AU63" s="17" t="s">
        <v>1164</v>
      </c>
      <c r="AV63" s="17" t="s">
        <v>1165</v>
      </c>
      <c r="AW63" s="17" t="s">
        <v>1166</v>
      </c>
      <c r="AX63" s="17"/>
      <c r="AY63" s="21">
        <v>41977</v>
      </c>
      <c r="AZ63" s="21">
        <v>42132</v>
      </c>
      <c r="BA63" s="21">
        <v>42549</v>
      </c>
      <c r="BB63" s="17"/>
      <c r="BC63" s="17"/>
      <c r="BD63" s="21">
        <v>42732</v>
      </c>
      <c r="BE63" s="21">
        <v>42732</v>
      </c>
      <c r="BF63" s="17" t="s">
        <v>923</v>
      </c>
      <c r="BG63" s="17" t="s">
        <v>931</v>
      </c>
      <c r="BH63" s="17" t="s">
        <v>931</v>
      </c>
      <c r="BI63" s="17" t="s">
        <v>931</v>
      </c>
      <c r="BJ63" s="17" t="s">
        <v>931</v>
      </c>
      <c r="BK63" s="17" t="s">
        <v>931</v>
      </c>
      <c r="BL63" s="17" t="s">
        <v>931</v>
      </c>
      <c r="BM63" s="17" t="s">
        <v>923</v>
      </c>
      <c r="BN63" s="17"/>
      <c r="BO63" s="17"/>
      <c r="BP63" s="17"/>
      <c r="BQ63" s="17"/>
      <c r="BR63" s="17"/>
      <c r="BS63" s="17"/>
      <c r="BT63" s="17"/>
    </row>
    <row r="64" spans="1:72" s="22" customFormat="1" x14ac:dyDescent="0.2">
      <c r="A64" s="17">
        <v>35236</v>
      </c>
      <c r="B64" s="30">
        <v>93118</v>
      </c>
      <c r="C64" s="19">
        <v>3</v>
      </c>
      <c r="D64" s="17" t="s">
        <v>163</v>
      </c>
      <c r="E64" s="17" t="s">
        <v>752</v>
      </c>
      <c r="F64" s="17" t="s">
        <v>909</v>
      </c>
      <c r="G64" s="17" t="s">
        <v>910</v>
      </c>
      <c r="H64" s="17" t="s">
        <v>1064</v>
      </c>
      <c r="I64" s="17"/>
      <c r="J64" s="17"/>
      <c r="K64" s="17">
        <v>-82.339017999999996</v>
      </c>
      <c r="L64" s="17">
        <v>40.704425999999998</v>
      </c>
      <c r="M64" s="17">
        <v>-82.233469999999997</v>
      </c>
      <c r="N64" s="17">
        <v>40.635601000000001</v>
      </c>
      <c r="O64" s="19">
        <v>14577961</v>
      </c>
      <c r="P64" s="17" t="s">
        <v>912</v>
      </c>
      <c r="Q64" s="20">
        <v>42732.992939814816</v>
      </c>
      <c r="R64" s="17" t="s">
        <v>912</v>
      </c>
      <c r="S64" s="20">
        <v>42732.992939814816</v>
      </c>
      <c r="T64" s="17">
        <v>19581.525144231935</v>
      </c>
      <c r="U64" s="17" t="s">
        <v>950</v>
      </c>
      <c r="V64" s="17" t="s">
        <v>914</v>
      </c>
      <c r="W64" s="17" t="s">
        <v>960</v>
      </c>
      <c r="X64" s="19">
        <v>2015</v>
      </c>
      <c r="Y64" s="17"/>
      <c r="Z64" s="17" t="s">
        <v>916</v>
      </c>
      <c r="AA64" s="17" t="s">
        <v>951</v>
      </c>
      <c r="AB64" s="17" t="s">
        <v>918</v>
      </c>
      <c r="AC64" s="17" t="s">
        <v>919</v>
      </c>
      <c r="AD64" s="17" t="s">
        <v>920</v>
      </c>
      <c r="AE64" s="17" t="s">
        <v>783</v>
      </c>
      <c r="AF64" s="17">
        <v>3049608.14</v>
      </c>
      <c r="AG64" s="17" t="s">
        <v>1167</v>
      </c>
      <c r="AH64" s="17" t="s">
        <v>939</v>
      </c>
      <c r="AI64" s="17" t="s">
        <v>923</v>
      </c>
      <c r="AJ64" s="17">
        <v>0</v>
      </c>
      <c r="AK64" s="17">
        <v>9.23</v>
      </c>
      <c r="AL64" s="17" t="s">
        <v>751</v>
      </c>
      <c r="AM64" s="17" t="s">
        <v>924</v>
      </c>
      <c r="AN64" s="17" t="s">
        <v>925</v>
      </c>
      <c r="AO64" s="17" t="s">
        <v>963</v>
      </c>
      <c r="AP64" s="17" t="s">
        <v>955</v>
      </c>
      <c r="AQ64" s="17" t="s">
        <v>696</v>
      </c>
      <c r="AR64" s="17" t="s">
        <v>773</v>
      </c>
      <c r="AS64" s="17" t="s">
        <v>837</v>
      </c>
      <c r="AT64" s="17">
        <v>3624019</v>
      </c>
      <c r="AU64" s="17" t="s">
        <v>1168</v>
      </c>
      <c r="AV64" s="17" t="s">
        <v>1169</v>
      </c>
      <c r="AW64" s="17" t="s">
        <v>1170</v>
      </c>
      <c r="AX64" s="17"/>
      <c r="AY64" s="21">
        <v>42194</v>
      </c>
      <c r="AZ64" s="21">
        <v>42221</v>
      </c>
      <c r="BA64" s="21">
        <v>42503</v>
      </c>
      <c r="BB64" s="17"/>
      <c r="BC64" s="17"/>
      <c r="BD64" s="21">
        <v>42732</v>
      </c>
      <c r="BE64" s="21">
        <v>42732</v>
      </c>
      <c r="BF64" s="17" t="s">
        <v>923</v>
      </c>
      <c r="BG64" s="17" t="s">
        <v>931</v>
      </c>
      <c r="BH64" s="17" t="s">
        <v>931</v>
      </c>
      <c r="BI64" s="17" t="s">
        <v>931</v>
      </c>
      <c r="BJ64" s="17" t="s">
        <v>931</v>
      </c>
      <c r="BK64" s="17" t="s">
        <v>931</v>
      </c>
      <c r="BL64" s="17" t="s">
        <v>931</v>
      </c>
      <c r="BM64" s="17" t="s">
        <v>923</v>
      </c>
      <c r="BN64" s="17"/>
      <c r="BO64" s="17"/>
      <c r="BP64" s="17"/>
      <c r="BQ64" s="17"/>
      <c r="BR64" s="17"/>
      <c r="BS64" s="17"/>
      <c r="BT64" s="17"/>
    </row>
    <row r="65" spans="1:72" s="22" customFormat="1" x14ac:dyDescent="0.2">
      <c r="A65" s="17">
        <v>35233</v>
      </c>
      <c r="B65" s="30">
        <v>93118</v>
      </c>
      <c r="C65" s="19">
        <v>3</v>
      </c>
      <c r="D65" s="17" t="s">
        <v>163</v>
      </c>
      <c r="E65" s="17" t="s">
        <v>750</v>
      </c>
      <c r="F65" s="17" t="s">
        <v>909</v>
      </c>
      <c r="G65" s="17" t="s">
        <v>910</v>
      </c>
      <c r="H65" s="17" t="s">
        <v>1171</v>
      </c>
      <c r="I65" s="17"/>
      <c r="J65" s="17"/>
      <c r="K65" s="17">
        <v>-82.233469999999997</v>
      </c>
      <c r="L65" s="17">
        <v>40.635601000000001</v>
      </c>
      <c r="M65" s="17">
        <v>-82.230495000000005</v>
      </c>
      <c r="N65" s="17">
        <v>40.635511000000001</v>
      </c>
      <c r="O65" s="19">
        <v>14577967</v>
      </c>
      <c r="P65" s="17" t="s">
        <v>912</v>
      </c>
      <c r="Q65" s="20">
        <v>42732.992939814816</v>
      </c>
      <c r="R65" s="17" t="s">
        <v>912</v>
      </c>
      <c r="S65" s="20">
        <v>42732.992939814816</v>
      </c>
      <c r="T65" s="17">
        <v>337.8593916566806</v>
      </c>
      <c r="U65" s="17" t="s">
        <v>950</v>
      </c>
      <c r="V65" s="17" t="s">
        <v>914</v>
      </c>
      <c r="W65" s="17" t="s">
        <v>960</v>
      </c>
      <c r="X65" s="19">
        <v>2015</v>
      </c>
      <c r="Y65" s="17"/>
      <c r="Z65" s="17" t="s">
        <v>916</v>
      </c>
      <c r="AA65" s="17" t="s">
        <v>951</v>
      </c>
      <c r="AB65" s="17" t="s">
        <v>918</v>
      </c>
      <c r="AC65" s="17" t="s">
        <v>919</v>
      </c>
      <c r="AD65" s="17" t="s">
        <v>920</v>
      </c>
      <c r="AE65" s="17" t="s">
        <v>783</v>
      </c>
      <c r="AF65" s="17">
        <v>3049608.14</v>
      </c>
      <c r="AG65" s="17" t="s">
        <v>1167</v>
      </c>
      <c r="AH65" s="17" t="s">
        <v>939</v>
      </c>
      <c r="AI65" s="17" t="s">
        <v>923</v>
      </c>
      <c r="AJ65" s="17">
        <v>5.94</v>
      </c>
      <c r="AK65" s="17">
        <v>6.1</v>
      </c>
      <c r="AL65" s="17" t="s">
        <v>751</v>
      </c>
      <c r="AM65" s="17" t="s">
        <v>924</v>
      </c>
      <c r="AN65" s="17" t="s">
        <v>925</v>
      </c>
      <c r="AO65" s="17" t="s">
        <v>963</v>
      </c>
      <c r="AP65" s="17" t="s">
        <v>955</v>
      </c>
      <c r="AQ65" s="17" t="s">
        <v>696</v>
      </c>
      <c r="AR65" s="17" t="s">
        <v>773</v>
      </c>
      <c r="AS65" s="17" t="s">
        <v>837</v>
      </c>
      <c r="AT65" s="17">
        <v>3624019</v>
      </c>
      <c r="AU65" s="17" t="s">
        <v>1168</v>
      </c>
      <c r="AV65" s="17" t="s">
        <v>1169</v>
      </c>
      <c r="AW65" s="17" t="s">
        <v>1170</v>
      </c>
      <c r="AX65" s="17"/>
      <c r="AY65" s="21">
        <v>42194</v>
      </c>
      <c r="AZ65" s="21">
        <v>42221</v>
      </c>
      <c r="BA65" s="21">
        <v>42503</v>
      </c>
      <c r="BB65" s="17"/>
      <c r="BC65" s="17"/>
      <c r="BD65" s="21">
        <v>42732</v>
      </c>
      <c r="BE65" s="21">
        <v>42732</v>
      </c>
      <c r="BF65" s="17" t="s">
        <v>923</v>
      </c>
      <c r="BG65" s="17" t="s">
        <v>931</v>
      </c>
      <c r="BH65" s="17" t="s">
        <v>931</v>
      </c>
      <c r="BI65" s="17" t="s">
        <v>931</v>
      </c>
      <c r="BJ65" s="17" t="s">
        <v>931</v>
      </c>
      <c r="BK65" s="17" t="s">
        <v>931</v>
      </c>
      <c r="BL65" s="17" t="s">
        <v>931</v>
      </c>
      <c r="BM65" s="17" t="s">
        <v>923</v>
      </c>
      <c r="BN65" s="17"/>
      <c r="BO65" s="17"/>
      <c r="BP65" s="17"/>
      <c r="BQ65" s="17"/>
      <c r="BR65" s="17"/>
      <c r="BS65" s="17"/>
      <c r="BT65" s="17"/>
    </row>
    <row r="66" spans="1:72" s="22" customFormat="1" x14ac:dyDescent="0.2">
      <c r="A66" s="17">
        <v>35266</v>
      </c>
      <c r="B66" s="30">
        <v>93118</v>
      </c>
      <c r="C66" s="19">
        <v>3</v>
      </c>
      <c r="D66" s="17" t="s">
        <v>163</v>
      </c>
      <c r="E66" s="17" t="s">
        <v>684</v>
      </c>
      <c r="F66" s="17" t="s">
        <v>909</v>
      </c>
      <c r="G66" s="17" t="s">
        <v>910</v>
      </c>
      <c r="H66" s="17" t="s">
        <v>1064</v>
      </c>
      <c r="I66" s="17"/>
      <c r="J66" s="17"/>
      <c r="K66" s="17">
        <v>-82.378544000000005</v>
      </c>
      <c r="L66" s="17">
        <v>40.712207999999997</v>
      </c>
      <c r="M66" s="17">
        <v>-82.339017999999996</v>
      </c>
      <c r="N66" s="17">
        <v>40.704425999999998</v>
      </c>
      <c r="O66" s="19">
        <v>14578035</v>
      </c>
      <c r="P66" s="17" t="s">
        <v>912</v>
      </c>
      <c r="Q66" s="20">
        <v>42732.992939814816</v>
      </c>
      <c r="R66" s="17" t="s">
        <v>912</v>
      </c>
      <c r="S66" s="20">
        <v>42732.992939814816</v>
      </c>
      <c r="T66" s="17">
        <v>5170.1842783864258</v>
      </c>
      <c r="U66" s="17" t="s">
        <v>950</v>
      </c>
      <c r="V66" s="17" t="s">
        <v>914</v>
      </c>
      <c r="W66" s="17" t="s">
        <v>960</v>
      </c>
      <c r="X66" s="19">
        <v>2015</v>
      </c>
      <c r="Y66" s="17"/>
      <c r="Z66" s="17" t="s">
        <v>916</v>
      </c>
      <c r="AA66" s="17" t="s">
        <v>951</v>
      </c>
      <c r="AB66" s="17" t="s">
        <v>918</v>
      </c>
      <c r="AC66" s="17" t="s">
        <v>919</v>
      </c>
      <c r="AD66" s="17" t="s">
        <v>920</v>
      </c>
      <c r="AE66" s="17" t="s">
        <v>783</v>
      </c>
      <c r="AF66" s="17">
        <v>3049608.14</v>
      </c>
      <c r="AG66" s="17" t="s">
        <v>1167</v>
      </c>
      <c r="AH66" s="17" t="s">
        <v>939</v>
      </c>
      <c r="AI66" s="17" t="s">
        <v>923</v>
      </c>
      <c r="AJ66" s="17">
        <v>24.93</v>
      </c>
      <c r="AK66" s="17">
        <v>27.37</v>
      </c>
      <c r="AL66" s="17" t="s">
        <v>751</v>
      </c>
      <c r="AM66" s="17" t="s">
        <v>924</v>
      </c>
      <c r="AN66" s="17" t="s">
        <v>925</v>
      </c>
      <c r="AO66" s="17" t="s">
        <v>963</v>
      </c>
      <c r="AP66" s="17" t="s">
        <v>955</v>
      </c>
      <c r="AQ66" s="17" t="s">
        <v>696</v>
      </c>
      <c r="AR66" s="17" t="s">
        <v>773</v>
      </c>
      <c r="AS66" s="17" t="s">
        <v>837</v>
      </c>
      <c r="AT66" s="17">
        <v>3624019</v>
      </c>
      <c r="AU66" s="17" t="s">
        <v>1168</v>
      </c>
      <c r="AV66" s="17" t="s">
        <v>1169</v>
      </c>
      <c r="AW66" s="17" t="s">
        <v>1170</v>
      </c>
      <c r="AX66" s="17"/>
      <c r="AY66" s="21">
        <v>42194</v>
      </c>
      <c r="AZ66" s="21">
        <v>42221</v>
      </c>
      <c r="BA66" s="21">
        <v>42503</v>
      </c>
      <c r="BB66" s="17"/>
      <c r="BC66" s="17"/>
      <c r="BD66" s="21">
        <v>42732</v>
      </c>
      <c r="BE66" s="21">
        <v>42732</v>
      </c>
      <c r="BF66" s="17" t="s">
        <v>923</v>
      </c>
      <c r="BG66" s="17" t="s">
        <v>931</v>
      </c>
      <c r="BH66" s="17" t="s">
        <v>931</v>
      </c>
      <c r="BI66" s="17" t="s">
        <v>931</v>
      </c>
      <c r="BJ66" s="17" t="s">
        <v>931</v>
      </c>
      <c r="BK66" s="17" t="s">
        <v>931</v>
      </c>
      <c r="BL66" s="17" t="s">
        <v>931</v>
      </c>
      <c r="BM66" s="17" t="s">
        <v>931</v>
      </c>
      <c r="BN66" s="17"/>
      <c r="BO66" s="17"/>
      <c r="BP66" s="17"/>
      <c r="BQ66" s="17"/>
      <c r="BR66" s="17"/>
      <c r="BS66" s="17"/>
      <c r="BT66" s="17"/>
    </row>
    <row r="67" spans="1:72" s="22" customFormat="1" x14ac:dyDescent="0.2">
      <c r="A67" s="17">
        <v>35265</v>
      </c>
      <c r="B67" s="30">
        <v>93118</v>
      </c>
      <c r="C67" s="19">
        <v>3</v>
      </c>
      <c r="D67" s="17" t="s">
        <v>163</v>
      </c>
      <c r="E67" s="17" t="s">
        <v>752</v>
      </c>
      <c r="F67" s="17" t="s">
        <v>909</v>
      </c>
      <c r="G67" s="17" t="s">
        <v>910</v>
      </c>
      <c r="H67" s="17" t="s">
        <v>1064</v>
      </c>
      <c r="I67" s="17"/>
      <c r="J67" s="17"/>
      <c r="K67" s="17">
        <v>-82.230495000000005</v>
      </c>
      <c r="L67" s="17">
        <v>40.635511000000001</v>
      </c>
      <c r="M67" s="17">
        <v>-82.220856999999995</v>
      </c>
      <c r="N67" s="17">
        <v>40.635193000000001</v>
      </c>
      <c r="O67" s="19">
        <v>14578081</v>
      </c>
      <c r="P67" s="17" t="s">
        <v>912</v>
      </c>
      <c r="Q67" s="20">
        <v>42732.992939814816</v>
      </c>
      <c r="R67" s="17" t="s">
        <v>912</v>
      </c>
      <c r="S67" s="20">
        <v>42732.992939814816</v>
      </c>
      <c r="T67" s="17">
        <v>1055.758409789473</v>
      </c>
      <c r="U67" s="17" t="s">
        <v>950</v>
      </c>
      <c r="V67" s="17" t="s">
        <v>914</v>
      </c>
      <c r="W67" s="17" t="s">
        <v>960</v>
      </c>
      <c r="X67" s="19">
        <v>2015</v>
      </c>
      <c r="Y67" s="17"/>
      <c r="Z67" s="17" t="s">
        <v>916</v>
      </c>
      <c r="AA67" s="17" t="s">
        <v>951</v>
      </c>
      <c r="AB67" s="17" t="s">
        <v>918</v>
      </c>
      <c r="AC67" s="17" t="s">
        <v>919</v>
      </c>
      <c r="AD67" s="17" t="s">
        <v>920</v>
      </c>
      <c r="AE67" s="17" t="s">
        <v>783</v>
      </c>
      <c r="AF67" s="17">
        <v>3049608.14</v>
      </c>
      <c r="AG67" s="17" t="s">
        <v>1167</v>
      </c>
      <c r="AH67" s="17" t="s">
        <v>939</v>
      </c>
      <c r="AI67" s="17" t="s">
        <v>923</v>
      </c>
      <c r="AJ67" s="17">
        <v>9.39</v>
      </c>
      <c r="AK67" s="17">
        <v>9.89</v>
      </c>
      <c r="AL67" s="17" t="s">
        <v>751</v>
      </c>
      <c r="AM67" s="17" t="s">
        <v>924</v>
      </c>
      <c r="AN67" s="17" t="s">
        <v>925</v>
      </c>
      <c r="AO67" s="17" t="s">
        <v>963</v>
      </c>
      <c r="AP67" s="17" t="s">
        <v>955</v>
      </c>
      <c r="AQ67" s="17" t="s">
        <v>696</v>
      </c>
      <c r="AR67" s="17" t="s">
        <v>773</v>
      </c>
      <c r="AS67" s="17" t="s">
        <v>837</v>
      </c>
      <c r="AT67" s="17">
        <v>3624019</v>
      </c>
      <c r="AU67" s="17" t="s">
        <v>1168</v>
      </c>
      <c r="AV67" s="17" t="s">
        <v>1169</v>
      </c>
      <c r="AW67" s="17" t="s">
        <v>1170</v>
      </c>
      <c r="AX67" s="17"/>
      <c r="AY67" s="21">
        <v>42194</v>
      </c>
      <c r="AZ67" s="21">
        <v>42221</v>
      </c>
      <c r="BA67" s="21">
        <v>42503</v>
      </c>
      <c r="BB67" s="17"/>
      <c r="BC67" s="17"/>
      <c r="BD67" s="21">
        <v>42732</v>
      </c>
      <c r="BE67" s="21">
        <v>42732</v>
      </c>
      <c r="BF67" s="17" t="s">
        <v>923</v>
      </c>
      <c r="BG67" s="17" t="s">
        <v>931</v>
      </c>
      <c r="BH67" s="17" t="s">
        <v>931</v>
      </c>
      <c r="BI67" s="17" t="s">
        <v>931</v>
      </c>
      <c r="BJ67" s="17" t="s">
        <v>931</v>
      </c>
      <c r="BK67" s="17" t="s">
        <v>931</v>
      </c>
      <c r="BL67" s="17" t="s">
        <v>931</v>
      </c>
      <c r="BM67" s="17" t="s">
        <v>931</v>
      </c>
      <c r="BN67" s="17"/>
      <c r="BO67" s="17"/>
      <c r="BP67" s="17"/>
      <c r="BQ67" s="17"/>
      <c r="BR67" s="17"/>
      <c r="BS67" s="17"/>
      <c r="BT67" s="17"/>
    </row>
    <row r="68" spans="1:72" s="22" customFormat="1" x14ac:dyDescent="0.2">
      <c r="A68" s="17">
        <v>35259</v>
      </c>
      <c r="B68" s="18">
        <v>93120</v>
      </c>
      <c r="C68" s="19">
        <v>3</v>
      </c>
      <c r="D68" s="17" t="s">
        <v>163</v>
      </c>
      <c r="E68" s="17" t="s">
        <v>744</v>
      </c>
      <c r="F68" s="17" t="s">
        <v>909</v>
      </c>
      <c r="G68" s="17" t="s">
        <v>910</v>
      </c>
      <c r="H68" s="17" t="s">
        <v>1009</v>
      </c>
      <c r="I68" s="17"/>
      <c r="J68" s="17"/>
      <c r="K68" s="17">
        <v>-82.667552000000001</v>
      </c>
      <c r="L68" s="17">
        <v>40.981701000000001</v>
      </c>
      <c r="M68" s="17">
        <v>-82.665563000000006</v>
      </c>
      <c r="N68" s="17">
        <v>40.995202999999997</v>
      </c>
      <c r="O68" s="19">
        <v>14578023</v>
      </c>
      <c r="P68" s="17" t="s">
        <v>912</v>
      </c>
      <c r="Q68" s="20">
        <v>42732.992939814816</v>
      </c>
      <c r="R68" s="17" t="s">
        <v>912</v>
      </c>
      <c r="S68" s="20">
        <v>42732.992939814816</v>
      </c>
      <c r="T68" s="17">
        <v>2028.2024959545561</v>
      </c>
      <c r="U68" s="17" t="s">
        <v>950</v>
      </c>
      <c r="V68" s="17" t="s">
        <v>914</v>
      </c>
      <c r="W68" s="17" t="s">
        <v>915</v>
      </c>
      <c r="X68" s="17"/>
      <c r="Y68" s="17"/>
      <c r="Z68" s="17" t="s">
        <v>916</v>
      </c>
      <c r="AA68" s="17" t="s">
        <v>951</v>
      </c>
      <c r="AB68" s="17" t="s">
        <v>918</v>
      </c>
      <c r="AC68" s="17" t="s">
        <v>919</v>
      </c>
      <c r="AD68" s="17" t="s">
        <v>920</v>
      </c>
      <c r="AE68" s="17" t="s">
        <v>783</v>
      </c>
      <c r="AF68" s="17">
        <v>762781.56</v>
      </c>
      <c r="AG68" s="17" t="s">
        <v>1172</v>
      </c>
      <c r="AH68" s="17" t="s">
        <v>1146</v>
      </c>
      <c r="AI68" s="17" t="s">
        <v>923</v>
      </c>
      <c r="AJ68" s="17">
        <v>13.17</v>
      </c>
      <c r="AK68" s="17">
        <v>14.12</v>
      </c>
      <c r="AL68" s="17" t="s">
        <v>804</v>
      </c>
      <c r="AM68" s="17" t="s">
        <v>924</v>
      </c>
      <c r="AN68" s="17" t="s">
        <v>925</v>
      </c>
      <c r="AO68" s="17" t="s">
        <v>954</v>
      </c>
      <c r="AP68" s="17" t="s">
        <v>1147</v>
      </c>
      <c r="AQ68" s="17" t="s">
        <v>696</v>
      </c>
      <c r="AR68" s="17" t="s">
        <v>773</v>
      </c>
      <c r="AS68" s="17" t="s">
        <v>805</v>
      </c>
      <c r="AT68" s="17">
        <v>949957</v>
      </c>
      <c r="AU68" s="17" t="s">
        <v>1173</v>
      </c>
      <c r="AV68" s="17" t="s">
        <v>1174</v>
      </c>
      <c r="AW68" s="17" t="s">
        <v>1175</v>
      </c>
      <c r="AX68" s="17"/>
      <c r="AY68" s="21">
        <v>42404</v>
      </c>
      <c r="AZ68" s="21">
        <v>42557</v>
      </c>
      <c r="BA68" s="21">
        <v>42612</v>
      </c>
      <c r="BB68" s="17"/>
      <c r="BC68" s="17"/>
      <c r="BD68" s="21">
        <v>42732</v>
      </c>
      <c r="BE68" s="21">
        <v>42732</v>
      </c>
      <c r="BF68" s="17" t="s">
        <v>923</v>
      </c>
      <c r="BG68" s="17" t="s">
        <v>931</v>
      </c>
      <c r="BH68" s="17" t="s">
        <v>931</v>
      </c>
      <c r="BI68" s="17" t="s">
        <v>931</v>
      </c>
      <c r="BJ68" s="17" t="s">
        <v>931</v>
      </c>
      <c r="BK68" s="17" t="s">
        <v>931</v>
      </c>
      <c r="BL68" s="17" t="s">
        <v>931</v>
      </c>
      <c r="BM68" s="17" t="s">
        <v>931</v>
      </c>
      <c r="BN68" s="17"/>
      <c r="BO68" s="17"/>
      <c r="BP68" s="17"/>
      <c r="BQ68" s="17"/>
      <c r="BR68" s="17"/>
      <c r="BS68" s="17"/>
      <c r="BT68" s="17"/>
    </row>
    <row r="69" spans="1:72" s="22" customFormat="1" x14ac:dyDescent="0.2">
      <c r="A69" s="17">
        <v>35271</v>
      </c>
      <c r="B69" s="18">
        <v>93120</v>
      </c>
      <c r="C69" s="19">
        <v>3</v>
      </c>
      <c r="D69" s="17" t="s">
        <v>163</v>
      </c>
      <c r="E69" s="17" t="s">
        <v>806</v>
      </c>
      <c r="F69" s="17" t="s">
        <v>909</v>
      </c>
      <c r="G69" s="17" t="s">
        <v>910</v>
      </c>
      <c r="H69" s="17" t="s">
        <v>1009</v>
      </c>
      <c r="I69" s="17"/>
      <c r="J69" s="17"/>
      <c r="K69" s="17">
        <v>-82.665563000000006</v>
      </c>
      <c r="L69" s="17">
        <v>40.995202999999997</v>
      </c>
      <c r="M69" s="17">
        <v>-82.681229999999999</v>
      </c>
      <c r="N69" s="17">
        <v>41.029510000000002</v>
      </c>
      <c r="O69" s="19">
        <v>14578027</v>
      </c>
      <c r="P69" s="17" t="s">
        <v>912</v>
      </c>
      <c r="Q69" s="20">
        <v>42732.992939814816</v>
      </c>
      <c r="R69" s="17" t="s">
        <v>912</v>
      </c>
      <c r="S69" s="20">
        <v>42732.992939814816</v>
      </c>
      <c r="T69" s="17">
        <v>5368.93281638191</v>
      </c>
      <c r="U69" s="17" t="s">
        <v>950</v>
      </c>
      <c r="V69" s="17" t="s">
        <v>914</v>
      </c>
      <c r="W69" s="17" t="s">
        <v>915</v>
      </c>
      <c r="X69" s="17"/>
      <c r="Y69" s="17"/>
      <c r="Z69" s="17" t="s">
        <v>916</v>
      </c>
      <c r="AA69" s="17" t="s">
        <v>951</v>
      </c>
      <c r="AB69" s="17" t="s">
        <v>918</v>
      </c>
      <c r="AC69" s="17" t="s">
        <v>919</v>
      </c>
      <c r="AD69" s="17" t="s">
        <v>920</v>
      </c>
      <c r="AE69" s="17" t="s">
        <v>783</v>
      </c>
      <c r="AF69" s="17">
        <v>762781.56</v>
      </c>
      <c r="AG69" s="17" t="s">
        <v>1172</v>
      </c>
      <c r="AH69" s="17" t="s">
        <v>1146</v>
      </c>
      <c r="AI69" s="17" t="s">
        <v>923</v>
      </c>
      <c r="AJ69" s="17">
        <v>0</v>
      </c>
      <c r="AK69" s="17">
        <v>2.5</v>
      </c>
      <c r="AL69" s="17" t="s">
        <v>804</v>
      </c>
      <c r="AM69" s="17" t="s">
        <v>924</v>
      </c>
      <c r="AN69" s="17" t="s">
        <v>925</v>
      </c>
      <c r="AO69" s="17" t="s">
        <v>954</v>
      </c>
      <c r="AP69" s="17" t="s">
        <v>1147</v>
      </c>
      <c r="AQ69" s="17" t="s">
        <v>696</v>
      </c>
      <c r="AR69" s="17" t="s">
        <v>773</v>
      </c>
      <c r="AS69" s="17" t="s">
        <v>805</v>
      </c>
      <c r="AT69" s="17">
        <v>949957</v>
      </c>
      <c r="AU69" s="17" t="s">
        <v>1173</v>
      </c>
      <c r="AV69" s="17" t="s">
        <v>1174</v>
      </c>
      <c r="AW69" s="17" t="s">
        <v>1175</v>
      </c>
      <c r="AX69" s="17"/>
      <c r="AY69" s="21">
        <v>42404</v>
      </c>
      <c r="AZ69" s="21">
        <v>42557</v>
      </c>
      <c r="BA69" s="21">
        <v>42612</v>
      </c>
      <c r="BB69" s="17"/>
      <c r="BC69" s="17"/>
      <c r="BD69" s="21">
        <v>42732</v>
      </c>
      <c r="BE69" s="21">
        <v>42732</v>
      </c>
      <c r="BF69" s="17" t="s">
        <v>923</v>
      </c>
      <c r="BG69" s="17" t="s">
        <v>931</v>
      </c>
      <c r="BH69" s="17" t="s">
        <v>931</v>
      </c>
      <c r="BI69" s="17" t="s">
        <v>931</v>
      </c>
      <c r="BJ69" s="17" t="s">
        <v>931</v>
      </c>
      <c r="BK69" s="17" t="s">
        <v>931</v>
      </c>
      <c r="BL69" s="17" t="s">
        <v>931</v>
      </c>
      <c r="BM69" s="17" t="s">
        <v>923</v>
      </c>
      <c r="BN69" s="17"/>
      <c r="BO69" s="17"/>
      <c r="BP69" s="17"/>
      <c r="BQ69" s="17"/>
      <c r="BR69" s="17"/>
      <c r="BS69" s="17"/>
      <c r="BT69" s="17"/>
    </row>
    <row r="70" spans="1:72" s="22" customFormat="1" x14ac:dyDescent="0.2">
      <c r="A70" s="17">
        <v>35269</v>
      </c>
      <c r="B70" s="18">
        <v>93121</v>
      </c>
      <c r="C70" s="19">
        <v>3</v>
      </c>
      <c r="D70" s="17" t="s">
        <v>163</v>
      </c>
      <c r="E70" s="17" t="s">
        <v>719</v>
      </c>
      <c r="F70" s="17" t="s">
        <v>909</v>
      </c>
      <c r="G70" s="17" t="s">
        <v>910</v>
      </c>
      <c r="H70" s="17" t="s">
        <v>1100</v>
      </c>
      <c r="I70" s="17"/>
      <c r="J70" s="17"/>
      <c r="K70" s="17">
        <v>-82.464954000000006</v>
      </c>
      <c r="L70" s="17">
        <v>40.899124999999998</v>
      </c>
      <c r="M70" s="17">
        <v>-82.665563000000006</v>
      </c>
      <c r="N70" s="17">
        <v>40.995202999999997</v>
      </c>
      <c r="O70" s="19">
        <v>14578046</v>
      </c>
      <c r="P70" s="17" t="s">
        <v>912</v>
      </c>
      <c r="Q70" s="20">
        <v>42732.992939814816</v>
      </c>
      <c r="R70" s="17" t="s">
        <v>912</v>
      </c>
      <c r="S70" s="20">
        <v>42732.992939814816</v>
      </c>
      <c r="T70" s="17">
        <v>26938.912013784036</v>
      </c>
      <c r="U70" s="17" t="s">
        <v>950</v>
      </c>
      <c r="V70" s="17" t="s">
        <v>914</v>
      </c>
      <c r="W70" s="17" t="s">
        <v>960</v>
      </c>
      <c r="X70" s="17"/>
      <c r="Y70" s="17"/>
      <c r="Z70" s="17" t="s">
        <v>916</v>
      </c>
      <c r="AA70" s="17" t="s">
        <v>917</v>
      </c>
      <c r="AB70" s="17" t="s">
        <v>918</v>
      </c>
      <c r="AC70" s="17" t="s">
        <v>919</v>
      </c>
      <c r="AD70" s="17" t="s">
        <v>920</v>
      </c>
      <c r="AE70" s="17" t="s">
        <v>783</v>
      </c>
      <c r="AF70" s="17">
        <v>3001499.35</v>
      </c>
      <c r="AG70" s="17" t="s">
        <v>1176</v>
      </c>
      <c r="AH70" s="17" t="s">
        <v>1177</v>
      </c>
      <c r="AI70" s="17" t="s">
        <v>923</v>
      </c>
      <c r="AJ70" s="17">
        <v>9.36</v>
      </c>
      <c r="AK70" s="17">
        <v>22.01</v>
      </c>
      <c r="AL70" s="17" t="s">
        <v>801</v>
      </c>
      <c r="AM70" s="17" t="s">
        <v>924</v>
      </c>
      <c r="AN70" s="17" t="s">
        <v>925</v>
      </c>
      <c r="AO70" s="17" t="s">
        <v>954</v>
      </c>
      <c r="AP70" s="17" t="s">
        <v>1060</v>
      </c>
      <c r="AQ70" s="17" t="s">
        <v>696</v>
      </c>
      <c r="AR70" s="17" t="s">
        <v>773</v>
      </c>
      <c r="AS70" s="17" t="s">
        <v>802</v>
      </c>
      <c r="AT70" s="17">
        <v>5362663</v>
      </c>
      <c r="AU70" s="17" t="s">
        <v>1178</v>
      </c>
      <c r="AV70" s="17" t="s">
        <v>1179</v>
      </c>
      <c r="AW70" s="17" t="s">
        <v>1180</v>
      </c>
      <c r="AX70" s="17"/>
      <c r="AY70" s="21">
        <v>42474</v>
      </c>
      <c r="AZ70" s="21">
        <v>42534</v>
      </c>
      <c r="BA70" s="21">
        <v>42717</v>
      </c>
      <c r="BB70" s="17"/>
      <c r="BC70" s="17"/>
      <c r="BD70" s="21">
        <v>42732</v>
      </c>
      <c r="BE70" s="21">
        <v>42732</v>
      </c>
      <c r="BF70" s="17" t="s">
        <v>923</v>
      </c>
      <c r="BG70" s="17" t="s">
        <v>931</v>
      </c>
      <c r="BH70" s="17" t="s">
        <v>931</v>
      </c>
      <c r="BI70" s="17" t="s">
        <v>931</v>
      </c>
      <c r="BJ70" s="17" t="s">
        <v>931</v>
      </c>
      <c r="BK70" s="17" t="s">
        <v>931</v>
      </c>
      <c r="BL70" s="17" t="s">
        <v>931</v>
      </c>
      <c r="BM70" s="17" t="s">
        <v>931</v>
      </c>
      <c r="BN70" s="17"/>
      <c r="BO70" s="17"/>
      <c r="BP70" s="17"/>
      <c r="BQ70" s="17"/>
      <c r="BR70" s="17"/>
      <c r="BS70" s="17"/>
      <c r="BT70" s="17"/>
    </row>
    <row r="71" spans="1:72" s="22" customFormat="1" x14ac:dyDescent="0.2">
      <c r="A71" s="17">
        <v>35258</v>
      </c>
      <c r="B71" s="18">
        <v>93121</v>
      </c>
      <c r="C71" s="19">
        <v>3</v>
      </c>
      <c r="D71" s="17" t="s">
        <v>163</v>
      </c>
      <c r="E71" s="17" t="s">
        <v>803</v>
      </c>
      <c r="F71" s="17" t="s">
        <v>909</v>
      </c>
      <c r="G71" s="17" t="s">
        <v>910</v>
      </c>
      <c r="H71" s="17" t="s">
        <v>1057</v>
      </c>
      <c r="I71" s="17"/>
      <c r="J71" s="17"/>
      <c r="K71" s="17">
        <v>-82.504639999999995</v>
      </c>
      <c r="L71" s="17">
        <v>40.894457000000003</v>
      </c>
      <c r="M71" s="17">
        <v>-82.416039999999995</v>
      </c>
      <c r="N71" s="17">
        <v>40.888134999999998</v>
      </c>
      <c r="O71" s="19">
        <v>14578082</v>
      </c>
      <c r="P71" s="17" t="s">
        <v>912</v>
      </c>
      <c r="Q71" s="20">
        <v>42732.992939814816</v>
      </c>
      <c r="R71" s="17" t="s">
        <v>912</v>
      </c>
      <c r="S71" s="20">
        <v>42732.992939814816</v>
      </c>
      <c r="T71" s="17">
        <v>9973.0118427392463</v>
      </c>
      <c r="U71" s="17" t="s">
        <v>950</v>
      </c>
      <c r="V71" s="17" t="s">
        <v>914</v>
      </c>
      <c r="W71" s="17" t="s">
        <v>960</v>
      </c>
      <c r="X71" s="17"/>
      <c r="Y71" s="17"/>
      <c r="Z71" s="17" t="s">
        <v>916</v>
      </c>
      <c r="AA71" s="17" t="s">
        <v>917</v>
      </c>
      <c r="AB71" s="17" t="s">
        <v>918</v>
      </c>
      <c r="AC71" s="17" t="s">
        <v>919</v>
      </c>
      <c r="AD71" s="17" t="s">
        <v>920</v>
      </c>
      <c r="AE71" s="17" t="s">
        <v>783</v>
      </c>
      <c r="AF71" s="17">
        <v>3001499.35</v>
      </c>
      <c r="AG71" s="17" t="s">
        <v>1176</v>
      </c>
      <c r="AH71" s="17" t="s">
        <v>1177</v>
      </c>
      <c r="AI71" s="17" t="s">
        <v>923</v>
      </c>
      <c r="AJ71" s="17">
        <v>12.72</v>
      </c>
      <c r="AK71" s="17">
        <v>17.41</v>
      </c>
      <c r="AL71" s="17" t="s">
        <v>801</v>
      </c>
      <c r="AM71" s="17" t="s">
        <v>924</v>
      </c>
      <c r="AN71" s="17" t="s">
        <v>925</v>
      </c>
      <c r="AO71" s="17" t="s">
        <v>954</v>
      </c>
      <c r="AP71" s="17" t="s">
        <v>1060</v>
      </c>
      <c r="AQ71" s="17" t="s">
        <v>696</v>
      </c>
      <c r="AR71" s="17" t="s">
        <v>773</v>
      </c>
      <c r="AS71" s="17" t="s">
        <v>802</v>
      </c>
      <c r="AT71" s="17">
        <v>5362663</v>
      </c>
      <c r="AU71" s="17" t="s">
        <v>1178</v>
      </c>
      <c r="AV71" s="17" t="s">
        <v>1179</v>
      </c>
      <c r="AW71" s="17" t="s">
        <v>1180</v>
      </c>
      <c r="AX71" s="17"/>
      <c r="AY71" s="21">
        <v>42474</v>
      </c>
      <c r="AZ71" s="21">
        <v>42534</v>
      </c>
      <c r="BA71" s="21">
        <v>42717</v>
      </c>
      <c r="BB71" s="17"/>
      <c r="BC71" s="17"/>
      <c r="BD71" s="21">
        <v>42732</v>
      </c>
      <c r="BE71" s="21">
        <v>42732</v>
      </c>
      <c r="BF71" s="17" t="s">
        <v>923</v>
      </c>
      <c r="BG71" s="17" t="s">
        <v>931</v>
      </c>
      <c r="BH71" s="17" t="s">
        <v>931</v>
      </c>
      <c r="BI71" s="17" t="s">
        <v>931</v>
      </c>
      <c r="BJ71" s="17" t="s">
        <v>931</v>
      </c>
      <c r="BK71" s="17" t="s">
        <v>931</v>
      </c>
      <c r="BL71" s="17" t="s">
        <v>931</v>
      </c>
      <c r="BM71" s="17" t="s">
        <v>931</v>
      </c>
      <c r="BN71" s="17"/>
      <c r="BO71" s="17"/>
      <c r="BP71" s="17"/>
      <c r="BQ71" s="17"/>
      <c r="BR71" s="17"/>
      <c r="BS71" s="17"/>
      <c r="BT71" s="17"/>
    </row>
    <row r="72" spans="1:72" s="22" customFormat="1" x14ac:dyDescent="0.2">
      <c r="A72" s="17">
        <v>35267</v>
      </c>
      <c r="B72" s="18">
        <v>93122</v>
      </c>
      <c r="C72" s="19">
        <v>3</v>
      </c>
      <c r="D72" s="17" t="s">
        <v>163</v>
      </c>
      <c r="E72" s="17" t="s">
        <v>798</v>
      </c>
      <c r="F72" s="17" t="s">
        <v>909</v>
      </c>
      <c r="G72" s="17" t="s">
        <v>910</v>
      </c>
      <c r="H72" s="17" t="s">
        <v>1181</v>
      </c>
      <c r="I72" s="17"/>
      <c r="J72" s="17"/>
      <c r="K72" s="17">
        <v>-82.665818000000002</v>
      </c>
      <c r="L72" s="17">
        <v>40.710129000000002</v>
      </c>
      <c r="M72" s="17">
        <v>-82.662819999999996</v>
      </c>
      <c r="N72" s="17">
        <v>40.850268</v>
      </c>
      <c r="O72" s="19">
        <v>14578043</v>
      </c>
      <c r="P72" s="17" t="s">
        <v>912</v>
      </c>
      <c r="Q72" s="20">
        <v>42732.992939814816</v>
      </c>
      <c r="R72" s="17" t="s">
        <v>912</v>
      </c>
      <c r="S72" s="20">
        <v>42732.992939814816</v>
      </c>
      <c r="T72" s="17">
        <v>21304.197901335607</v>
      </c>
      <c r="U72" s="17" t="s">
        <v>950</v>
      </c>
      <c r="V72" s="17" t="s">
        <v>914</v>
      </c>
      <c r="W72" s="17" t="s">
        <v>960</v>
      </c>
      <c r="X72" s="17"/>
      <c r="Y72" s="17"/>
      <c r="Z72" s="17" t="s">
        <v>916</v>
      </c>
      <c r="AA72" s="17" t="s">
        <v>951</v>
      </c>
      <c r="AB72" s="17" t="s">
        <v>918</v>
      </c>
      <c r="AC72" s="17" t="s">
        <v>919</v>
      </c>
      <c r="AD72" s="17" t="s">
        <v>920</v>
      </c>
      <c r="AE72" s="17" t="s">
        <v>783</v>
      </c>
      <c r="AF72" s="17">
        <v>1540266.72</v>
      </c>
      <c r="AG72" s="17" t="s">
        <v>1182</v>
      </c>
      <c r="AH72" s="17" t="s">
        <v>953</v>
      </c>
      <c r="AI72" s="17" t="s">
        <v>923</v>
      </c>
      <c r="AJ72" s="17">
        <v>0</v>
      </c>
      <c r="AK72" s="17">
        <v>10.01</v>
      </c>
      <c r="AL72" s="17" t="s">
        <v>799</v>
      </c>
      <c r="AM72" s="17" t="s">
        <v>924</v>
      </c>
      <c r="AN72" s="17" t="s">
        <v>925</v>
      </c>
      <c r="AO72" s="17" t="s">
        <v>963</v>
      </c>
      <c r="AP72" s="17" t="s">
        <v>1032</v>
      </c>
      <c r="AQ72" s="17" t="s">
        <v>696</v>
      </c>
      <c r="AR72" s="17" t="s">
        <v>773</v>
      </c>
      <c r="AS72" s="17" t="s">
        <v>800</v>
      </c>
      <c r="AT72" s="17">
        <v>3067442</v>
      </c>
      <c r="AU72" s="17" t="s">
        <v>1183</v>
      </c>
      <c r="AV72" s="17" t="s">
        <v>1184</v>
      </c>
      <c r="AW72" s="17" t="s">
        <v>1185</v>
      </c>
      <c r="AX72" s="17"/>
      <c r="AY72" s="21">
        <v>42278</v>
      </c>
      <c r="AZ72" s="21">
        <v>42443</v>
      </c>
      <c r="BA72" s="21">
        <v>42620</v>
      </c>
      <c r="BB72" s="17"/>
      <c r="BC72" s="17"/>
      <c r="BD72" s="21">
        <v>42732</v>
      </c>
      <c r="BE72" s="21">
        <v>42732</v>
      </c>
      <c r="BF72" s="17" t="s">
        <v>923</v>
      </c>
      <c r="BG72" s="17" t="s">
        <v>931</v>
      </c>
      <c r="BH72" s="17" t="s">
        <v>931</v>
      </c>
      <c r="BI72" s="17" t="s">
        <v>931</v>
      </c>
      <c r="BJ72" s="17" t="s">
        <v>931</v>
      </c>
      <c r="BK72" s="17" t="s">
        <v>931</v>
      </c>
      <c r="BL72" s="17" t="s">
        <v>931</v>
      </c>
      <c r="BM72" s="17" t="s">
        <v>931</v>
      </c>
      <c r="BN72" s="17"/>
      <c r="BO72" s="17"/>
      <c r="BP72" s="17"/>
      <c r="BQ72" s="17"/>
      <c r="BR72" s="17"/>
      <c r="BS72" s="17"/>
      <c r="BT72" s="17"/>
    </row>
    <row r="73" spans="1:72" s="22" customFormat="1" x14ac:dyDescent="0.2">
      <c r="A73" s="17">
        <v>37064</v>
      </c>
      <c r="B73" s="18">
        <v>94380</v>
      </c>
      <c r="C73" s="19">
        <v>3</v>
      </c>
      <c r="D73" s="17" t="s">
        <v>315</v>
      </c>
      <c r="E73" s="17" t="s">
        <v>776</v>
      </c>
      <c r="F73" s="17" t="s">
        <v>909</v>
      </c>
      <c r="G73" s="17" t="s">
        <v>910</v>
      </c>
      <c r="H73" s="17" t="s">
        <v>1186</v>
      </c>
      <c r="I73" s="17"/>
      <c r="J73" s="17"/>
      <c r="K73" s="17">
        <v>-82.213299000000006</v>
      </c>
      <c r="L73" s="17">
        <v>40.901364999999998</v>
      </c>
      <c r="M73" s="17">
        <v>-82.222928999999993</v>
      </c>
      <c r="N73" s="17">
        <v>40.992286999999997</v>
      </c>
      <c r="O73" s="19">
        <v>14578956</v>
      </c>
      <c r="P73" s="17" t="s">
        <v>912</v>
      </c>
      <c r="Q73" s="20">
        <v>42732.992939814816</v>
      </c>
      <c r="R73" s="17" t="s">
        <v>912</v>
      </c>
      <c r="S73" s="20">
        <v>42732.992939814816</v>
      </c>
      <c r="T73" s="17">
        <v>13639.753877661129</v>
      </c>
      <c r="U73" s="17" t="s">
        <v>1081</v>
      </c>
      <c r="V73" s="17" t="s">
        <v>914</v>
      </c>
      <c r="W73" s="17" t="s">
        <v>915</v>
      </c>
      <c r="X73" s="17"/>
      <c r="Y73" s="17"/>
      <c r="Z73" s="17" t="s">
        <v>916</v>
      </c>
      <c r="AA73" s="17" t="s">
        <v>917</v>
      </c>
      <c r="AB73" s="17" t="s">
        <v>918</v>
      </c>
      <c r="AC73" s="17" t="s">
        <v>919</v>
      </c>
      <c r="AD73" s="17" t="s">
        <v>920</v>
      </c>
      <c r="AE73" s="17" t="s">
        <v>783</v>
      </c>
      <c r="AF73" s="17">
        <v>1204382.1000000001</v>
      </c>
      <c r="AG73" s="17" t="s">
        <v>1187</v>
      </c>
      <c r="AH73" s="17" t="s">
        <v>953</v>
      </c>
      <c r="AI73" s="17" t="s">
        <v>923</v>
      </c>
      <c r="AJ73" s="17">
        <v>12.03</v>
      </c>
      <c r="AK73" s="17">
        <v>18.420000000000002</v>
      </c>
      <c r="AL73" s="17" t="s">
        <v>807</v>
      </c>
      <c r="AM73" s="17" t="s">
        <v>924</v>
      </c>
      <c r="AN73" s="17" t="s">
        <v>925</v>
      </c>
      <c r="AO73" s="17" t="s">
        <v>954</v>
      </c>
      <c r="AP73" s="17" t="s">
        <v>1012</v>
      </c>
      <c r="AQ73" s="17" t="s">
        <v>696</v>
      </c>
      <c r="AR73" s="17" t="s">
        <v>773</v>
      </c>
      <c r="AS73" s="17" t="s">
        <v>808</v>
      </c>
      <c r="AT73" s="17">
        <v>1833529</v>
      </c>
      <c r="AU73" s="17" t="s">
        <v>1188</v>
      </c>
      <c r="AV73" s="17" t="s">
        <v>1189</v>
      </c>
      <c r="AW73" s="17" t="s">
        <v>1190</v>
      </c>
      <c r="AX73" s="17"/>
      <c r="AY73" s="21">
        <v>42320</v>
      </c>
      <c r="AZ73" s="21">
        <v>42451</v>
      </c>
      <c r="BA73" s="21">
        <v>42633</v>
      </c>
      <c r="BB73" s="17"/>
      <c r="BC73" s="17"/>
      <c r="BD73" s="21">
        <v>42732</v>
      </c>
      <c r="BE73" s="21">
        <v>42732</v>
      </c>
      <c r="BF73" s="17" t="s">
        <v>923</v>
      </c>
      <c r="BG73" s="17" t="s">
        <v>931</v>
      </c>
      <c r="BH73" s="17" t="s">
        <v>931</v>
      </c>
      <c r="BI73" s="17" t="s">
        <v>931</v>
      </c>
      <c r="BJ73" s="17" t="s">
        <v>931</v>
      </c>
      <c r="BK73" s="17" t="s">
        <v>931</v>
      </c>
      <c r="BL73" s="17" t="s">
        <v>931</v>
      </c>
      <c r="BM73" s="17" t="s">
        <v>931</v>
      </c>
      <c r="BN73" s="17"/>
      <c r="BO73" s="17"/>
      <c r="BP73" s="17"/>
      <c r="BQ73" s="17"/>
      <c r="BR73" s="17"/>
      <c r="BS73" s="17"/>
      <c r="BT73" s="17"/>
    </row>
    <row r="74" spans="1:72" s="22" customFormat="1" x14ac:dyDescent="0.2">
      <c r="A74" s="17">
        <v>37140</v>
      </c>
      <c r="B74" s="18">
        <v>94387</v>
      </c>
      <c r="C74" s="19">
        <v>3</v>
      </c>
      <c r="D74" s="17" t="s">
        <v>515</v>
      </c>
      <c r="E74" s="17" t="s">
        <v>812</v>
      </c>
      <c r="F74" s="17" t="s">
        <v>909</v>
      </c>
      <c r="G74" s="17" t="s">
        <v>910</v>
      </c>
      <c r="H74" s="17" t="s">
        <v>1191</v>
      </c>
      <c r="I74" s="17"/>
      <c r="J74" s="17"/>
      <c r="K74" s="17">
        <v>-82.481121000000002</v>
      </c>
      <c r="L74" s="17">
        <v>41.305526</v>
      </c>
      <c r="M74" s="17">
        <v>-82.344261000000003</v>
      </c>
      <c r="N74" s="17">
        <v>41.333737999999997</v>
      </c>
      <c r="O74" s="19">
        <v>14578966</v>
      </c>
      <c r="P74" s="17" t="s">
        <v>912</v>
      </c>
      <c r="Q74" s="20">
        <v>42732.992939814816</v>
      </c>
      <c r="R74" s="17" t="s">
        <v>912</v>
      </c>
      <c r="S74" s="20">
        <v>42732.992939814816</v>
      </c>
      <c r="T74" s="17">
        <v>16005.831785997811</v>
      </c>
      <c r="U74" s="17" t="s">
        <v>913</v>
      </c>
      <c r="V74" s="17" t="s">
        <v>914</v>
      </c>
      <c r="W74" s="17" t="s">
        <v>915</v>
      </c>
      <c r="X74" s="17"/>
      <c r="Y74" s="17"/>
      <c r="Z74" s="17" t="s">
        <v>916</v>
      </c>
      <c r="AA74" s="17" t="s">
        <v>951</v>
      </c>
      <c r="AB74" s="17" t="s">
        <v>918</v>
      </c>
      <c r="AC74" s="17" t="s">
        <v>919</v>
      </c>
      <c r="AD74" s="17" t="s">
        <v>920</v>
      </c>
      <c r="AE74" s="17" t="s">
        <v>783</v>
      </c>
      <c r="AF74" s="17">
        <v>1136587.17</v>
      </c>
      <c r="AG74" s="17" t="s">
        <v>1192</v>
      </c>
      <c r="AH74" s="17" t="s">
        <v>1146</v>
      </c>
      <c r="AI74" s="17" t="s">
        <v>923</v>
      </c>
      <c r="AJ74" s="17">
        <v>13.4</v>
      </c>
      <c r="AK74" s="17">
        <v>20.88</v>
      </c>
      <c r="AL74" s="17" t="s">
        <v>813</v>
      </c>
      <c r="AM74" s="17" t="s">
        <v>924</v>
      </c>
      <c r="AN74" s="17" t="s">
        <v>925</v>
      </c>
      <c r="AO74" s="17" t="s">
        <v>926</v>
      </c>
      <c r="AP74" s="17" t="s">
        <v>927</v>
      </c>
      <c r="AQ74" s="17" t="s">
        <v>696</v>
      </c>
      <c r="AR74" s="17" t="s">
        <v>773</v>
      </c>
      <c r="AS74" s="17" t="s">
        <v>802</v>
      </c>
      <c r="AT74" s="17">
        <v>4700034</v>
      </c>
      <c r="AU74" s="17" t="s">
        <v>1193</v>
      </c>
      <c r="AV74" s="17" t="s">
        <v>1194</v>
      </c>
      <c r="AW74" s="17" t="s">
        <v>1195</v>
      </c>
      <c r="AX74" s="17"/>
      <c r="AY74" s="21">
        <v>42488</v>
      </c>
      <c r="AZ74" s="21">
        <v>42516</v>
      </c>
      <c r="BA74" s="21">
        <v>42691</v>
      </c>
      <c r="BB74" s="17"/>
      <c r="BC74" s="17"/>
      <c r="BD74" s="21">
        <v>42732</v>
      </c>
      <c r="BE74" s="21">
        <v>42732</v>
      </c>
      <c r="BF74" s="17" t="s">
        <v>923</v>
      </c>
      <c r="BG74" s="17" t="s">
        <v>931</v>
      </c>
      <c r="BH74" s="17" t="s">
        <v>931</v>
      </c>
      <c r="BI74" s="17" t="s">
        <v>931</v>
      </c>
      <c r="BJ74" s="17" t="s">
        <v>931</v>
      </c>
      <c r="BK74" s="17" t="s">
        <v>931</v>
      </c>
      <c r="BL74" s="17" t="s">
        <v>931</v>
      </c>
      <c r="BM74" s="17" t="s">
        <v>931</v>
      </c>
      <c r="BN74" s="17"/>
      <c r="BO74" s="17"/>
      <c r="BP74" s="17"/>
      <c r="BQ74" s="17"/>
      <c r="BR74" s="17"/>
      <c r="BS74" s="17"/>
      <c r="BT74" s="17"/>
    </row>
    <row r="75" spans="1:72" s="22" customFormat="1" x14ac:dyDescent="0.2">
      <c r="A75" s="17">
        <v>37080</v>
      </c>
      <c r="B75" s="18">
        <v>94389</v>
      </c>
      <c r="C75" s="19">
        <v>3</v>
      </c>
      <c r="D75" s="17" t="s">
        <v>75</v>
      </c>
      <c r="E75" s="17" t="s">
        <v>810</v>
      </c>
      <c r="F75" s="17" t="s">
        <v>909</v>
      </c>
      <c r="G75" s="17" t="s">
        <v>910</v>
      </c>
      <c r="H75" s="17" t="s">
        <v>1196</v>
      </c>
      <c r="I75" s="17"/>
      <c r="J75" s="17"/>
      <c r="K75" s="17">
        <v>-81.776375999999999</v>
      </c>
      <c r="L75" s="17">
        <v>41.201511000000004</v>
      </c>
      <c r="M75" s="17">
        <v>-81.728350000000006</v>
      </c>
      <c r="N75" s="17">
        <v>41.239488000000001</v>
      </c>
      <c r="O75" s="19">
        <v>14578995</v>
      </c>
      <c r="P75" s="17" t="s">
        <v>912</v>
      </c>
      <c r="Q75" s="20">
        <v>42732.992939814816</v>
      </c>
      <c r="R75" s="17" t="s">
        <v>912</v>
      </c>
      <c r="S75" s="20">
        <v>42732.992939814816</v>
      </c>
      <c r="T75" s="17">
        <v>9153.1663799516828</v>
      </c>
      <c r="U75" s="17" t="s">
        <v>935</v>
      </c>
      <c r="V75" s="17" t="s">
        <v>914</v>
      </c>
      <c r="W75" s="17" t="s">
        <v>915</v>
      </c>
      <c r="X75" s="17"/>
      <c r="Y75" s="17"/>
      <c r="Z75" s="17" t="s">
        <v>916</v>
      </c>
      <c r="AA75" s="17" t="s">
        <v>951</v>
      </c>
      <c r="AB75" s="17" t="s">
        <v>918</v>
      </c>
      <c r="AC75" s="17" t="s">
        <v>919</v>
      </c>
      <c r="AD75" s="17" t="s">
        <v>920</v>
      </c>
      <c r="AE75" s="17" t="s">
        <v>783</v>
      </c>
      <c r="AF75" s="17">
        <v>769209.95</v>
      </c>
      <c r="AG75" s="17" t="s">
        <v>1197</v>
      </c>
      <c r="AH75" s="17" t="s">
        <v>1198</v>
      </c>
      <c r="AI75" s="17" t="s">
        <v>923</v>
      </c>
      <c r="AJ75" s="17">
        <v>0</v>
      </c>
      <c r="AK75" s="17">
        <v>4.26</v>
      </c>
      <c r="AL75" s="17" t="s">
        <v>811</v>
      </c>
      <c r="AM75" s="17" t="s">
        <v>924</v>
      </c>
      <c r="AN75" s="17" t="s">
        <v>925</v>
      </c>
      <c r="AO75" s="17" t="s">
        <v>963</v>
      </c>
      <c r="AP75" s="17" t="s">
        <v>964</v>
      </c>
      <c r="AQ75" s="17" t="s">
        <v>696</v>
      </c>
      <c r="AR75" s="17" t="s">
        <v>773</v>
      </c>
      <c r="AS75" s="17" t="s">
        <v>774</v>
      </c>
      <c r="AT75" s="17">
        <v>1222352</v>
      </c>
      <c r="AU75" s="17" t="s">
        <v>1199</v>
      </c>
      <c r="AV75" s="17" t="s">
        <v>1200</v>
      </c>
      <c r="AW75" s="17" t="s">
        <v>1201</v>
      </c>
      <c r="AX75" s="17"/>
      <c r="AY75" s="21">
        <v>42474</v>
      </c>
      <c r="AZ75" s="21">
        <v>42577</v>
      </c>
      <c r="BA75" s="21">
        <v>42706</v>
      </c>
      <c r="BB75" s="17"/>
      <c r="BC75" s="17"/>
      <c r="BD75" s="21">
        <v>42732</v>
      </c>
      <c r="BE75" s="21">
        <v>42732</v>
      </c>
      <c r="BF75" s="17" t="s">
        <v>923</v>
      </c>
      <c r="BG75" s="17" t="s">
        <v>931</v>
      </c>
      <c r="BH75" s="17" t="s">
        <v>931</v>
      </c>
      <c r="BI75" s="17" t="s">
        <v>931</v>
      </c>
      <c r="BJ75" s="17" t="s">
        <v>931</v>
      </c>
      <c r="BK75" s="17" t="s">
        <v>931</v>
      </c>
      <c r="BL75" s="17" t="s">
        <v>931</v>
      </c>
      <c r="BM75" s="17" t="s">
        <v>931</v>
      </c>
      <c r="BN75" s="17"/>
      <c r="BO75" s="17"/>
      <c r="BP75" s="17"/>
      <c r="BQ75" s="17"/>
      <c r="BR75" s="17"/>
      <c r="BS75" s="17"/>
      <c r="BT75" s="17"/>
    </row>
    <row r="76" spans="1:72" s="22" customFormat="1" x14ac:dyDescent="0.2">
      <c r="A76" s="17">
        <v>37139</v>
      </c>
      <c r="B76" s="18">
        <v>94390</v>
      </c>
      <c r="C76" s="19">
        <v>3</v>
      </c>
      <c r="D76" s="17" t="s">
        <v>315</v>
      </c>
      <c r="E76" s="17" t="s">
        <v>738</v>
      </c>
      <c r="F76" s="17" t="s">
        <v>909</v>
      </c>
      <c r="G76" s="17" t="s">
        <v>910</v>
      </c>
      <c r="H76" s="17" t="s">
        <v>1202</v>
      </c>
      <c r="I76" s="17"/>
      <c r="J76" s="17"/>
      <c r="K76" s="17">
        <v>-82.315072000000001</v>
      </c>
      <c r="L76" s="17">
        <v>40.937370000000001</v>
      </c>
      <c r="M76" s="17">
        <v>-82.364620000000002</v>
      </c>
      <c r="N76" s="17">
        <v>40.961644999999997</v>
      </c>
      <c r="O76" s="19">
        <v>14578987</v>
      </c>
      <c r="P76" s="17" t="s">
        <v>912</v>
      </c>
      <c r="Q76" s="20">
        <v>42732.992939814816</v>
      </c>
      <c r="R76" s="17" t="s">
        <v>912</v>
      </c>
      <c r="S76" s="20">
        <v>42732.992939814816</v>
      </c>
      <c r="T76" s="17">
        <v>7030.9239408115345</v>
      </c>
      <c r="U76" s="17" t="s">
        <v>1081</v>
      </c>
      <c r="V76" s="17" t="s">
        <v>914</v>
      </c>
      <c r="W76" s="17" t="s">
        <v>960</v>
      </c>
      <c r="X76" s="17"/>
      <c r="Y76" s="17"/>
      <c r="Z76" s="17" t="s">
        <v>916</v>
      </c>
      <c r="AA76" s="17" t="s">
        <v>917</v>
      </c>
      <c r="AB76" s="17" t="s">
        <v>918</v>
      </c>
      <c r="AC76" s="17" t="s">
        <v>919</v>
      </c>
      <c r="AD76" s="17" t="s">
        <v>920</v>
      </c>
      <c r="AE76" s="17" t="s">
        <v>783</v>
      </c>
      <c r="AF76" s="17">
        <v>2107969.88</v>
      </c>
      <c r="AG76" s="17" t="s">
        <v>1203</v>
      </c>
      <c r="AH76" s="17" t="s">
        <v>1204</v>
      </c>
      <c r="AI76" s="17" t="s">
        <v>931</v>
      </c>
      <c r="AJ76" s="17">
        <v>11.21</v>
      </c>
      <c r="AK76" s="17">
        <v>14.51</v>
      </c>
      <c r="AL76" s="17" t="s">
        <v>809</v>
      </c>
      <c r="AM76" s="17" t="s">
        <v>924</v>
      </c>
      <c r="AN76" s="17" t="s">
        <v>925</v>
      </c>
      <c r="AO76" s="17" t="s">
        <v>954</v>
      </c>
      <c r="AP76" s="17" t="s">
        <v>1012</v>
      </c>
      <c r="AQ76" s="17" t="s">
        <v>696</v>
      </c>
      <c r="AR76" s="17" t="s">
        <v>773</v>
      </c>
      <c r="AS76" s="17" t="s">
        <v>800</v>
      </c>
      <c r="AT76" s="17"/>
      <c r="AU76" s="17" t="s">
        <v>1205</v>
      </c>
      <c r="AV76" s="17" t="s">
        <v>1206</v>
      </c>
      <c r="AW76" s="17" t="s">
        <v>1207</v>
      </c>
      <c r="AX76" s="17"/>
      <c r="AY76" s="21">
        <v>42348</v>
      </c>
      <c r="AZ76" s="21">
        <v>42569</v>
      </c>
      <c r="BA76" s="21">
        <v>42695</v>
      </c>
      <c r="BB76" s="17"/>
      <c r="BC76" s="17"/>
      <c r="BD76" s="21">
        <v>42732</v>
      </c>
      <c r="BE76" s="21">
        <v>42732</v>
      </c>
      <c r="BF76" s="17" t="s">
        <v>923</v>
      </c>
      <c r="BG76" s="17" t="s">
        <v>931</v>
      </c>
      <c r="BH76" s="17" t="s">
        <v>931</v>
      </c>
      <c r="BI76" s="17" t="s">
        <v>931</v>
      </c>
      <c r="BJ76" s="17" t="s">
        <v>931</v>
      </c>
      <c r="BK76" s="17" t="s">
        <v>931</v>
      </c>
      <c r="BL76" s="17" t="s">
        <v>931</v>
      </c>
      <c r="BM76" s="17" t="s">
        <v>931</v>
      </c>
      <c r="BN76" s="17"/>
      <c r="BO76" s="17"/>
      <c r="BP76" s="17"/>
      <c r="BQ76" s="17"/>
      <c r="BR76" s="17"/>
      <c r="BS76" s="17"/>
      <c r="BT76" s="17"/>
    </row>
    <row r="77" spans="1:72" s="22" customFormat="1" x14ac:dyDescent="0.2">
      <c r="A77" s="17">
        <v>37093</v>
      </c>
      <c r="B77" s="18">
        <v>94390</v>
      </c>
      <c r="C77" s="19">
        <v>3</v>
      </c>
      <c r="D77" s="17" t="s">
        <v>315</v>
      </c>
      <c r="E77" s="17" t="s">
        <v>738</v>
      </c>
      <c r="F77" s="17" t="s">
        <v>909</v>
      </c>
      <c r="G77" s="17" t="s">
        <v>910</v>
      </c>
      <c r="H77" s="17" t="s">
        <v>1202</v>
      </c>
      <c r="I77" s="17"/>
      <c r="J77" s="17"/>
      <c r="K77" s="17">
        <v>-82.125045</v>
      </c>
      <c r="L77" s="17">
        <v>40.886215</v>
      </c>
      <c r="M77" s="17">
        <v>-82.315342999999999</v>
      </c>
      <c r="N77" s="17">
        <v>40.932811000000001</v>
      </c>
      <c r="O77" s="19">
        <v>14578992</v>
      </c>
      <c r="P77" s="17" t="s">
        <v>912</v>
      </c>
      <c r="Q77" s="20">
        <v>42732.992939814816</v>
      </c>
      <c r="R77" s="17" t="s">
        <v>912</v>
      </c>
      <c r="S77" s="20">
        <v>42732.992939814816</v>
      </c>
      <c r="T77" s="17">
        <v>23133.532672690228</v>
      </c>
      <c r="U77" s="17" t="s">
        <v>1081</v>
      </c>
      <c r="V77" s="17" t="s">
        <v>914</v>
      </c>
      <c r="W77" s="17" t="s">
        <v>960</v>
      </c>
      <c r="X77" s="17"/>
      <c r="Y77" s="17"/>
      <c r="Z77" s="17" t="s">
        <v>916</v>
      </c>
      <c r="AA77" s="17" t="s">
        <v>917</v>
      </c>
      <c r="AB77" s="17" t="s">
        <v>918</v>
      </c>
      <c r="AC77" s="17" t="s">
        <v>919</v>
      </c>
      <c r="AD77" s="17" t="s">
        <v>920</v>
      </c>
      <c r="AE77" s="17" t="s">
        <v>783</v>
      </c>
      <c r="AF77" s="17">
        <v>2107969.88</v>
      </c>
      <c r="AG77" s="17" t="s">
        <v>1203</v>
      </c>
      <c r="AH77" s="17" t="s">
        <v>1204</v>
      </c>
      <c r="AI77" s="17" t="s">
        <v>931</v>
      </c>
      <c r="AJ77" s="17">
        <v>0</v>
      </c>
      <c r="AK77" s="17">
        <v>10.88</v>
      </c>
      <c r="AL77" s="17" t="s">
        <v>809</v>
      </c>
      <c r="AM77" s="17" t="s">
        <v>924</v>
      </c>
      <c r="AN77" s="17" t="s">
        <v>925</v>
      </c>
      <c r="AO77" s="17" t="s">
        <v>954</v>
      </c>
      <c r="AP77" s="17" t="s">
        <v>1012</v>
      </c>
      <c r="AQ77" s="17" t="s">
        <v>696</v>
      </c>
      <c r="AR77" s="17" t="s">
        <v>773</v>
      </c>
      <c r="AS77" s="17" t="s">
        <v>800</v>
      </c>
      <c r="AT77" s="17"/>
      <c r="AU77" s="17" t="s">
        <v>1205</v>
      </c>
      <c r="AV77" s="17" t="s">
        <v>1206</v>
      </c>
      <c r="AW77" s="17" t="s">
        <v>1207</v>
      </c>
      <c r="AX77" s="17"/>
      <c r="AY77" s="21">
        <v>42348</v>
      </c>
      <c r="AZ77" s="21">
        <v>42569</v>
      </c>
      <c r="BA77" s="21">
        <v>42695</v>
      </c>
      <c r="BB77" s="17"/>
      <c r="BC77" s="17"/>
      <c r="BD77" s="21">
        <v>42732</v>
      </c>
      <c r="BE77" s="21">
        <v>42732</v>
      </c>
      <c r="BF77" s="17" t="s">
        <v>923</v>
      </c>
      <c r="BG77" s="17" t="s">
        <v>931</v>
      </c>
      <c r="BH77" s="17" t="s">
        <v>931</v>
      </c>
      <c r="BI77" s="17" t="s">
        <v>931</v>
      </c>
      <c r="BJ77" s="17" t="s">
        <v>931</v>
      </c>
      <c r="BK77" s="17" t="s">
        <v>931</v>
      </c>
      <c r="BL77" s="17" t="s">
        <v>931</v>
      </c>
      <c r="BM77" s="17" t="s">
        <v>931</v>
      </c>
      <c r="BN77" s="17"/>
      <c r="BO77" s="17"/>
      <c r="BP77" s="17"/>
      <c r="BQ77" s="17"/>
      <c r="BR77" s="17"/>
      <c r="BS77" s="17"/>
      <c r="BT77" s="17"/>
    </row>
    <row r="78" spans="1:72" s="22" customFormat="1" x14ac:dyDescent="0.2">
      <c r="A78" s="17">
        <v>37087</v>
      </c>
      <c r="B78" s="18">
        <v>94424</v>
      </c>
      <c r="C78" s="19">
        <v>3</v>
      </c>
      <c r="D78" s="17" t="s">
        <v>1008</v>
      </c>
      <c r="E78" s="17" t="s">
        <v>823</v>
      </c>
      <c r="F78" s="17" t="s">
        <v>909</v>
      </c>
      <c r="G78" s="17" t="s">
        <v>910</v>
      </c>
      <c r="H78" s="17" t="s">
        <v>1106</v>
      </c>
      <c r="I78" s="17"/>
      <c r="J78" s="17"/>
      <c r="K78" s="17">
        <v>-82.126560999999995</v>
      </c>
      <c r="L78" s="17">
        <v>40.749268000000001</v>
      </c>
      <c r="M78" s="17">
        <v>-81.968483000000006</v>
      </c>
      <c r="N78" s="17">
        <v>40.779584999999997</v>
      </c>
      <c r="O78" s="19">
        <v>14578961</v>
      </c>
      <c r="P78" s="17" t="s">
        <v>912</v>
      </c>
      <c r="Q78" s="20">
        <v>42732.992939814816</v>
      </c>
      <c r="R78" s="17" t="s">
        <v>912</v>
      </c>
      <c r="S78" s="20">
        <v>42732.992939814816</v>
      </c>
      <c r="T78" s="17">
        <v>18545.367687180798</v>
      </c>
      <c r="U78" s="17" t="s">
        <v>1010</v>
      </c>
      <c r="V78" s="17" t="s">
        <v>914</v>
      </c>
      <c r="W78" s="17" t="s">
        <v>960</v>
      </c>
      <c r="X78" s="17"/>
      <c r="Y78" s="17"/>
      <c r="Z78" s="17" t="s">
        <v>916</v>
      </c>
      <c r="AA78" s="17" t="s">
        <v>917</v>
      </c>
      <c r="AB78" s="17" t="s">
        <v>918</v>
      </c>
      <c r="AC78" s="17" t="s">
        <v>919</v>
      </c>
      <c r="AD78" s="17" t="s">
        <v>920</v>
      </c>
      <c r="AE78" s="17" t="s">
        <v>783</v>
      </c>
      <c r="AF78" s="17">
        <v>1965518.55</v>
      </c>
      <c r="AG78" s="17" t="s">
        <v>1208</v>
      </c>
      <c r="AH78" s="17" t="s">
        <v>953</v>
      </c>
      <c r="AI78" s="17" t="s">
        <v>931</v>
      </c>
      <c r="AJ78" s="17">
        <v>0</v>
      </c>
      <c r="AK78" s="17">
        <v>8.74</v>
      </c>
      <c r="AL78" s="17" t="s">
        <v>824</v>
      </c>
      <c r="AM78" s="17" t="s">
        <v>924</v>
      </c>
      <c r="AN78" s="17" t="s">
        <v>925</v>
      </c>
      <c r="AO78" s="17" t="s">
        <v>963</v>
      </c>
      <c r="AP78" s="17" t="s">
        <v>1048</v>
      </c>
      <c r="AQ78" s="17" t="s">
        <v>695</v>
      </c>
      <c r="AR78" s="17" t="s">
        <v>773</v>
      </c>
      <c r="AS78" s="17" t="s">
        <v>822</v>
      </c>
      <c r="AT78" s="17"/>
      <c r="AU78" s="17" t="s">
        <v>1209</v>
      </c>
      <c r="AV78" s="17" t="s">
        <v>1210</v>
      </c>
      <c r="AW78" s="17" t="s">
        <v>1211</v>
      </c>
      <c r="AX78" s="17"/>
      <c r="AY78" s="21">
        <v>42527</v>
      </c>
      <c r="AZ78" s="21">
        <v>42585</v>
      </c>
      <c r="BA78" s="21">
        <v>42712</v>
      </c>
      <c r="BB78" s="17"/>
      <c r="BC78" s="17"/>
      <c r="BD78" s="21">
        <v>42732</v>
      </c>
      <c r="BE78" s="21">
        <v>42732</v>
      </c>
      <c r="BF78" s="17" t="s">
        <v>923</v>
      </c>
      <c r="BG78" s="17" t="s">
        <v>931</v>
      </c>
      <c r="BH78" s="17" t="s">
        <v>931</v>
      </c>
      <c r="BI78" s="17" t="s">
        <v>931</v>
      </c>
      <c r="BJ78" s="17" t="s">
        <v>931</v>
      </c>
      <c r="BK78" s="17" t="s">
        <v>931</v>
      </c>
      <c r="BL78" s="17" t="s">
        <v>931</v>
      </c>
      <c r="BM78" s="17" t="s">
        <v>931</v>
      </c>
      <c r="BN78" s="17"/>
      <c r="BO78" s="17"/>
      <c r="BP78" s="17"/>
      <c r="BQ78" s="17"/>
      <c r="BR78" s="17"/>
      <c r="BS78" s="17"/>
      <c r="BT78" s="17"/>
    </row>
    <row r="79" spans="1:72" s="22" customFormat="1" x14ac:dyDescent="0.2">
      <c r="A79" s="17">
        <v>37085</v>
      </c>
      <c r="B79" s="18">
        <v>94424</v>
      </c>
      <c r="C79" s="19">
        <v>3</v>
      </c>
      <c r="D79" s="17" t="s">
        <v>1008</v>
      </c>
      <c r="E79" s="17" t="s">
        <v>776</v>
      </c>
      <c r="F79" s="17" t="s">
        <v>909</v>
      </c>
      <c r="G79" s="17" t="s">
        <v>910</v>
      </c>
      <c r="H79" s="17" t="s">
        <v>1186</v>
      </c>
      <c r="I79" s="17"/>
      <c r="J79" s="17"/>
      <c r="K79" s="17">
        <v>-82.183677000000003</v>
      </c>
      <c r="L79" s="17">
        <v>40.732664999999997</v>
      </c>
      <c r="M79" s="17">
        <v>-82.213299000000006</v>
      </c>
      <c r="N79" s="17">
        <v>40.901364999999998</v>
      </c>
      <c r="O79" s="19">
        <v>14578969</v>
      </c>
      <c r="P79" s="17" t="s">
        <v>912</v>
      </c>
      <c r="Q79" s="20">
        <v>42732.992939814816</v>
      </c>
      <c r="R79" s="17" t="s">
        <v>912</v>
      </c>
      <c r="S79" s="20">
        <v>42732.992939814816</v>
      </c>
      <c r="T79" s="17">
        <v>25632.57880185789</v>
      </c>
      <c r="U79" s="17" t="s">
        <v>1010</v>
      </c>
      <c r="V79" s="17" t="s">
        <v>914</v>
      </c>
      <c r="W79" s="17" t="s">
        <v>960</v>
      </c>
      <c r="X79" s="17"/>
      <c r="Y79" s="17"/>
      <c r="Z79" s="17" t="s">
        <v>916</v>
      </c>
      <c r="AA79" s="17" t="s">
        <v>917</v>
      </c>
      <c r="AB79" s="17" t="s">
        <v>918</v>
      </c>
      <c r="AC79" s="17" t="s">
        <v>919</v>
      </c>
      <c r="AD79" s="17" t="s">
        <v>920</v>
      </c>
      <c r="AE79" s="17" t="s">
        <v>783</v>
      </c>
      <c r="AF79" s="17">
        <v>1965518.55</v>
      </c>
      <c r="AG79" s="17" t="s">
        <v>1208</v>
      </c>
      <c r="AH79" s="17" t="s">
        <v>953</v>
      </c>
      <c r="AI79" s="17" t="s">
        <v>931</v>
      </c>
      <c r="AJ79" s="17">
        <v>0</v>
      </c>
      <c r="AK79" s="17">
        <v>12.03</v>
      </c>
      <c r="AL79" s="17" t="s">
        <v>824</v>
      </c>
      <c r="AM79" s="17" t="s">
        <v>924</v>
      </c>
      <c r="AN79" s="17" t="s">
        <v>925</v>
      </c>
      <c r="AO79" s="17" t="s">
        <v>963</v>
      </c>
      <c r="AP79" s="17" t="s">
        <v>1048</v>
      </c>
      <c r="AQ79" s="17" t="s">
        <v>695</v>
      </c>
      <c r="AR79" s="17" t="s">
        <v>773</v>
      </c>
      <c r="AS79" s="17" t="s">
        <v>822</v>
      </c>
      <c r="AT79" s="17"/>
      <c r="AU79" s="17" t="s">
        <v>1209</v>
      </c>
      <c r="AV79" s="17" t="s">
        <v>1210</v>
      </c>
      <c r="AW79" s="17" t="s">
        <v>1211</v>
      </c>
      <c r="AX79" s="17"/>
      <c r="AY79" s="21">
        <v>42527</v>
      </c>
      <c r="AZ79" s="21">
        <v>42585</v>
      </c>
      <c r="BA79" s="21">
        <v>42712</v>
      </c>
      <c r="BB79" s="17"/>
      <c r="BC79" s="17"/>
      <c r="BD79" s="21">
        <v>42732</v>
      </c>
      <c r="BE79" s="21">
        <v>42732</v>
      </c>
      <c r="BF79" s="17" t="s">
        <v>923</v>
      </c>
      <c r="BG79" s="17" t="s">
        <v>931</v>
      </c>
      <c r="BH79" s="17" t="s">
        <v>931</v>
      </c>
      <c r="BI79" s="17" t="s">
        <v>931</v>
      </c>
      <c r="BJ79" s="17" t="s">
        <v>931</v>
      </c>
      <c r="BK79" s="17" t="s">
        <v>931</v>
      </c>
      <c r="BL79" s="17" t="s">
        <v>931</v>
      </c>
      <c r="BM79" s="17" t="s">
        <v>931</v>
      </c>
      <c r="BN79" s="17"/>
      <c r="BO79" s="17"/>
      <c r="BP79" s="17"/>
      <c r="BQ79" s="17"/>
      <c r="BR79" s="17"/>
      <c r="BS79" s="17"/>
      <c r="BT79" s="17"/>
    </row>
    <row r="80" spans="1:72" s="22" customFormat="1" x14ac:dyDescent="0.2">
      <c r="A80" s="17">
        <v>37203</v>
      </c>
      <c r="B80" s="18">
        <v>94463</v>
      </c>
      <c r="C80" s="19">
        <v>3</v>
      </c>
      <c r="D80" s="17" t="s">
        <v>1008</v>
      </c>
      <c r="E80" s="17" t="s">
        <v>744</v>
      </c>
      <c r="F80" s="17" t="s">
        <v>909</v>
      </c>
      <c r="G80" s="17" t="s">
        <v>910</v>
      </c>
      <c r="H80" s="17" t="s">
        <v>1009</v>
      </c>
      <c r="I80" s="17"/>
      <c r="J80" s="17"/>
      <c r="K80" s="17">
        <v>-82.659411000000006</v>
      </c>
      <c r="L80" s="17">
        <v>40.904862000000001</v>
      </c>
      <c r="M80" s="17">
        <v>-82.667552000000001</v>
      </c>
      <c r="N80" s="17">
        <v>40.981701000000001</v>
      </c>
      <c r="O80" s="19">
        <v>14579022</v>
      </c>
      <c r="P80" s="17" t="s">
        <v>912</v>
      </c>
      <c r="Q80" s="20">
        <v>42732.992939814816</v>
      </c>
      <c r="R80" s="17" t="s">
        <v>912</v>
      </c>
      <c r="S80" s="20">
        <v>42732.992939814816</v>
      </c>
      <c r="T80" s="17">
        <v>11720.17693772995</v>
      </c>
      <c r="U80" s="17" t="s">
        <v>1010</v>
      </c>
      <c r="V80" s="17" t="s">
        <v>914</v>
      </c>
      <c r="W80" s="17" t="s">
        <v>915</v>
      </c>
      <c r="X80" s="19">
        <v>2016</v>
      </c>
      <c r="Y80" s="17"/>
      <c r="Z80" s="17" t="s">
        <v>916</v>
      </c>
      <c r="AA80" s="17" t="s">
        <v>951</v>
      </c>
      <c r="AB80" s="17" t="s">
        <v>918</v>
      </c>
      <c r="AC80" s="17" t="s">
        <v>919</v>
      </c>
      <c r="AD80" s="17" t="s">
        <v>920</v>
      </c>
      <c r="AE80" s="17" t="s">
        <v>783</v>
      </c>
      <c r="AF80" s="17">
        <v>2188743.4900000002</v>
      </c>
      <c r="AG80" s="17" t="s">
        <v>1212</v>
      </c>
      <c r="AH80" s="17" t="s">
        <v>922</v>
      </c>
      <c r="AI80" s="17" t="s">
        <v>923</v>
      </c>
      <c r="AJ80" s="17">
        <v>7.68</v>
      </c>
      <c r="AK80" s="17">
        <v>13.17</v>
      </c>
      <c r="AL80" s="17" t="s">
        <v>827</v>
      </c>
      <c r="AM80" s="17" t="s">
        <v>924</v>
      </c>
      <c r="AN80" s="17" t="s">
        <v>925</v>
      </c>
      <c r="AO80" s="17" t="s">
        <v>963</v>
      </c>
      <c r="AP80" s="17" t="s">
        <v>970</v>
      </c>
      <c r="AQ80" s="17" t="s">
        <v>695</v>
      </c>
      <c r="AR80" s="17" t="s">
        <v>771</v>
      </c>
      <c r="AS80" s="17" t="s">
        <v>793</v>
      </c>
      <c r="AT80" s="17">
        <v>1685080</v>
      </c>
      <c r="AU80" s="17" t="s">
        <v>1213</v>
      </c>
      <c r="AV80" s="17" t="s">
        <v>1214</v>
      </c>
      <c r="AW80" s="17" t="s">
        <v>1215</v>
      </c>
      <c r="AX80" s="17"/>
      <c r="AY80" s="21">
        <v>42550</v>
      </c>
      <c r="AZ80" s="21">
        <v>42584</v>
      </c>
      <c r="BA80" s="21">
        <v>42689</v>
      </c>
      <c r="BB80" s="17"/>
      <c r="BC80" s="17"/>
      <c r="BD80" s="21">
        <v>42732</v>
      </c>
      <c r="BE80" s="21">
        <v>42732</v>
      </c>
      <c r="BF80" s="17" t="s">
        <v>923</v>
      </c>
      <c r="BG80" s="17" t="s">
        <v>931</v>
      </c>
      <c r="BH80" s="17" t="s">
        <v>931</v>
      </c>
      <c r="BI80" s="17" t="s">
        <v>931</v>
      </c>
      <c r="BJ80" s="17" t="s">
        <v>931</v>
      </c>
      <c r="BK80" s="17" t="s">
        <v>931</v>
      </c>
      <c r="BL80" s="17" t="s">
        <v>931</v>
      </c>
      <c r="BM80" s="17" t="s">
        <v>931</v>
      </c>
      <c r="BN80" s="17"/>
      <c r="BO80" s="17"/>
      <c r="BP80" s="17"/>
      <c r="BQ80" s="17"/>
      <c r="BR80" s="17"/>
      <c r="BS80" s="17"/>
      <c r="BT80" s="17"/>
    </row>
    <row r="81" spans="1:83" s="22" customFormat="1" x14ac:dyDescent="0.2">
      <c r="A81" s="17">
        <v>37217</v>
      </c>
      <c r="B81" s="18">
        <v>94463</v>
      </c>
      <c r="C81" s="19">
        <v>3</v>
      </c>
      <c r="D81" s="17" t="s">
        <v>1008</v>
      </c>
      <c r="E81" s="17" t="s">
        <v>828</v>
      </c>
      <c r="F81" s="17" t="s">
        <v>909</v>
      </c>
      <c r="G81" s="17" t="s">
        <v>910</v>
      </c>
      <c r="H81" s="17" t="s">
        <v>1017</v>
      </c>
      <c r="I81" s="17"/>
      <c r="J81" s="17"/>
      <c r="K81" s="17">
        <v>-81.775047999999998</v>
      </c>
      <c r="L81" s="17">
        <v>41.136234999999999</v>
      </c>
      <c r="M81" s="17">
        <v>-81.693681999999995</v>
      </c>
      <c r="N81" s="17">
        <v>41.135976999999997</v>
      </c>
      <c r="O81" s="19">
        <v>14579027</v>
      </c>
      <c r="P81" s="17" t="s">
        <v>912</v>
      </c>
      <c r="Q81" s="20">
        <v>42732.992939814816</v>
      </c>
      <c r="R81" s="17" t="s">
        <v>912</v>
      </c>
      <c r="S81" s="20">
        <v>42732.992939814816</v>
      </c>
      <c r="T81" s="17">
        <v>9051.675128445997</v>
      </c>
      <c r="U81" s="17" t="s">
        <v>1010</v>
      </c>
      <c r="V81" s="17" t="s">
        <v>914</v>
      </c>
      <c r="W81" s="17" t="s">
        <v>915</v>
      </c>
      <c r="X81" s="19">
        <v>2016</v>
      </c>
      <c r="Y81" s="17"/>
      <c r="Z81" s="17" t="s">
        <v>916</v>
      </c>
      <c r="AA81" s="17" t="s">
        <v>951</v>
      </c>
      <c r="AB81" s="17" t="s">
        <v>918</v>
      </c>
      <c r="AC81" s="17" t="s">
        <v>919</v>
      </c>
      <c r="AD81" s="17" t="s">
        <v>920</v>
      </c>
      <c r="AE81" s="17" t="s">
        <v>783</v>
      </c>
      <c r="AF81" s="17">
        <v>2188743.4900000002</v>
      </c>
      <c r="AG81" s="17" t="s">
        <v>1212</v>
      </c>
      <c r="AH81" s="17" t="s">
        <v>922</v>
      </c>
      <c r="AI81" s="17" t="s">
        <v>923</v>
      </c>
      <c r="AJ81" s="17">
        <v>16.52</v>
      </c>
      <c r="AK81" s="17">
        <v>20.78</v>
      </c>
      <c r="AL81" s="17" t="s">
        <v>827</v>
      </c>
      <c r="AM81" s="17" t="s">
        <v>924</v>
      </c>
      <c r="AN81" s="17" t="s">
        <v>925</v>
      </c>
      <c r="AO81" s="17" t="s">
        <v>963</v>
      </c>
      <c r="AP81" s="17" t="s">
        <v>970</v>
      </c>
      <c r="AQ81" s="17" t="s">
        <v>695</v>
      </c>
      <c r="AR81" s="17" t="s">
        <v>771</v>
      </c>
      <c r="AS81" s="17" t="s">
        <v>793</v>
      </c>
      <c r="AT81" s="17">
        <v>1685080</v>
      </c>
      <c r="AU81" s="17" t="s">
        <v>1213</v>
      </c>
      <c r="AV81" s="17" t="s">
        <v>1214</v>
      </c>
      <c r="AW81" s="17" t="s">
        <v>1215</v>
      </c>
      <c r="AX81" s="17"/>
      <c r="AY81" s="21">
        <v>42550</v>
      </c>
      <c r="AZ81" s="21">
        <v>42584</v>
      </c>
      <c r="BA81" s="21">
        <v>42689</v>
      </c>
      <c r="BB81" s="17"/>
      <c r="BC81" s="17"/>
      <c r="BD81" s="21">
        <v>42732</v>
      </c>
      <c r="BE81" s="21">
        <v>42732</v>
      </c>
      <c r="BF81" s="17" t="s">
        <v>923</v>
      </c>
      <c r="BG81" s="17" t="s">
        <v>931</v>
      </c>
      <c r="BH81" s="17" t="s">
        <v>931</v>
      </c>
      <c r="BI81" s="17" t="s">
        <v>931</v>
      </c>
      <c r="BJ81" s="17" t="s">
        <v>931</v>
      </c>
      <c r="BK81" s="17" t="s">
        <v>931</v>
      </c>
      <c r="BL81" s="17" t="s">
        <v>931</v>
      </c>
      <c r="BM81" s="17" t="s">
        <v>931</v>
      </c>
      <c r="BN81" s="17"/>
      <c r="BO81" s="17"/>
      <c r="BP81" s="17"/>
      <c r="BQ81" s="17"/>
      <c r="BR81" s="17"/>
      <c r="BS81" s="17"/>
      <c r="BT81" s="17"/>
    </row>
    <row r="82" spans="1:83" s="22" customFormat="1" x14ac:dyDescent="0.2">
      <c r="A82" s="17">
        <v>37202</v>
      </c>
      <c r="B82" s="18">
        <v>94463</v>
      </c>
      <c r="C82" s="19">
        <v>3</v>
      </c>
      <c r="D82" s="17" t="s">
        <v>1008</v>
      </c>
      <c r="E82" s="17" t="s">
        <v>828</v>
      </c>
      <c r="F82" s="17" t="s">
        <v>909</v>
      </c>
      <c r="G82" s="17" t="s">
        <v>910</v>
      </c>
      <c r="H82" s="17" t="s">
        <v>1017</v>
      </c>
      <c r="I82" s="17"/>
      <c r="J82" s="17"/>
      <c r="K82" s="17">
        <v>-81.784982999999997</v>
      </c>
      <c r="L82" s="17">
        <v>41.136225000000003</v>
      </c>
      <c r="M82" s="17">
        <v>-81.775047999999998</v>
      </c>
      <c r="N82" s="17">
        <v>41.136234999999999</v>
      </c>
      <c r="O82" s="19">
        <v>14579034</v>
      </c>
      <c r="P82" s="17" t="s">
        <v>912</v>
      </c>
      <c r="Q82" s="20">
        <v>42732.992939814816</v>
      </c>
      <c r="R82" s="17" t="s">
        <v>912</v>
      </c>
      <c r="S82" s="20">
        <v>42732.992939814816</v>
      </c>
      <c r="T82" s="17">
        <v>1113.923397400393</v>
      </c>
      <c r="U82" s="17" t="s">
        <v>1010</v>
      </c>
      <c r="V82" s="17" t="s">
        <v>914</v>
      </c>
      <c r="W82" s="17" t="s">
        <v>915</v>
      </c>
      <c r="X82" s="19">
        <v>2016</v>
      </c>
      <c r="Y82" s="17"/>
      <c r="Z82" s="17" t="s">
        <v>916</v>
      </c>
      <c r="AA82" s="17" t="s">
        <v>951</v>
      </c>
      <c r="AB82" s="17" t="s">
        <v>918</v>
      </c>
      <c r="AC82" s="17" t="s">
        <v>919</v>
      </c>
      <c r="AD82" s="17" t="s">
        <v>920</v>
      </c>
      <c r="AE82" s="17" t="s">
        <v>783</v>
      </c>
      <c r="AF82" s="17">
        <v>2188743.4900000002</v>
      </c>
      <c r="AG82" s="17" t="s">
        <v>1212</v>
      </c>
      <c r="AH82" s="17" t="s">
        <v>922</v>
      </c>
      <c r="AI82" s="17" t="s">
        <v>923</v>
      </c>
      <c r="AJ82" s="17">
        <v>16</v>
      </c>
      <c r="AK82" s="17">
        <v>16.52</v>
      </c>
      <c r="AL82" s="17" t="s">
        <v>827</v>
      </c>
      <c r="AM82" s="17" t="s">
        <v>924</v>
      </c>
      <c r="AN82" s="17" t="s">
        <v>925</v>
      </c>
      <c r="AO82" s="17" t="s">
        <v>963</v>
      </c>
      <c r="AP82" s="17" t="s">
        <v>970</v>
      </c>
      <c r="AQ82" s="17" t="s">
        <v>695</v>
      </c>
      <c r="AR82" s="17" t="s">
        <v>771</v>
      </c>
      <c r="AS82" s="17" t="s">
        <v>793</v>
      </c>
      <c r="AT82" s="17">
        <v>1685080</v>
      </c>
      <c r="AU82" s="17" t="s">
        <v>1213</v>
      </c>
      <c r="AV82" s="17" t="s">
        <v>1214</v>
      </c>
      <c r="AW82" s="17" t="s">
        <v>1215</v>
      </c>
      <c r="AX82" s="17"/>
      <c r="AY82" s="21">
        <v>42550</v>
      </c>
      <c r="AZ82" s="21">
        <v>42584</v>
      </c>
      <c r="BA82" s="21">
        <v>42689</v>
      </c>
      <c r="BB82" s="17"/>
      <c r="BC82" s="17"/>
      <c r="BD82" s="21">
        <v>42732</v>
      </c>
      <c r="BE82" s="21">
        <v>42732</v>
      </c>
      <c r="BF82" s="17" t="s">
        <v>923</v>
      </c>
      <c r="BG82" s="17" t="s">
        <v>931</v>
      </c>
      <c r="BH82" s="17" t="s">
        <v>931</v>
      </c>
      <c r="BI82" s="17" t="s">
        <v>931</v>
      </c>
      <c r="BJ82" s="17" t="s">
        <v>931</v>
      </c>
      <c r="BK82" s="17" t="s">
        <v>931</v>
      </c>
      <c r="BL82" s="17" t="s">
        <v>931</v>
      </c>
      <c r="BM82" s="17" t="s">
        <v>931</v>
      </c>
      <c r="BN82" s="17"/>
      <c r="BO82" s="17"/>
      <c r="BP82" s="17"/>
      <c r="BQ82" s="17"/>
      <c r="BR82" s="17"/>
      <c r="BS82" s="17"/>
      <c r="BT82" s="17"/>
      <c r="CE82" s="35" t="s">
        <v>1478</v>
      </c>
    </row>
    <row r="83" spans="1:83" s="22" customFormat="1" x14ac:dyDescent="0.2">
      <c r="A83" s="17">
        <v>37212</v>
      </c>
      <c r="B83" s="18">
        <v>94463</v>
      </c>
      <c r="C83" s="19">
        <v>3</v>
      </c>
      <c r="D83" s="17" t="s">
        <v>1008</v>
      </c>
      <c r="E83" s="17" t="s">
        <v>742</v>
      </c>
      <c r="F83" s="17" t="s">
        <v>909</v>
      </c>
      <c r="G83" s="17" t="s">
        <v>910</v>
      </c>
      <c r="H83" s="17" t="s">
        <v>1127</v>
      </c>
      <c r="I83" s="17"/>
      <c r="J83" s="17"/>
      <c r="K83" s="17">
        <v>-81.971777000000003</v>
      </c>
      <c r="L83" s="17">
        <v>41.313302</v>
      </c>
      <c r="M83" s="17">
        <v>-81.877611000000002</v>
      </c>
      <c r="N83" s="17">
        <v>41.312457000000002</v>
      </c>
      <c r="O83" s="19">
        <v>14579053</v>
      </c>
      <c r="P83" s="17" t="s">
        <v>912</v>
      </c>
      <c r="Q83" s="20">
        <v>42732.992939814816</v>
      </c>
      <c r="R83" s="17" t="s">
        <v>912</v>
      </c>
      <c r="S83" s="20">
        <v>42732.992939814816</v>
      </c>
      <c r="T83" s="17">
        <v>10483.703346068833</v>
      </c>
      <c r="U83" s="17" t="s">
        <v>1010</v>
      </c>
      <c r="V83" s="17" t="s">
        <v>914</v>
      </c>
      <c r="W83" s="17" t="s">
        <v>915</v>
      </c>
      <c r="X83" s="19">
        <v>2016</v>
      </c>
      <c r="Y83" s="17"/>
      <c r="Z83" s="17" t="s">
        <v>916</v>
      </c>
      <c r="AA83" s="17" t="s">
        <v>951</v>
      </c>
      <c r="AB83" s="17" t="s">
        <v>918</v>
      </c>
      <c r="AC83" s="17" t="s">
        <v>919</v>
      </c>
      <c r="AD83" s="17" t="s">
        <v>920</v>
      </c>
      <c r="AE83" s="17" t="s">
        <v>783</v>
      </c>
      <c r="AF83" s="17">
        <v>2188743.4900000002</v>
      </c>
      <c r="AG83" s="17" t="s">
        <v>1212</v>
      </c>
      <c r="AH83" s="17" t="s">
        <v>922</v>
      </c>
      <c r="AI83" s="17" t="s">
        <v>923</v>
      </c>
      <c r="AJ83" s="17">
        <v>5.13</v>
      </c>
      <c r="AK83" s="17">
        <v>10.06</v>
      </c>
      <c r="AL83" s="17" t="s">
        <v>827</v>
      </c>
      <c r="AM83" s="17" t="s">
        <v>924</v>
      </c>
      <c r="AN83" s="17" t="s">
        <v>925</v>
      </c>
      <c r="AO83" s="17" t="s">
        <v>963</v>
      </c>
      <c r="AP83" s="17" t="s">
        <v>970</v>
      </c>
      <c r="AQ83" s="17" t="s">
        <v>695</v>
      </c>
      <c r="AR83" s="17" t="s">
        <v>771</v>
      </c>
      <c r="AS83" s="17" t="s">
        <v>793</v>
      </c>
      <c r="AT83" s="17">
        <v>1685080</v>
      </c>
      <c r="AU83" s="17" t="s">
        <v>1213</v>
      </c>
      <c r="AV83" s="17" t="s">
        <v>1214</v>
      </c>
      <c r="AW83" s="17" t="s">
        <v>1215</v>
      </c>
      <c r="AX83" s="17"/>
      <c r="AY83" s="21">
        <v>42550</v>
      </c>
      <c r="AZ83" s="21">
        <v>42584</v>
      </c>
      <c r="BA83" s="21">
        <v>42689</v>
      </c>
      <c r="BB83" s="17"/>
      <c r="BC83" s="17"/>
      <c r="BD83" s="21">
        <v>42732</v>
      </c>
      <c r="BE83" s="21">
        <v>42732</v>
      </c>
      <c r="BF83" s="17" t="s">
        <v>923</v>
      </c>
      <c r="BG83" s="17" t="s">
        <v>931</v>
      </c>
      <c r="BH83" s="17" t="s">
        <v>931</v>
      </c>
      <c r="BI83" s="17" t="s">
        <v>931</v>
      </c>
      <c r="BJ83" s="17" t="s">
        <v>931</v>
      </c>
      <c r="BK83" s="17" t="s">
        <v>931</v>
      </c>
      <c r="BL83" s="17" t="s">
        <v>931</v>
      </c>
      <c r="BM83" s="17" t="s">
        <v>931</v>
      </c>
      <c r="BN83" s="17"/>
      <c r="BO83" s="17"/>
      <c r="BP83" s="17"/>
      <c r="BQ83" s="17"/>
      <c r="BR83" s="17"/>
      <c r="BS83" s="17"/>
      <c r="BT83" s="17"/>
    </row>
    <row r="84" spans="1:83" s="22" customFormat="1" x14ac:dyDescent="0.2">
      <c r="A84" s="17">
        <v>37216</v>
      </c>
      <c r="B84" s="18">
        <v>94465</v>
      </c>
      <c r="C84" s="19">
        <v>3</v>
      </c>
      <c r="D84" s="17" t="s">
        <v>572</v>
      </c>
      <c r="E84" s="17" t="s">
        <v>693</v>
      </c>
      <c r="F84" s="17" t="s">
        <v>909</v>
      </c>
      <c r="G84" s="17" t="s">
        <v>910</v>
      </c>
      <c r="H84" s="17" t="s">
        <v>1216</v>
      </c>
      <c r="I84" s="17"/>
      <c r="J84" s="17"/>
      <c r="K84" s="17">
        <v>-82.606476000000001</v>
      </c>
      <c r="L84" s="17">
        <v>41.103968999999999</v>
      </c>
      <c r="M84" s="17">
        <v>-82.495102000000003</v>
      </c>
      <c r="N84" s="17">
        <v>41.102398999999998</v>
      </c>
      <c r="O84" s="19">
        <v>14579015</v>
      </c>
      <c r="P84" s="17" t="s">
        <v>912</v>
      </c>
      <c r="Q84" s="20">
        <v>42732.992939814816</v>
      </c>
      <c r="R84" s="17" t="s">
        <v>912</v>
      </c>
      <c r="S84" s="20">
        <v>42732.992939814816</v>
      </c>
      <c r="T84" s="17">
        <v>12539.752906002952</v>
      </c>
      <c r="U84" s="17" t="s">
        <v>1112</v>
      </c>
      <c r="V84" s="17" t="s">
        <v>914</v>
      </c>
      <c r="W84" s="17" t="s">
        <v>960</v>
      </c>
      <c r="X84" s="19">
        <v>2016</v>
      </c>
      <c r="Y84" s="17"/>
      <c r="Z84" s="17" t="s">
        <v>916</v>
      </c>
      <c r="AA84" s="17" t="s">
        <v>951</v>
      </c>
      <c r="AB84" s="17" t="s">
        <v>918</v>
      </c>
      <c r="AC84" s="17" t="s">
        <v>919</v>
      </c>
      <c r="AD84" s="17" t="s">
        <v>920</v>
      </c>
      <c r="AE84" s="17" t="s">
        <v>783</v>
      </c>
      <c r="AF84" s="17">
        <v>594662.5</v>
      </c>
      <c r="AG84" s="17" t="s">
        <v>1217</v>
      </c>
      <c r="AH84" s="17" t="s">
        <v>1218</v>
      </c>
      <c r="AI84" s="17" t="s">
        <v>923</v>
      </c>
      <c r="AJ84" s="17">
        <v>13.1</v>
      </c>
      <c r="AK84" s="17">
        <v>19</v>
      </c>
      <c r="AL84" s="17" t="s">
        <v>846</v>
      </c>
      <c r="AM84" s="17" t="s">
        <v>924</v>
      </c>
      <c r="AN84" s="17" t="s">
        <v>925</v>
      </c>
      <c r="AO84" s="17" t="s">
        <v>954</v>
      </c>
      <c r="AP84" s="17" t="s">
        <v>1147</v>
      </c>
      <c r="AQ84" s="17" t="s">
        <v>695</v>
      </c>
      <c r="AR84" s="17" t="s">
        <v>771</v>
      </c>
      <c r="AS84" s="17" t="s">
        <v>808</v>
      </c>
      <c r="AT84" s="17">
        <v>1937842</v>
      </c>
      <c r="AU84" s="17" t="s">
        <v>1219</v>
      </c>
      <c r="AV84" s="17" t="s">
        <v>1220</v>
      </c>
      <c r="AW84" s="17" t="s">
        <v>1221</v>
      </c>
      <c r="AX84" s="17"/>
      <c r="AY84" s="21">
        <v>42544</v>
      </c>
      <c r="AZ84" s="21">
        <v>42576</v>
      </c>
      <c r="BA84" s="21">
        <v>42634</v>
      </c>
      <c r="BB84" s="17"/>
      <c r="BC84" s="17"/>
      <c r="BD84" s="21">
        <v>42732</v>
      </c>
      <c r="BE84" s="21">
        <v>42732</v>
      </c>
      <c r="BF84" s="17" t="s">
        <v>923</v>
      </c>
      <c r="BG84" s="17" t="s">
        <v>931</v>
      </c>
      <c r="BH84" s="17" t="s">
        <v>931</v>
      </c>
      <c r="BI84" s="17" t="s">
        <v>931</v>
      </c>
      <c r="BJ84" s="17" t="s">
        <v>931</v>
      </c>
      <c r="BK84" s="17" t="s">
        <v>931</v>
      </c>
      <c r="BL84" s="17" t="s">
        <v>931</v>
      </c>
      <c r="BM84" s="17" t="s">
        <v>931</v>
      </c>
      <c r="BN84" s="17"/>
      <c r="BO84" s="17"/>
      <c r="BP84" s="17"/>
      <c r="BQ84" s="17"/>
      <c r="BR84" s="17"/>
      <c r="BS84" s="17"/>
      <c r="BT84" s="17"/>
    </row>
    <row r="85" spans="1:83" s="22" customFormat="1" x14ac:dyDescent="0.2">
      <c r="A85" s="17">
        <v>37201</v>
      </c>
      <c r="B85" s="18">
        <v>94466</v>
      </c>
      <c r="C85" s="19">
        <v>3</v>
      </c>
      <c r="D85" s="17" t="s">
        <v>1008</v>
      </c>
      <c r="E85" s="17" t="s">
        <v>826</v>
      </c>
      <c r="F85" s="17" t="s">
        <v>909</v>
      </c>
      <c r="G85" s="17" t="s">
        <v>910</v>
      </c>
      <c r="H85" s="17" t="s">
        <v>1064</v>
      </c>
      <c r="I85" s="17"/>
      <c r="J85" s="17"/>
      <c r="K85" s="17">
        <v>-82.772417000000004</v>
      </c>
      <c r="L85" s="17">
        <v>40.901902</v>
      </c>
      <c r="M85" s="17">
        <v>-82.724622999999994</v>
      </c>
      <c r="N85" s="17">
        <v>40.880659000000001</v>
      </c>
      <c r="O85" s="19">
        <v>14579012</v>
      </c>
      <c r="P85" s="17" t="s">
        <v>912</v>
      </c>
      <c r="Q85" s="20">
        <v>42732.992939814816</v>
      </c>
      <c r="R85" s="17" t="s">
        <v>912</v>
      </c>
      <c r="S85" s="20">
        <v>42732.992939814816</v>
      </c>
      <c r="T85" s="17">
        <v>7637.0775561152223</v>
      </c>
      <c r="U85" s="17" t="s">
        <v>1010</v>
      </c>
      <c r="V85" s="17" t="s">
        <v>914</v>
      </c>
      <c r="W85" s="17" t="s">
        <v>915</v>
      </c>
      <c r="X85" s="19">
        <v>2016</v>
      </c>
      <c r="Y85" s="17"/>
      <c r="Z85" s="17" t="s">
        <v>916</v>
      </c>
      <c r="AA85" s="17" t="s">
        <v>951</v>
      </c>
      <c r="AB85" s="17" t="s">
        <v>918</v>
      </c>
      <c r="AC85" s="17" t="s">
        <v>919</v>
      </c>
      <c r="AD85" s="17" t="s">
        <v>920</v>
      </c>
      <c r="AE85" s="17" t="s">
        <v>783</v>
      </c>
      <c r="AF85" s="17">
        <v>928185.35</v>
      </c>
      <c r="AG85" s="17" t="s">
        <v>1222</v>
      </c>
      <c r="AH85" s="17" t="s">
        <v>1223</v>
      </c>
      <c r="AI85" s="17" t="s">
        <v>923</v>
      </c>
      <c r="AJ85" s="17">
        <v>4.0199999999999996</v>
      </c>
      <c r="AK85" s="17">
        <v>7.61</v>
      </c>
      <c r="AL85" s="17" t="s">
        <v>847</v>
      </c>
      <c r="AM85" s="17" t="s">
        <v>924</v>
      </c>
      <c r="AN85" s="17" t="s">
        <v>925</v>
      </c>
      <c r="AO85" s="17" t="s">
        <v>954</v>
      </c>
      <c r="AP85" s="17" t="s">
        <v>1012</v>
      </c>
      <c r="AQ85" s="17" t="s">
        <v>695</v>
      </c>
      <c r="AR85" s="17" t="s">
        <v>771</v>
      </c>
      <c r="AS85" s="17" t="s">
        <v>822</v>
      </c>
      <c r="AT85" s="17">
        <v>255216</v>
      </c>
      <c r="AU85" s="17" t="s">
        <v>1224</v>
      </c>
      <c r="AV85" s="17" t="s">
        <v>1225</v>
      </c>
      <c r="AW85" s="17" t="s">
        <v>1226</v>
      </c>
      <c r="AX85" s="17"/>
      <c r="AY85" s="21">
        <v>42544</v>
      </c>
      <c r="AZ85" s="21">
        <v>42612</v>
      </c>
      <c r="BA85" s="21">
        <v>42674</v>
      </c>
      <c r="BB85" s="17"/>
      <c r="BC85" s="17"/>
      <c r="BD85" s="21">
        <v>42732</v>
      </c>
      <c r="BE85" s="21">
        <v>42732</v>
      </c>
      <c r="BF85" s="17" t="s">
        <v>923</v>
      </c>
      <c r="BG85" s="17" t="s">
        <v>931</v>
      </c>
      <c r="BH85" s="17" t="s">
        <v>931</v>
      </c>
      <c r="BI85" s="17" t="s">
        <v>931</v>
      </c>
      <c r="BJ85" s="17" t="s">
        <v>931</v>
      </c>
      <c r="BK85" s="17" t="s">
        <v>931</v>
      </c>
      <c r="BL85" s="17" t="s">
        <v>931</v>
      </c>
      <c r="BM85" s="17" t="s">
        <v>931</v>
      </c>
      <c r="BN85" s="17"/>
      <c r="BO85" s="17"/>
      <c r="BP85" s="17"/>
      <c r="BQ85" s="17"/>
      <c r="BR85" s="17"/>
      <c r="BS85" s="17"/>
      <c r="BT85" s="17"/>
    </row>
    <row r="86" spans="1:83" s="22" customFormat="1" x14ac:dyDescent="0.2">
      <c r="A86" s="17">
        <v>37200</v>
      </c>
      <c r="B86" s="18">
        <v>94466</v>
      </c>
      <c r="C86" s="19">
        <v>3</v>
      </c>
      <c r="D86" s="17" t="s">
        <v>1008</v>
      </c>
      <c r="E86" s="17" t="s">
        <v>693</v>
      </c>
      <c r="F86" s="17" t="s">
        <v>909</v>
      </c>
      <c r="G86" s="17" t="s">
        <v>910</v>
      </c>
      <c r="H86" s="17" t="s">
        <v>1216</v>
      </c>
      <c r="I86" s="17"/>
      <c r="J86" s="17"/>
      <c r="K86" s="17">
        <v>-82.834626</v>
      </c>
      <c r="L86" s="17">
        <v>41.124208000000003</v>
      </c>
      <c r="M86" s="17">
        <v>-82.685670000000002</v>
      </c>
      <c r="N86" s="17">
        <v>41.104864999999997</v>
      </c>
      <c r="O86" s="19">
        <v>14579057</v>
      </c>
      <c r="P86" s="17" t="s">
        <v>912</v>
      </c>
      <c r="Q86" s="20">
        <v>42732.992939814816</v>
      </c>
      <c r="R86" s="17" t="s">
        <v>912</v>
      </c>
      <c r="S86" s="20">
        <v>42732.992939814816</v>
      </c>
      <c r="T86" s="17">
        <v>19000.881048987263</v>
      </c>
      <c r="U86" s="17" t="s">
        <v>1010</v>
      </c>
      <c r="V86" s="17" t="s">
        <v>914</v>
      </c>
      <c r="W86" s="17" t="s">
        <v>915</v>
      </c>
      <c r="X86" s="19">
        <v>2016</v>
      </c>
      <c r="Y86" s="17"/>
      <c r="Z86" s="17" t="s">
        <v>916</v>
      </c>
      <c r="AA86" s="17" t="s">
        <v>951</v>
      </c>
      <c r="AB86" s="17" t="s">
        <v>918</v>
      </c>
      <c r="AC86" s="17" t="s">
        <v>919</v>
      </c>
      <c r="AD86" s="17" t="s">
        <v>920</v>
      </c>
      <c r="AE86" s="17" t="s">
        <v>783</v>
      </c>
      <c r="AF86" s="17">
        <v>928185.35</v>
      </c>
      <c r="AG86" s="17" t="s">
        <v>1222</v>
      </c>
      <c r="AH86" s="17" t="s">
        <v>1223</v>
      </c>
      <c r="AI86" s="17" t="s">
        <v>923</v>
      </c>
      <c r="AJ86" s="17">
        <v>0</v>
      </c>
      <c r="AK86" s="17">
        <v>8.94</v>
      </c>
      <c r="AL86" s="17" t="s">
        <v>847</v>
      </c>
      <c r="AM86" s="17" t="s">
        <v>924</v>
      </c>
      <c r="AN86" s="17" t="s">
        <v>925</v>
      </c>
      <c r="AO86" s="17" t="s">
        <v>954</v>
      </c>
      <c r="AP86" s="17" t="s">
        <v>1012</v>
      </c>
      <c r="AQ86" s="17" t="s">
        <v>695</v>
      </c>
      <c r="AR86" s="17" t="s">
        <v>771</v>
      </c>
      <c r="AS86" s="17" t="s">
        <v>822</v>
      </c>
      <c r="AT86" s="17">
        <v>255216</v>
      </c>
      <c r="AU86" s="17" t="s">
        <v>1224</v>
      </c>
      <c r="AV86" s="17" t="s">
        <v>1225</v>
      </c>
      <c r="AW86" s="17" t="s">
        <v>1226</v>
      </c>
      <c r="AX86" s="17"/>
      <c r="AY86" s="21">
        <v>42544</v>
      </c>
      <c r="AZ86" s="21">
        <v>42612</v>
      </c>
      <c r="BA86" s="21">
        <v>42674</v>
      </c>
      <c r="BB86" s="17"/>
      <c r="BC86" s="17"/>
      <c r="BD86" s="21">
        <v>42732</v>
      </c>
      <c r="BE86" s="21">
        <v>42732</v>
      </c>
      <c r="BF86" s="17" t="s">
        <v>923</v>
      </c>
      <c r="BG86" s="17" t="s">
        <v>931</v>
      </c>
      <c r="BH86" s="17" t="s">
        <v>931</v>
      </c>
      <c r="BI86" s="17" t="s">
        <v>931</v>
      </c>
      <c r="BJ86" s="17" t="s">
        <v>931</v>
      </c>
      <c r="BK86" s="17" t="s">
        <v>931</v>
      </c>
      <c r="BL86" s="17" t="s">
        <v>931</v>
      </c>
      <c r="BM86" s="17" t="s">
        <v>931</v>
      </c>
      <c r="BN86" s="17"/>
      <c r="BO86" s="17"/>
      <c r="BP86" s="17"/>
      <c r="BQ86" s="17"/>
      <c r="BR86" s="17"/>
      <c r="BS86" s="17"/>
      <c r="BT86" s="17"/>
    </row>
    <row r="87" spans="1:83" s="22" customFormat="1" x14ac:dyDescent="0.2">
      <c r="A87" s="17">
        <v>37211</v>
      </c>
      <c r="B87" s="18">
        <v>94466</v>
      </c>
      <c r="C87" s="19">
        <v>3</v>
      </c>
      <c r="D87" s="17" t="s">
        <v>1008</v>
      </c>
      <c r="E87" s="17" t="s">
        <v>825</v>
      </c>
      <c r="F87" s="17" t="s">
        <v>909</v>
      </c>
      <c r="G87" s="17" t="s">
        <v>910</v>
      </c>
      <c r="H87" s="17" t="s">
        <v>1227</v>
      </c>
      <c r="I87" s="17"/>
      <c r="J87" s="17"/>
      <c r="K87" s="17">
        <v>-82.775972999999993</v>
      </c>
      <c r="L87" s="17">
        <v>40.863790000000002</v>
      </c>
      <c r="M87" s="17">
        <v>-82.757437999999993</v>
      </c>
      <c r="N87" s="17">
        <v>40.885463000000001</v>
      </c>
      <c r="O87" s="19">
        <v>14579060</v>
      </c>
      <c r="P87" s="17" t="s">
        <v>912</v>
      </c>
      <c r="Q87" s="20">
        <v>42732.992939814816</v>
      </c>
      <c r="R87" s="17" t="s">
        <v>912</v>
      </c>
      <c r="S87" s="20">
        <v>42732.992939814816</v>
      </c>
      <c r="T87" s="17">
        <v>3835.0289432771319</v>
      </c>
      <c r="U87" s="17" t="s">
        <v>1010</v>
      </c>
      <c r="V87" s="17" t="s">
        <v>914</v>
      </c>
      <c r="W87" s="17" t="s">
        <v>915</v>
      </c>
      <c r="X87" s="19">
        <v>2016</v>
      </c>
      <c r="Y87" s="17"/>
      <c r="Z87" s="17" t="s">
        <v>916</v>
      </c>
      <c r="AA87" s="17" t="s">
        <v>951</v>
      </c>
      <c r="AB87" s="17" t="s">
        <v>918</v>
      </c>
      <c r="AC87" s="17" t="s">
        <v>919</v>
      </c>
      <c r="AD87" s="17" t="s">
        <v>920</v>
      </c>
      <c r="AE87" s="17" t="s">
        <v>783</v>
      </c>
      <c r="AF87" s="17">
        <v>928185.35</v>
      </c>
      <c r="AG87" s="17" t="s">
        <v>1222</v>
      </c>
      <c r="AH87" s="17" t="s">
        <v>1223</v>
      </c>
      <c r="AI87" s="17" t="s">
        <v>923</v>
      </c>
      <c r="AJ87" s="17">
        <v>9.1999999999999993</v>
      </c>
      <c r="AK87" s="17">
        <v>11</v>
      </c>
      <c r="AL87" s="17" t="s">
        <v>847</v>
      </c>
      <c r="AM87" s="17" t="s">
        <v>924</v>
      </c>
      <c r="AN87" s="17" t="s">
        <v>925</v>
      </c>
      <c r="AO87" s="17" t="s">
        <v>954</v>
      </c>
      <c r="AP87" s="17" t="s">
        <v>1012</v>
      </c>
      <c r="AQ87" s="17" t="s">
        <v>695</v>
      </c>
      <c r="AR87" s="17" t="s">
        <v>771</v>
      </c>
      <c r="AS87" s="17" t="s">
        <v>822</v>
      </c>
      <c r="AT87" s="17">
        <v>255216</v>
      </c>
      <c r="AU87" s="17" t="s">
        <v>1224</v>
      </c>
      <c r="AV87" s="17" t="s">
        <v>1225</v>
      </c>
      <c r="AW87" s="17" t="s">
        <v>1226</v>
      </c>
      <c r="AX87" s="17"/>
      <c r="AY87" s="21">
        <v>42544</v>
      </c>
      <c r="AZ87" s="21">
        <v>42612</v>
      </c>
      <c r="BA87" s="21">
        <v>42674</v>
      </c>
      <c r="BB87" s="17"/>
      <c r="BC87" s="17"/>
      <c r="BD87" s="21">
        <v>42732</v>
      </c>
      <c r="BE87" s="21">
        <v>42732</v>
      </c>
      <c r="BF87" s="17" t="s">
        <v>923</v>
      </c>
      <c r="BG87" s="17" t="s">
        <v>931</v>
      </c>
      <c r="BH87" s="17" t="s">
        <v>931</v>
      </c>
      <c r="BI87" s="17" t="s">
        <v>931</v>
      </c>
      <c r="BJ87" s="17" t="s">
        <v>931</v>
      </c>
      <c r="BK87" s="17" t="s">
        <v>931</v>
      </c>
      <c r="BL87" s="17" t="s">
        <v>931</v>
      </c>
      <c r="BM87" s="17" t="s">
        <v>931</v>
      </c>
      <c r="BN87" s="17"/>
      <c r="BO87" s="17"/>
      <c r="BP87" s="17"/>
      <c r="BQ87" s="17"/>
      <c r="BR87" s="17"/>
      <c r="BS87" s="17"/>
      <c r="BT87" s="17"/>
    </row>
    <row r="88" spans="1:83" s="22" customFormat="1" x14ac:dyDescent="0.2">
      <c r="A88" s="17">
        <v>37215</v>
      </c>
      <c r="B88" s="18">
        <v>94466</v>
      </c>
      <c r="C88" s="19">
        <v>3</v>
      </c>
      <c r="D88" s="17" t="s">
        <v>1008</v>
      </c>
      <c r="E88" s="17" t="s">
        <v>825</v>
      </c>
      <c r="F88" s="17" t="s">
        <v>909</v>
      </c>
      <c r="G88" s="17" t="s">
        <v>910</v>
      </c>
      <c r="H88" s="17" t="s">
        <v>1227</v>
      </c>
      <c r="I88" s="17"/>
      <c r="J88" s="17"/>
      <c r="K88" s="17">
        <v>-82.787450000000007</v>
      </c>
      <c r="L88" s="17">
        <v>40.806660999999998</v>
      </c>
      <c r="M88" s="17">
        <v>-82.777192999999997</v>
      </c>
      <c r="N88" s="17">
        <v>40.860429000000003</v>
      </c>
      <c r="O88" s="19">
        <v>14579067</v>
      </c>
      <c r="P88" s="17" t="s">
        <v>912</v>
      </c>
      <c r="Q88" s="20">
        <v>42732.992939814816</v>
      </c>
      <c r="R88" s="17" t="s">
        <v>912</v>
      </c>
      <c r="S88" s="20">
        <v>42732.992939814816</v>
      </c>
      <c r="T88" s="17">
        <v>8208.4076017611387</v>
      </c>
      <c r="U88" s="17" t="s">
        <v>1010</v>
      </c>
      <c r="V88" s="17" t="s">
        <v>914</v>
      </c>
      <c r="W88" s="17" t="s">
        <v>915</v>
      </c>
      <c r="X88" s="19">
        <v>2016</v>
      </c>
      <c r="Y88" s="17"/>
      <c r="Z88" s="17" t="s">
        <v>916</v>
      </c>
      <c r="AA88" s="17" t="s">
        <v>951</v>
      </c>
      <c r="AB88" s="17" t="s">
        <v>918</v>
      </c>
      <c r="AC88" s="17" t="s">
        <v>919</v>
      </c>
      <c r="AD88" s="17" t="s">
        <v>920</v>
      </c>
      <c r="AE88" s="17" t="s">
        <v>783</v>
      </c>
      <c r="AF88" s="17">
        <v>928185.35</v>
      </c>
      <c r="AG88" s="17" t="s">
        <v>1222</v>
      </c>
      <c r="AH88" s="17" t="s">
        <v>1223</v>
      </c>
      <c r="AI88" s="17" t="s">
        <v>923</v>
      </c>
      <c r="AJ88" s="17">
        <v>5.0999999999999996</v>
      </c>
      <c r="AK88" s="17">
        <v>8.9499999999999993</v>
      </c>
      <c r="AL88" s="17" t="s">
        <v>847</v>
      </c>
      <c r="AM88" s="17" t="s">
        <v>924</v>
      </c>
      <c r="AN88" s="17" t="s">
        <v>925</v>
      </c>
      <c r="AO88" s="17" t="s">
        <v>954</v>
      </c>
      <c r="AP88" s="17" t="s">
        <v>1012</v>
      </c>
      <c r="AQ88" s="17" t="s">
        <v>695</v>
      </c>
      <c r="AR88" s="17" t="s">
        <v>771</v>
      </c>
      <c r="AS88" s="17" t="s">
        <v>822</v>
      </c>
      <c r="AT88" s="17">
        <v>255216</v>
      </c>
      <c r="AU88" s="17" t="s">
        <v>1224</v>
      </c>
      <c r="AV88" s="17" t="s">
        <v>1225</v>
      </c>
      <c r="AW88" s="17" t="s">
        <v>1226</v>
      </c>
      <c r="AX88" s="17"/>
      <c r="AY88" s="21">
        <v>42544</v>
      </c>
      <c r="AZ88" s="21">
        <v>42612</v>
      </c>
      <c r="BA88" s="21">
        <v>42674</v>
      </c>
      <c r="BB88" s="17"/>
      <c r="BC88" s="17"/>
      <c r="BD88" s="21">
        <v>42732</v>
      </c>
      <c r="BE88" s="21">
        <v>42732</v>
      </c>
      <c r="BF88" s="17" t="s">
        <v>923</v>
      </c>
      <c r="BG88" s="17" t="s">
        <v>931</v>
      </c>
      <c r="BH88" s="17" t="s">
        <v>931</v>
      </c>
      <c r="BI88" s="17" t="s">
        <v>931</v>
      </c>
      <c r="BJ88" s="17" t="s">
        <v>931</v>
      </c>
      <c r="BK88" s="17" t="s">
        <v>931</v>
      </c>
      <c r="BL88" s="17" t="s">
        <v>931</v>
      </c>
      <c r="BM88" s="17" t="s">
        <v>931</v>
      </c>
      <c r="BN88" s="17"/>
      <c r="BO88" s="17"/>
      <c r="BP88" s="17"/>
      <c r="BQ88" s="17"/>
      <c r="BR88" s="17"/>
      <c r="BS88" s="17"/>
      <c r="BT88" s="17"/>
    </row>
    <row r="89" spans="1:83" s="22" customFormat="1" x14ac:dyDescent="0.2">
      <c r="A89" s="17">
        <v>37199</v>
      </c>
      <c r="B89" s="32">
        <v>94467</v>
      </c>
      <c r="C89" s="19">
        <v>3</v>
      </c>
      <c r="D89" s="17" t="s">
        <v>1008</v>
      </c>
      <c r="E89" s="17" t="s">
        <v>683</v>
      </c>
      <c r="F89" s="17" t="s">
        <v>909</v>
      </c>
      <c r="G89" s="17" t="s">
        <v>990</v>
      </c>
      <c r="H89" s="17" t="s">
        <v>1066</v>
      </c>
      <c r="I89" s="17"/>
      <c r="J89" s="17"/>
      <c r="K89" s="17">
        <v>-82.638677000000001</v>
      </c>
      <c r="L89" s="17">
        <v>40.63729</v>
      </c>
      <c r="M89" s="17">
        <v>-82.592427000000001</v>
      </c>
      <c r="N89" s="17">
        <v>40.672800000000002</v>
      </c>
      <c r="O89" s="19">
        <v>14579014</v>
      </c>
      <c r="P89" s="17" t="s">
        <v>912</v>
      </c>
      <c r="Q89" s="20">
        <v>42732.992939814816</v>
      </c>
      <c r="R89" s="17" t="s">
        <v>912</v>
      </c>
      <c r="S89" s="20">
        <v>42732.992939814816</v>
      </c>
      <c r="T89" s="17">
        <v>7382.5985277463178</v>
      </c>
      <c r="U89" s="17" t="s">
        <v>1010</v>
      </c>
      <c r="V89" s="17" t="s">
        <v>914</v>
      </c>
      <c r="W89" s="17" t="s">
        <v>960</v>
      </c>
      <c r="X89" s="19">
        <v>2016</v>
      </c>
      <c r="Y89" s="17"/>
      <c r="Z89" s="17" t="s">
        <v>916</v>
      </c>
      <c r="AA89" s="17" t="s">
        <v>951</v>
      </c>
      <c r="AB89" s="17" t="s">
        <v>918</v>
      </c>
      <c r="AC89" s="17" t="s">
        <v>919</v>
      </c>
      <c r="AD89" s="17" t="s">
        <v>920</v>
      </c>
      <c r="AE89" s="17" t="s">
        <v>783</v>
      </c>
      <c r="AF89" s="17">
        <v>575546.30000000005</v>
      </c>
      <c r="AG89" s="17" t="s">
        <v>1228</v>
      </c>
      <c r="AH89" s="17" t="s">
        <v>1229</v>
      </c>
      <c r="AI89" s="17" t="s">
        <v>923</v>
      </c>
      <c r="AJ89" s="17">
        <v>0</v>
      </c>
      <c r="AK89" s="17">
        <v>3.48</v>
      </c>
      <c r="AL89" s="17" t="s">
        <v>1230</v>
      </c>
      <c r="AM89" s="17" t="s">
        <v>924</v>
      </c>
      <c r="AN89" s="17" t="s">
        <v>925</v>
      </c>
      <c r="AO89" s="17" t="s">
        <v>963</v>
      </c>
      <c r="AP89" s="17" t="s">
        <v>1030</v>
      </c>
      <c r="AQ89" s="17" t="s">
        <v>1031</v>
      </c>
      <c r="AR89" s="17" t="s">
        <v>771</v>
      </c>
      <c r="AS89" s="17" t="s">
        <v>1032</v>
      </c>
      <c r="AT89" s="17">
        <v>340168</v>
      </c>
      <c r="AU89" s="17" t="s">
        <v>1231</v>
      </c>
      <c r="AV89" s="17" t="s">
        <v>1232</v>
      </c>
      <c r="AW89" s="17" t="s">
        <v>1233</v>
      </c>
      <c r="AX89" s="17"/>
      <c r="AY89" s="21">
        <v>42544</v>
      </c>
      <c r="AZ89" s="21">
        <v>42563</v>
      </c>
      <c r="BA89" s="21">
        <v>42662</v>
      </c>
      <c r="BB89" s="17"/>
      <c r="BC89" s="17"/>
      <c r="BD89" s="21">
        <v>42732</v>
      </c>
      <c r="BE89" s="21">
        <v>42732</v>
      </c>
      <c r="BF89" s="17" t="s">
        <v>923</v>
      </c>
      <c r="BG89" s="17" t="s">
        <v>931</v>
      </c>
      <c r="BH89" s="17" t="s">
        <v>931</v>
      </c>
      <c r="BI89" s="17" t="s">
        <v>931</v>
      </c>
      <c r="BJ89" s="17" t="s">
        <v>931</v>
      </c>
      <c r="BK89" s="17" t="s">
        <v>931</v>
      </c>
      <c r="BL89" s="17" t="s">
        <v>931</v>
      </c>
      <c r="BM89" s="17" t="s">
        <v>931</v>
      </c>
      <c r="BN89" s="17"/>
      <c r="BO89" s="17"/>
      <c r="BP89" s="17"/>
      <c r="BQ89" s="17"/>
      <c r="BR89" s="17"/>
      <c r="BS89" s="17"/>
      <c r="BT89" s="17"/>
    </row>
    <row r="90" spans="1:83" s="22" customFormat="1" x14ac:dyDescent="0.2">
      <c r="A90" s="17">
        <v>37210</v>
      </c>
      <c r="B90" s="32">
        <v>94467</v>
      </c>
      <c r="C90" s="19">
        <v>3</v>
      </c>
      <c r="D90" s="17" t="s">
        <v>1008</v>
      </c>
      <c r="E90" s="17" t="s">
        <v>691</v>
      </c>
      <c r="F90" s="17" t="s">
        <v>909</v>
      </c>
      <c r="G90" s="17" t="s">
        <v>910</v>
      </c>
      <c r="H90" s="17" t="s">
        <v>974</v>
      </c>
      <c r="I90" s="17"/>
      <c r="J90" s="17"/>
      <c r="K90" s="17">
        <v>-81.942926999999997</v>
      </c>
      <c r="L90" s="17">
        <v>41.183135</v>
      </c>
      <c r="M90" s="17">
        <v>-81.973837000000003</v>
      </c>
      <c r="N90" s="17">
        <v>41.199767999999999</v>
      </c>
      <c r="O90" s="19">
        <v>14579019</v>
      </c>
      <c r="P90" s="17" t="s">
        <v>912</v>
      </c>
      <c r="Q90" s="20">
        <v>42732.992939814816</v>
      </c>
      <c r="R90" s="17" t="s">
        <v>912</v>
      </c>
      <c r="S90" s="20">
        <v>42732.992939814816</v>
      </c>
      <c r="T90" s="17">
        <v>4218.2463373168257</v>
      </c>
      <c r="U90" s="17" t="s">
        <v>1010</v>
      </c>
      <c r="V90" s="17" t="s">
        <v>914</v>
      </c>
      <c r="W90" s="17" t="s">
        <v>960</v>
      </c>
      <c r="X90" s="19">
        <v>2016</v>
      </c>
      <c r="Y90" s="17"/>
      <c r="Z90" s="17" t="s">
        <v>916</v>
      </c>
      <c r="AA90" s="17" t="s">
        <v>951</v>
      </c>
      <c r="AB90" s="17" t="s">
        <v>918</v>
      </c>
      <c r="AC90" s="17" t="s">
        <v>919</v>
      </c>
      <c r="AD90" s="17" t="s">
        <v>920</v>
      </c>
      <c r="AE90" s="17" t="s">
        <v>783</v>
      </c>
      <c r="AF90" s="17">
        <v>575546.30000000005</v>
      </c>
      <c r="AG90" s="17" t="s">
        <v>1228</v>
      </c>
      <c r="AH90" s="17" t="s">
        <v>1229</v>
      </c>
      <c r="AI90" s="17" t="s">
        <v>923</v>
      </c>
      <c r="AJ90" s="17">
        <v>18.690000000000001</v>
      </c>
      <c r="AK90" s="17">
        <v>20.67</v>
      </c>
      <c r="AL90" s="17" t="s">
        <v>1230</v>
      </c>
      <c r="AM90" s="17" t="s">
        <v>924</v>
      </c>
      <c r="AN90" s="17" t="s">
        <v>925</v>
      </c>
      <c r="AO90" s="17" t="s">
        <v>963</v>
      </c>
      <c r="AP90" s="17" t="s">
        <v>1030</v>
      </c>
      <c r="AQ90" s="17" t="s">
        <v>1031</v>
      </c>
      <c r="AR90" s="17" t="s">
        <v>771</v>
      </c>
      <c r="AS90" s="17" t="s">
        <v>1032</v>
      </c>
      <c r="AT90" s="17">
        <v>340168</v>
      </c>
      <c r="AU90" s="17" t="s">
        <v>1231</v>
      </c>
      <c r="AV90" s="17" t="s">
        <v>1232</v>
      </c>
      <c r="AW90" s="17" t="s">
        <v>1233</v>
      </c>
      <c r="AX90" s="17"/>
      <c r="AY90" s="21">
        <v>42544</v>
      </c>
      <c r="AZ90" s="21">
        <v>42563</v>
      </c>
      <c r="BA90" s="21">
        <v>42662</v>
      </c>
      <c r="BB90" s="17"/>
      <c r="BC90" s="17"/>
      <c r="BD90" s="21">
        <v>42732</v>
      </c>
      <c r="BE90" s="21">
        <v>42732</v>
      </c>
      <c r="BF90" s="17" t="s">
        <v>923</v>
      </c>
      <c r="BG90" s="17" t="s">
        <v>931</v>
      </c>
      <c r="BH90" s="17" t="s">
        <v>931</v>
      </c>
      <c r="BI90" s="17" t="s">
        <v>931</v>
      </c>
      <c r="BJ90" s="17" t="s">
        <v>931</v>
      </c>
      <c r="BK90" s="17" t="s">
        <v>931</v>
      </c>
      <c r="BL90" s="17" t="s">
        <v>931</v>
      </c>
      <c r="BM90" s="17" t="s">
        <v>931</v>
      </c>
      <c r="BN90" s="17"/>
      <c r="BO90" s="17"/>
      <c r="BP90" s="17"/>
      <c r="BQ90" s="17"/>
      <c r="BR90" s="17"/>
      <c r="BS90" s="17"/>
      <c r="BT90" s="17"/>
    </row>
    <row r="91" spans="1:83" s="22" customFormat="1" x14ac:dyDescent="0.2">
      <c r="A91" s="17">
        <v>37214</v>
      </c>
      <c r="B91" s="32">
        <v>94467</v>
      </c>
      <c r="C91" s="19">
        <v>3</v>
      </c>
      <c r="D91" s="17" t="s">
        <v>1008</v>
      </c>
      <c r="E91" s="17" t="s">
        <v>737</v>
      </c>
      <c r="F91" s="17" t="s">
        <v>909</v>
      </c>
      <c r="G91" s="17" t="s">
        <v>910</v>
      </c>
      <c r="H91" s="17" t="s">
        <v>949</v>
      </c>
      <c r="I91" s="17"/>
      <c r="J91" s="17"/>
      <c r="K91" s="17">
        <v>-82.513565999999997</v>
      </c>
      <c r="L91" s="17">
        <v>40.838436999999999</v>
      </c>
      <c r="M91" s="17">
        <v>-82.486829</v>
      </c>
      <c r="N91" s="17">
        <v>40.992984999999997</v>
      </c>
      <c r="O91" s="19">
        <v>14579021</v>
      </c>
      <c r="P91" s="17" t="s">
        <v>912</v>
      </c>
      <c r="Q91" s="20">
        <v>42732.992939814816</v>
      </c>
      <c r="R91" s="17" t="s">
        <v>912</v>
      </c>
      <c r="S91" s="20">
        <v>42732.992939814816</v>
      </c>
      <c r="T91" s="17">
        <v>23349.037051810687</v>
      </c>
      <c r="U91" s="17" t="s">
        <v>1010</v>
      </c>
      <c r="V91" s="17" t="s">
        <v>914</v>
      </c>
      <c r="W91" s="17" t="s">
        <v>960</v>
      </c>
      <c r="X91" s="19">
        <v>2016</v>
      </c>
      <c r="Y91" s="17"/>
      <c r="Z91" s="17" t="s">
        <v>916</v>
      </c>
      <c r="AA91" s="17" t="s">
        <v>951</v>
      </c>
      <c r="AB91" s="17" t="s">
        <v>918</v>
      </c>
      <c r="AC91" s="17" t="s">
        <v>919</v>
      </c>
      <c r="AD91" s="17" t="s">
        <v>920</v>
      </c>
      <c r="AE91" s="17" t="s">
        <v>783</v>
      </c>
      <c r="AF91" s="17">
        <v>575546.30000000005</v>
      </c>
      <c r="AG91" s="17" t="s">
        <v>1228</v>
      </c>
      <c r="AH91" s="17" t="s">
        <v>1229</v>
      </c>
      <c r="AI91" s="17" t="s">
        <v>923</v>
      </c>
      <c r="AJ91" s="17">
        <v>21.69</v>
      </c>
      <c r="AK91" s="17">
        <v>32.630000000000003</v>
      </c>
      <c r="AL91" s="17" t="s">
        <v>1230</v>
      </c>
      <c r="AM91" s="17" t="s">
        <v>924</v>
      </c>
      <c r="AN91" s="17" t="s">
        <v>925</v>
      </c>
      <c r="AO91" s="17" t="s">
        <v>963</v>
      </c>
      <c r="AP91" s="17" t="s">
        <v>1030</v>
      </c>
      <c r="AQ91" s="17" t="s">
        <v>1031</v>
      </c>
      <c r="AR91" s="17" t="s">
        <v>771</v>
      </c>
      <c r="AS91" s="17" t="s">
        <v>1032</v>
      </c>
      <c r="AT91" s="17">
        <v>340168</v>
      </c>
      <c r="AU91" s="17" t="s">
        <v>1231</v>
      </c>
      <c r="AV91" s="17" t="s">
        <v>1232</v>
      </c>
      <c r="AW91" s="17" t="s">
        <v>1233</v>
      </c>
      <c r="AX91" s="17"/>
      <c r="AY91" s="21">
        <v>42544</v>
      </c>
      <c r="AZ91" s="21">
        <v>42563</v>
      </c>
      <c r="BA91" s="21">
        <v>42662</v>
      </c>
      <c r="BB91" s="17"/>
      <c r="BC91" s="17"/>
      <c r="BD91" s="21">
        <v>42732</v>
      </c>
      <c r="BE91" s="21">
        <v>42732</v>
      </c>
      <c r="BF91" s="17" t="s">
        <v>923</v>
      </c>
      <c r="BG91" s="17" t="s">
        <v>931</v>
      </c>
      <c r="BH91" s="17" t="s">
        <v>931</v>
      </c>
      <c r="BI91" s="17" t="s">
        <v>931</v>
      </c>
      <c r="BJ91" s="17" t="s">
        <v>931</v>
      </c>
      <c r="BK91" s="17" t="s">
        <v>931</v>
      </c>
      <c r="BL91" s="17" t="s">
        <v>931</v>
      </c>
      <c r="BM91" s="17" t="s">
        <v>931</v>
      </c>
      <c r="BN91" s="17"/>
      <c r="BO91" s="17"/>
      <c r="BP91" s="17"/>
      <c r="BQ91" s="17"/>
      <c r="BR91" s="17"/>
      <c r="BS91" s="17"/>
      <c r="BT91" s="17"/>
    </row>
    <row r="92" spans="1:83" s="22" customFormat="1" x14ac:dyDescent="0.2">
      <c r="A92" s="17">
        <v>37209</v>
      </c>
      <c r="B92" s="32">
        <v>94467</v>
      </c>
      <c r="C92" s="19">
        <v>3</v>
      </c>
      <c r="D92" s="17" t="s">
        <v>1008</v>
      </c>
      <c r="E92" s="17" t="s">
        <v>1234</v>
      </c>
      <c r="F92" s="17" t="s">
        <v>909</v>
      </c>
      <c r="G92" s="17" t="s">
        <v>910</v>
      </c>
      <c r="H92" s="17" t="s">
        <v>1171</v>
      </c>
      <c r="I92" s="17"/>
      <c r="J92" s="17"/>
      <c r="K92" s="17">
        <v>-81.776375999999999</v>
      </c>
      <c r="L92" s="17">
        <v>41.201511000000004</v>
      </c>
      <c r="M92" s="17">
        <v>-81.745114999999998</v>
      </c>
      <c r="N92" s="17">
        <v>41.204940000000001</v>
      </c>
      <c r="O92" s="19">
        <v>14579030</v>
      </c>
      <c r="P92" s="17" t="s">
        <v>912</v>
      </c>
      <c r="Q92" s="20">
        <v>42732.992939814816</v>
      </c>
      <c r="R92" s="17" t="s">
        <v>912</v>
      </c>
      <c r="S92" s="20">
        <v>42732.992939814816</v>
      </c>
      <c r="T92" s="17">
        <v>3946.8206018540741</v>
      </c>
      <c r="U92" s="17" t="s">
        <v>1010</v>
      </c>
      <c r="V92" s="17" t="s">
        <v>914</v>
      </c>
      <c r="W92" s="17" t="s">
        <v>960</v>
      </c>
      <c r="X92" s="19">
        <v>2016</v>
      </c>
      <c r="Y92" s="17"/>
      <c r="Z92" s="17" t="s">
        <v>916</v>
      </c>
      <c r="AA92" s="17" t="s">
        <v>951</v>
      </c>
      <c r="AB92" s="17" t="s">
        <v>918</v>
      </c>
      <c r="AC92" s="17" t="s">
        <v>919</v>
      </c>
      <c r="AD92" s="17" t="s">
        <v>920</v>
      </c>
      <c r="AE92" s="17" t="s">
        <v>783</v>
      </c>
      <c r="AF92" s="17">
        <v>575546.30000000005</v>
      </c>
      <c r="AG92" s="17" t="s">
        <v>1228</v>
      </c>
      <c r="AH92" s="17" t="s">
        <v>1229</v>
      </c>
      <c r="AI92" s="17" t="s">
        <v>923</v>
      </c>
      <c r="AJ92" s="17">
        <v>18.03</v>
      </c>
      <c r="AK92" s="17">
        <v>19.84</v>
      </c>
      <c r="AL92" s="17" t="s">
        <v>1230</v>
      </c>
      <c r="AM92" s="17" t="s">
        <v>924</v>
      </c>
      <c r="AN92" s="17" t="s">
        <v>925</v>
      </c>
      <c r="AO92" s="17" t="s">
        <v>963</v>
      </c>
      <c r="AP92" s="17" t="s">
        <v>1030</v>
      </c>
      <c r="AQ92" s="17" t="s">
        <v>1031</v>
      </c>
      <c r="AR92" s="17" t="s">
        <v>771</v>
      </c>
      <c r="AS92" s="17" t="s">
        <v>1032</v>
      </c>
      <c r="AT92" s="17">
        <v>340168</v>
      </c>
      <c r="AU92" s="17" t="s">
        <v>1231</v>
      </c>
      <c r="AV92" s="17" t="s">
        <v>1232</v>
      </c>
      <c r="AW92" s="17" t="s">
        <v>1233</v>
      </c>
      <c r="AX92" s="17"/>
      <c r="AY92" s="21">
        <v>42544</v>
      </c>
      <c r="AZ92" s="21">
        <v>42563</v>
      </c>
      <c r="BA92" s="21">
        <v>42662</v>
      </c>
      <c r="BB92" s="17"/>
      <c r="BC92" s="17"/>
      <c r="BD92" s="21">
        <v>42732</v>
      </c>
      <c r="BE92" s="21">
        <v>42732</v>
      </c>
      <c r="BF92" s="17" t="s">
        <v>923</v>
      </c>
      <c r="BG92" s="17" t="s">
        <v>931</v>
      </c>
      <c r="BH92" s="17" t="s">
        <v>931</v>
      </c>
      <c r="BI92" s="17" t="s">
        <v>931</v>
      </c>
      <c r="BJ92" s="17" t="s">
        <v>931</v>
      </c>
      <c r="BK92" s="17" t="s">
        <v>931</v>
      </c>
      <c r="BL92" s="17" t="s">
        <v>931</v>
      </c>
      <c r="BM92" s="17" t="s">
        <v>931</v>
      </c>
      <c r="BN92" s="17"/>
      <c r="BO92" s="17"/>
      <c r="BP92" s="17"/>
      <c r="BQ92" s="17"/>
      <c r="BR92" s="17"/>
      <c r="BS92" s="17"/>
      <c r="BT92" s="17"/>
    </row>
    <row r="93" spans="1:83" s="22" customFormat="1" x14ac:dyDescent="0.2">
      <c r="A93" s="17">
        <v>37213</v>
      </c>
      <c r="B93" s="32">
        <v>94467</v>
      </c>
      <c r="C93" s="19">
        <v>3</v>
      </c>
      <c r="D93" s="17" t="s">
        <v>1008</v>
      </c>
      <c r="E93" s="17" t="s">
        <v>790</v>
      </c>
      <c r="F93" s="17" t="s">
        <v>909</v>
      </c>
      <c r="G93" s="17" t="s">
        <v>990</v>
      </c>
      <c r="H93" s="17" t="s">
        <v>1039</v>
      </c>
      <c r="I93" s="17"/>
      <c r="J93" s="17"/>
      <c r="K93" s="17">
        <v>-81.903481999999997</v>
      </c>
      <c r="L93" s="17">
        <v>41.030644000000002</v>
      </c>
      <c r="M93" s="17">
        <v>-81.888904999999994</v>
      </c>
      <c r="N93" s="17">
        <v>41.030512999999999</v>
      </c>
      <c r="O93" s="19">
        <v>14579033</v>
      </c>
      <c r="P93" s="17" t="s">
        <v>912</v>
      </c>
      <c r="Q93" s="20">
        <v>42732.992939814816</v>
      </c>
      <c r="R93" s="17" t="s">
        <v>912</v>
      </c>
      <c r="S93" s="20">
        <v>42732.992939814816</v>
      </c>
      <c r="T93" s="17">
        <v>1630.3335773465806</v>
      </c>
      <c r="U93" s="17" t="s">
        <v>1010</v>
      </c>
      <c r="V93" s="17" t="s">
        <v>914</v>
      </c>
      <c r="W93" s="17" t="s">
        <v>960</v>
      </c>
      <c r="X93" s="19">
        <v>2016</v>
      </c>
      <c r="Y93" s="17"/>
      <c r="Z93" s="17" t="s">
        <v>916</v>
      </c>
      <c r="AA93" s="17" t="s">
        <v>951</v>
      </c>
      <c r="AB93" s="17" t="s">
        <v>918</v>
      </c>
      <c r="AC93" s="17" t="s">
        <v>919</v>
      </c>
      <c r="AD93" s="17" t="s">
        <v>920</v>
      </c>
      <c r="AE93" s="17" t="s">
        <v>783</v>
      </c>
      <c r="AF93" s="17">
        <v>575546.30000000005</v>
      </c>
      <c r="AG93" s="17" t="s">
        <v>1228</v>
      </c>
      <c r="AH93" s="17" t="s">
        <v>1229</v>
      </c>
      <c r="AI93" s="17" t="s">
        <v>923</v>
      </c>
      <c r="AJ93" s="17">
        <v>15.6</v>
      </c>
      <c r="AK93" s="17">
        <v>16.36</v>
      </c>
      <c r="AL93" s="17" t="s">
        <v>1230</v>
      </c>
      <c r="AM93" s="17" t="s">
        <v>924</v>
      </c>
      <c r="AN93" s="17" t="s">
        <v>925</v>
      </c>
      <c r="AO93" s="17" t="s">
        <v>963</v>
      </c>
      <c r="AP93" s="17" t="s">
        <v>1030</v>
      </c>
      <c r="AQ93" s="17" t="s">
        <v>1031</v>
      </c>
      <c r="AR93" s="17" t="s">
        <v>771</v>
      </c>
      <c r="AS93" s="17" t="s">
        <v>1032</v>
      </c>
      <c r="AT93" s="17">
        <v>340168</v>
      </c>
      <c r="AU93" s="17" t="s">
        <v>1231</v>
      </c>
      <c r="AV93" s="17" t="s">
        <v>1232</v>
      </c>
      <c r="AW93" s="17" t="s">
        <v>1233</v>
      </c>
      <c r="AX93" s="17"/>
      <c r="AY93" s="21">
        <v>42544</v>
      </c>
      <c r="AZ93" s="21">
        <v>42563</v>
      </c>
      <c r="BA93" s="21">
        <v>42662</v>
      </c>
      <c r="BB93" s="17"/>
      <c r="BC93" s="17"/>
      <c r="BD93" s="21">
        <v>42732</v>
      </c>
      <c r="BE93" s="21">
        <v>42732</v>
      </c>
      <c r="BF93" s="17" t="s">
        <v>923</v>
      </c>
      <c r="BG93" s="17" t="s">
        <v>931</v>
      </c>
      <c r="BH93" s="17" t="s">
        <v>931</v>
      </c>
      <c r="BI93" s="17" t="s">
        <v>931</v>
      </c>
      <c r="BJ93" s="17" t="s">
        <v>931</v>
      </c>
      <c r="BK93" s="17" t="s">
        <v>931</v>
      </c>
      <c r="BL93" s="17" t="s">
        <v>931</v>
      </c>
      <c r="BM93" s="17" t="s">
        <v>931</v>
      </c>
      <c r="BN93" s="17"/>
      <c r="BO93" s="17"/>
      <c r="BP93" s="17"/>
      <c r="BQ93" s="17"/>
      <c r="BR93" s="17"/>
      <c r="BS93" s="17"/>
      <c r="BT93" s="17"/>
    </row>
    <row r="94" spans="1:83" s="22" customFormat="1" x14ac:dyDescent="0.2">
      <c r="A94" s="17">
        <v>37208</v>
      </c>
      <c r="B94" s="32">
        <v>94467</v>
      </c>
      <c r="C94" s="19">
        <v>3</v>
      </c>
      <c r="D94" s="17" t="s">
        <v>1008</v>
      </c>
      <c r="E94" s="17" t="s">
        <v>1234</v>
      </c>
      <c r="F94" s="17" t="s">
        <v>909</v>
      </c>
      <c r="G94" s="17" t="s">
        <v>910</v>
      </c>
      <c r="H94" s="17" t="s">
        <v>1171</v>
      </c>
      <c r="I94" s="17"/>
      <c r="J94" s="17"/>
      <c r="K94" s="17">
        <v>-81.864256999999995</v>
      </c>
      <c r="L94" s="17">
        <v>41.076745000000003</v>
      </c>
      <c r="M94" s="17">
        <v>-81.864073000000005</v>
      </c>
      <c r="N94" s="17">
        <v>41.118445000000001</v>
      </c>
      <c r="O94" s="19">
        <v>14579036</v>
      </c>
      <c r="P94" s="17" t="s">
        <v>912</v>
      </c>
      <c r="Q94" s="20">
        <v>42732.992939814816</v>
      </c>
      <c r="R94" s="17" t="s">
        <v>912</v>
      </c>
      <c r="S94" s="20">
        <v>42732.992939814816</v>
      </c>
      <c r="T94" s="17">
        <v>6177.2367086434497</v>
      </c>
      <c r="U94" s="17" t="s">
        <v>1010</v>
      </c>
      <c r="V94" s="17" t="s">
        <v>914</v>
      </c>
      <c r="W94" s="17" t="s">
        <v>960</v>
      </c>
      <c r="X94" s="19">
        <v>2016</v>
      </c>
      <c r="Y94" s="17"/>
      <c r="Z94" s="17" t="s">
        <v>916</v>
      </c>
      <c r="AA94" s="17" t="s">
        <v>951</v>
      </c>
      <c r="AB94" s="17" t="s">
        <v>918</v>
      </c>
      <c r="AC94" s="17" t="s">
        <v>919</v>
      </c>
      <c r="AD94" s="17" t="s">
        <v>920</v>
      </c>
      <c r="AE94" s="17" t="s">
        <v>783</v>
      </c>
      <c r="AF94" s="17">
        <v>575546.30000000005</v>
      </c>
      <c r="AG94" s="17" t="s">
        <v>1228</v>
      </c>
      <c r="AH94" s="17" t="s">
        <v>1229</v>
      </c>
      <c r="AI94" s="17" t="s">
        <v>923</v>
      </c>
      <c r="AJ94" s="17">
        <v>6.98</v>
      </c>
      <c r="AK94" s="17">
        <v>9.86</v>
      </c>
      <c r="AL94" s="17" t="s">
        <v>1230</v>
      </c>
      <c r="AM94" s="17" t="s">
        <v>924</v>
      </c>
      <c r="AN94" s="17" t="s">
        <v>925</v>
      </c>
      <c r="AO94" s="17" t="s">
        <v>963</v>
      </c>
      <c r="AP94" s="17" t="s">
        <v>1030</v>
      </c>
      <c r="AQ94" s="17" t="s">
        <v>1031</v>
      </c>
      <c r="AR94" s="17" t="s">
        <v>771</v>
      </c>
      <c r="AS94" s="17" t="s">
        <v>1032</v>
      </c>
      <c r="AT94" s="17">
        <v>340168</v>
      </c>
      <c r="AU94" s="17" t="s">
        <v>1231</v>
      </c>
      <c r="AV94" s="17" t="s">
        <v>1232</v>
      </c>
      <c r="AW94" s="17" t="s">
        <v>1233</v>
      </c>
      <c r="AX94" s="17"/>
      <c r="AY94" s="21">
        <v>42544</v>
      </c>
      <c r="AZ94" s="21">
        <v>42563</v>
      </c>
      <c r="BA94" s="21">
        <v>42662</v>
      </c>
      <c r="BB94" s="17"/>
      <c r="BC94" s="17"/>
      <c r="BD94" s="21">
        <v>42732</v>
      </c>
      <c r="BE94" s="21">
        <v>42732</v>
      </c>
      <c r="BF94" s="17" t="s">
        <v>923</v>
      </c>
      <c r="BG94" s="17" t="s">
        <v>931</v>
      </c>
      <c r="BH94" s="17" t="s">
        <v>931</v>
      </c>
      <c r="BI94" s="17" t="s">
        <v>931</v>
      </c>
      <c r="BJ94" s="17" t="s">
        <v>931</v>
      </c>
      <c r="BK94" s="17" t="s">
        <v>931</v>
      </c>
      <c r="BL94" s="17" t="s">
        <v>931</v>
      </c>
      <c r="BM94" s="17" t="s">
        <v>931</v>
      </c>
      <c r="BN94" s="17"/>
      <c r="BO94" s="17"/>
      <c r="BP94" s="17"/>
      <c r="BQ94" s="17"/>
      <c r="BR94" s="17"/>
      <c r="BS94" s="17"/>
      <c r="BT94" s="17"/>
    </row>
    <row r="95" spans="1:83" s="22" customFormat="1" x14ac:dyDescent="0.2">
      <c r="A95" s="17">
        <v>37207</v>
      </c>
      <c r="B95" s="32">
        <v>94467</v>
      </c>
      <c r="C95" s="19">
        <v>3</v>
      </c>
      <c r="D95" s="17" t="s">
        <v>1008</v>
      </c>
      <c r="E95" s="23" t="s">
        <v>790</v>
      </c>
      <c r="F95" s="17" t="s">
        <v>909</v>
      </c>
      <c r="G95" s="17" t="s">
        <v>990</v>
      </c>
      <c r="H95" s="17" t="s">
        <v>1039</v>
      </c>
      <c r="I95" s="17"/>
      <c r="J95" s="17"/>
      <c r="K95" s="17">
        <v>-81.995349000000004</v>
      </c>
      <c r="L95" s="17">
        <v>41.046515999999997</v>
      </c>
      <c r="M95" s="17">
        <v>-81.909122999999994</v>
      </c>
      <c r="N95" s="17">
        <v>41.031399</v>
      </c>
      <c r="O95" s="19">
        <v>14579038</v>
      </c>
      <c r="P95" s="17" t="s">
        <v>912</v>
      </c>
      <c r="Q95" s="20">
        <v>42732.992939814816</v>
      </c>
      <c r="R95" s="17" t="s">
        <v>912</v>
      </c>
      <c r="S95" s="20">
        <v>42732.992939814816</v>
      </c>
      <c r="T95" s="17">
        <v>10349.897595906767</v>
      </c>
      <c r="U95" s="17" t="s">
        <v>1010</v>
      </c>
      <c r="V95" s="17" t="s">
        <v>914</v>
      </c>
      <c r="W95" s="17" t="s">
        <v>960</v>
      </c>
      <c r="X95" s="19">
        <v>2016</v>
      </c>
      <c r="Y95" s="17"/>
      <c r="Z95" s="17" t="s">
        <v>916</v>
      </c>
      <c r="AA95" s="17" t="s">
        <v>951</v>
      </c>
      <c r="AB95" s="17" t="s">
        <v>918</v>
      </c>
      <c r="AC95" s="17" t="s">
        <v>919</v>
      </c>
      <c r="AD95" s="17" t="s">
        <v>920</v>
      </c>
      <c r="AE95" s="17" t="s">
        <v>783</v>
      </c>
      <c r="AF95" s="17">
        <v>575546.30000000005</v>
      </c>
      <c r="AG95" s="17" t="s">
        <v>1228</v>
      </c>
      <c r="AH95" s="17" t="s">
        <v>1229</v>
      </c>
      <c r="AI95" s="17" t="s">
        <v>923</v>
      </c>
      <c r="AJ95" s="17">
        <v>10.45</v>
      </c>
      <c r="AK95" s="17">
        <v>15.3</v>
      </c>
      <c r="AL95" s="17" t="s">
        <v>1230</v>
      </c>
      <c r="AM95" s="17" t="s">
        <v>924</v>
      </c>
      <c r="AN95" s="17" t="s">
        <v>925</v>
      </c>
      <c r="AO95" s="17" t="s">
        <v>963</v>
      </c>
      <c r="AP95" s="17" t="s">
        <v>1030</v>
      </c>
      <c r="AQ95" s="17" t="s">
        <v>1031</v>
      </c>
      <c r="AR95" s="17" t="s">
        <v>771</v>
      </c>
      <c r="AS95" s="17" t="s">
        <v>1032</v>
      </c>
      <c r="AT95" s="17">
        <v>340168</v>
      </c>
      <c r="AU95" s="17" t="s">
        <v>1231</v>
      </c>
      <c r="AV95" s="17" t="s">
        <v>1232</v>
      </c>
      <c r="AW95" s="17" t="s">
        <v>1233</v>
      </c>
      <c r="AX95" s="17"/>
      <c r="AY95" s="21">
        <v>42544</v>
      </c>
      <c r="AZ95" s="21">
        <v>42563</v>
      </c>
      <c r="BA95" s="21">
        <v>42662</v>
      </c>
      <c r="BB95" s="17"/>
      <c r="BC95" s="17"/>
      <c r="BD95" s="21">
        <v>42732</v>
      </c>
      <c r="BE95" s="21">
        <v>42732</v>
      </c>
      <c r="BF95" s="17" t="s">
        <v>923</v>
      </c>
      <c r="BG95" s="17" t="s">
        <v>931</v>
      </c>
      <c r="BH95" s="17" t="s">
        <v>931</v>
      </c>
      <c r="BI95" s="17" t="s">
        <v>931</v>
      </c>
      <c r="BJ95" s="17" t="s">
        <v>931</v>
      </c>
      <c r="BK95" s="17" t="s">
        <v>931</v>
      </c>
      <c r="BL95" s="17" t="s">
        <v>931</v>
      </c>
      <c r="BM95" s="17" t="s">
        <v>931</v>
      </c>
      <c r="BN95" s="17"/>
      <c r="BO95" s="17"/>
      <c r="BP95" s="17"/>
      <c r="BQ95" s="17"/>
      <c r="BR95" s="17"/>
      <c r="BS95" s="17"/>
      <c r="BT95" s="17"/>
    </row>
    <row r="96" spans="1:83" s="22" customFormat="1" x14ac:dyDescent="0.2">
      <c r="A96" s="17">
        <v>37198</v>
      </c>
      <c r="B96" s="32">
        <v>94467</v>
      </c>
      <c r="C96" s="19">
        <v>3</v>
      </c>
      <c r="D96" s="17" t="s">
        <v>1008</v>
      </c>
      <c r="E96" s="17" t="s">
        <v>753</v>
      </c>
      <c r="F96" s="17" t="s">
        <v>909</v>
      </c>
      <c r="G96" s="17" t="s">
        <v>933</v>
      </c>
      <c r="H96" s="17" t="s">
        <v>1235</v>
      </c>
      <c r="I96" s="17"/>
      <c r="J96" s="17"/>
      <c r="K96" s="17">
        <v>-82.142156999999997</v>
      </c>
      <c r="L96" s="17">
        <v>41.403077000000003</v>
      </c>
      <c r="M96" s="17">
        <v>-82.057293000000001</v>
      </c>
      <c r="N96" s="17">
        <v>41.461002999999998</v>
      </c>
      <c r="O96" s="19">
        <v>14579043</v>
      </c>
      <c r="P96" s="17" t="s">
        <v>912</v>
      </c>
      <c r="Q96" s="20">
        <v>42732.992939814816</v>
      </c>
      <c r="R96" s="17" t="s">
        <v>912</v>
      </c>
      <c r="S96" s="20">
        <v>42732.992939814816</v>
      </c>
      <c r="T96" s="17">
        <v>14351.518733070379</v>
      </c>
      <c r="U96" s="17" t="s">
        <v>1010</v>
      </c>
      <c r="V96" s="17" t="s">
        <v>914</v>
      </c>
      <c r="W96" s="17" t="s">
        <v>960</v>
      </c>
      <c r="X96" s="19">
        <v>2016</v>
      </c>
      <c r="Y96" s="17"/>
      <c r="Z96" s="17" t="s">
        <v>916</v>
      </c>
      <c r="AA96" s="17" t="s">
        <v>951</v>
      </c>
      <c r="AB96" s="17" t="s">
        <v>918</v>
      </c>
      <c r="AC96" s="17" t="s">
        <v>919</v>
      </c>
      <c r="AD96" s="17" t="s">
        <v>920</v>
      </c>
      <c r="AE96" s="17" t="s">
        <v>783</v>
      </c>
      <c r="AF96" s="17">
        <v>575546.30000000005</v>
      </c>
      <c r="AG96" s="17" t="s">
        <v>1228</v>
      </c>
      <c r="AH96" s="17" t="s">
        <v>1229</v>
      </c>
      <c r="AI96" s="17" t="s">
        <v>923</v>
      </c>
      <c r="AJ96" s="17">
        <v>11.9</v>
      </c>
      <c r="AK96" s="17">
        <v>18.61</v>
      </c>
      <c r="AL96" s="17" t="s">
        <v>1230</v>
      </c>
      <c r="AM96" s="17" t="s">
        <v>924</v>
      </c>
      <c r="AN96" s="17" t="s">
        <v>925</v>
      </c>
      <c r="AO96" s="17" t="s">
        <v>963</v>
      </c>
      <c r="AP96" s="17" t="s">
        <v>1030</v>
      </c>
      <c r="AQ96" s="17" t="s">
        <v>1031</v>
      </c>
      <c r="AR96" s="17" t="s">
        <v>771</v>
      </c>
      <c r="AS96" s="17" t="s">
        <v>1032</v>
      </c>
      <c r="AT96" s="17">
        <v>340168</v>
      </c>
      <c r="AU96" s="17" t="s">
        <v>1231</v>
      </c>
      <c r="AV96" s="17" t="s">
        <v>1232</v>
      </c>
      <c r="AW96" s="17" t="s">
        <v>1233</v>
      </c>
      <c r="AX96" s="17"/>
      <c r="AY96" s="21">
        <v>42544</v>
      </c>
      <c r="AZ96" s="21">
        <v>42563</v>
      </c>
      <c r="BA96" s="21">
        <v>42662</v>
      </c>
      <c r="BB96" s="17"/>
      <c r="BC96" s="17"/>
      <c r="BD96" s="21">
        <v>42732</v>
      </c>
      <c r="BE96" s="21">
        <v>42732</v>
      </c>
      <c r="BF96" s="17" t="s">
        <v>923</v>
      </c>
      <c r="BG96" s="17" t="s">
        <v>931</v>
      </c>
      <c r="BH96" s="17" t="s">
        <v>931</v>
      </c>
      <c r="BI96" s="17" t="s">
        <v>931</v>
      </c>
      <c r="BJ96" s="17" t="s">
        <v>931</v>
      </c>
      <c r="BK96" s="17" t="s">
        <v>931</v>
      </c>
      <c r="BL96" s="17" t="s">
        <v>931</v>
      </c>
      <c r="BM96" s="17" t="s">
        <v>931</v>
      </c>
      <c r="BN96" s="17"/>
      <c r="BO96" s="17"/>
      <c r="BP96" s="17"/>
      <c r="BQ96" s="17"/>
      <c r="BR96" s="17"/>
      <c r="BS96" s="17"/>
      <c r="BT96" s="17"/>
    </row>
    <row r="97" spans="1:72" s="22" customFormat="1" x14ac:dyDescent="0.2">
      <c r="A97" s="17">
        <v>37206</v>
      </c>
      <c r="B97" s="32">
        <v>94467</v>
      </c>
      <c r="C97" s="19">
        <v>3</v>
      </c>
      <c r="D97" s="17" t="s">
        <v>1008</v>
      </c>
      <c r="E97" s="17" t="s">
        <v>1065</v>
      </c>
      <c r="F97" s="17" t="s">
        <v>909</v>
      </c>
      <c r="G97" s="17" t="s">
        <v>990</v>
      </c>
      <c r="H97" s="17" t="s">
        <v>1066</v>
      </c>
      <c r="I97" s="17"/>
      <c r="J97" s="17"/>
      <c r="K97" s="17">
        <v>-82.051996000000003</v>
      </c>
      <c r="L97" s="17">
        <v>41.021790000000003</v>
      </c>
      <c r="M97" s="17">
        <v>-81.996465000000001</v>
      </c>
      <c r="N97" s="17">
        <v>41.046109000000001</v>
      </c>
      <c r="O97" s="19">
        <v>14579045</v>
      </c>
      <c r="P97" s="17" t="s">
        <v>912</v>
      </c>
      <c r="Q97" s="20">
        <v>42732.992939814816</v>
      </c>
      <c r="R97" s="17" t="s">
        <v>912</v>
      </c>
      <c r="S97" s="20">
        <v>42732.992939814816</v>
      </c>
      <c r="T97" s="17">
        <v>9210.1004131905102</v>
      </c>
      <c r="U97" s="17" t="s">
        <v>1010</v>
      </c>
      <c r="V97" s="17" t="s">
        <v>914</v>
      </c>
      <c r="W97" s="17" t="s">
        <v>960</v>
      </c>
      <c r="X97" s="19">
        <v>2016</v>
      </c>
      <c r="Y97" s="17"/>
      <c r="Z97" s="17" t="s">
        <v>916</v>
      </c>
      <c r="AA97" s="17" t="s">
        <v>951</v>
      </c>
      <c r="AB97" s="17" t="s">
        <v>918</v>
      </c>
      <c r="AC97" s="17" t="s">
        <v>919</v>
      </c>
      <c r="AD97" s="17" t="s">
        <v>920</v>
      </c>
      <c r="AE97" s="17" t="s">
        <v>783</v>
      </c>
      <c r="AF97" s="17">
        <v>575546.30000000005</v>
      </c>
      <c r="AG97" s="17" t="s">
        <v>1228</v>
      </c>
      <c r="AH97" s="17" t="s">
        <v>1229</v>
      </c>
      <c r="AI97" s="17" t="s">
        <v>923</v>
      </c>
      <c r="AJ97" s="17">
        <v>2.79</v>
      </c>
      <c r="AK97" s="17">
        <v>7.12</v>
      </c>
      <c r="AL97" s="17" t="s">
        <v>1230</v>
      </c>
      <c r="AM97" s="17" t="s">
        <v>924</v>
      </c>
      <c r="AN97" s="17" t="s">
        <v>925</v>
      </c>
      <c r="AO97" s="17" t="s">
        <v>963</v>
      </c>
      <c r="AP97" s="17" t="s">
        <v>1030</v>
      </c>
      <c r="AQ97" s="17" t="s">
        <v>1031</v>
      </c>
      <c r="AR97" s="17" t="s">
        <v>771</v>
      </c>
      <c r="AS97" s="17" t="s">
        <v>1032</v>
      </c>
      <c r="AT97" s="17">
        <v>340168</v>
      </c>
      <c r="AU97" s="17" t="s">
        <v>1231</v>
      </c>
      <c r="AV97" s="17" t="s">
        <v>1232</v>
      </c>
      <c r="AW97" s="17" t="s">
        <v>1233</v>
      </c>
      <c r="AX97" s="17"/>
      <c r="AY97" s="21">
        <v>42544</v>
      </c>
      <c r="AZ97" s="21">
        <v>42563</v>
      </c>
      <c r="BA97" s="21">
        <v>42662</v>
      </c>
      <c r="BB97" s="17"/>
      <c r="BC97" s="17"/>
      <c r="BD97" s="21">
        <v>42732</v>
      </c>
      <c r="BE97" s="21">
        <v>42732</v>
      </c>
      <c r="BF97" s="17" t="s">
        <v>923</v>
      </c>
      <c r="BG97" s="17" t="s">
        <v>931</v>
      </c>
      <c r="BH97" s="17" t="s">
        <v>931</v>
      </c>
      <c r="BI97" s="17" t="s">
        <v>931</v>
      </c>
      <c r="BJ97" s="17" t="s">
        <v>931</v>
      </c>
      <c r="BK97" s="17" t="s">
        <v>931</v>
      </c>
      <c r="BL97" s="17" t="s">
        <v>931</v>
      </c>
      <c r="BM97" s="17" t="s">
        <v>931</v>
      </c>
      <c r="BN97" s="17"/>
      <c r="BO97" s="17"/>
      <c r="BP97" s="17"/>
      <c r="BQ97" s="17"/>
      <c r="BR97" s="17"/>
      <c r="BS97" s="17"/>
      <c r="BT97" s="17"/>
    </row>
    <row r="98" spans="1:72" s="22" customFormat="1" x14ac:dyDescent="0.2">
      <c r="A98" s="17">
        <v>37205</v>
      </c>
      <c r="B98" s="32">
        <v>94467</v>
      </c>
      <c r="C98" s="19">
        <v>3</v>
      </c>
      <c r="D98" s="17" t="s">
        <v>1008</v>
      </c>
      <c r="E98" s="17" t="s">
        <v>812</v>
      </c>
      <c r="F98" s="17" t="s">
        <v>909</v>
      </c>
      <c r="G98" s="17" t="s">
        <v>910</v>
      </c>
      <c r="H98" s="17" t="s">
        <v>1191</v>
      </c>
      <c r="I98" s="17"/>
      <c r="J98" s="17"/>
      <c r="K98" s="17">
        <v>-82.552847</v>
      </c>
      <c r="L98" s="17">
        <v>41.300161000000003</v>
      </c>
      <c r="M98" s="17">
        <v>-82.515441999999993</v>
      </c>
      <c r="N98" s="17">
        <v>41.302731999999999</v>
      </c>
      <c r="O98" s="19">
        <v>14579049</v>
      </c>
      <c r="P98" s="17" t="s">
        <v>912</v>
      </c>
      <c r="Q98" s="20">
        <v>42732.992939814816</v>
      </c>
      <c r="R98" s="17" t="s">
        <v>912</v>
      </c>
      <c r="S98" s="20">
        <v>42732.992939814816</v>
      </c>
      <c r="T98" s="17">
        <v>4192.7882968375206</v>
      </c>
      <c r="U98" s="17" t="s">
        <v>1010</v>
      </c>
      <c r="V98" s="17" t="s">
        <v>914</v>
      </c>
      <c r="W98" s="17" t="s">
        <v>960</v>
      </c>
      <c r="X98" s="19">
        <v>2016</v>
      </c>
      <c r="Y98" s="17"/>
      <c r="Z98" s="17" t="s">
        <v>916</v>
      </c>
      <c r="AA98" s="17" t="s">
        <v>951</v>
      </c>
      <c r="AB98" s="17" t="s">
        <v>918</v>
      </c>
      <c r="AC98" s="17" t="s">
        <v>919</v>
      </c>
      <c r="AD98" s="17" t="s">
        <v>920</v>
      </c>
      <c r="AE98" s="17" t="s">
        <v>783</v>
      </c>
      <c r="AF98" s="17">
        <v>575546.30000000005</v>
      </c>
      <c r="AG98" s="17" t="s">
        <v>1228</v>
      </c>
      <c r="AH98" s="17" t="s">
        <v>1229</v>
      </c>
      <c r="AI98" s="17" t="s">
        <v>923</v>
      </c>
      <c r="AJ98" s="17">
        <v>9.64</v>
      </c>
      <c r="AK98" s="17">
        <v>11.6</v>
      </c>
      <c r="AL98" s="17" t="s">
        <v>1230</v>
      </c>
      <c r="AM98" s="17" t="s">
        <v>924</v>
      </c>
      <c r="AN98" s="17" t="s">
        <v>925</v>
      </c>
      <c r="AO98" s="17" t="s">
        <v>963</v>
      </c>
      <c r="AP98" s="17" t="s">
        <v>1030</v>
      </c>
      <c r="AQ98" s="17" t="s">
        <v>1031</v>
      </c>
      <c r="AR98" s="17" t="s">
        <v>771</v>
      </c>
      <c r="AS98" s="17" t="s">
        <v>1032</v>
      </c>
      <c r="AT98" s="17">
        <v>340168</v>
      </c>
      <c r="AU98" s="17" t="s">
        <v>1231</v>
      </c>
      <c r="AV98" s="17" t="s">
        <v>1232</v>
      </c>
      <c r="AW98" s="17" t="s">
        <v>1233</v>
      </c>
      <c r="AX98" s="17"/>
      <c r="AY98" s="21">
        <v>42544</v>
      </c>
      <c r="AZ98" s="21">
        <v>42563</v>
      </c>
      <c r="BA98" s="21">
        <v>42662</v>
      </c>
      <c r="BB98" s="17"/>
      <c r="BC98" s="17"/>
      <c r="BD98" s="21">
        <v>42732</v>
      </c>
      <c r="BE98" s="21">
        <v>42732</v>
      </c>
      <c r="BF98" s="17" t="s">
        <v>923</v>
      </c>
      <c r="BG98" s="17" t="s">
        <v>931</v>
      </c>
      <c r="BH98" s="17" t="s">
        <v>931</v>
      </c>
      <c r="BI98" s="17" t="s">
        <v>931</v>
      </c>
      <c r="BJ98" s="17" t="s">
        <v>931</v>
      </c>
      <c r="BK98" s="17" t="s">
        <v>931</v>
      </c>
      <c r="BL98" s="17" t="s">
        <v>931</v>
      </c>
      <c r="BM98" s="17" t="s">
        <v>931</v>
      </c>
      <c r="BN98" s="17"/>
      <c r="BO98" s="17"/>
      <c r="BP98" s="17"/>
      <c r="BQ98" s="17"/>
      <c r="BR98" s="17"/>
      <c r="BS98" s="17"/>
      <c r="BT98" s="17"/>
    </row>
    <row r="99" spans="1:72" s="22" customFormat="1" x14ac:dyDescent="0.2">
      <c r="A99" s="17">
        <v>37204</v>
      </c>
      <c r="B99" s="32">
        <v>94467</v>
      </c>
      <c r="C99" s="19">
        <v>3</v>
      </c>
      <c r="D99" s="17" t="s">
        <v>1008</v>
      </c>
      <c r="E99" s="17" t="s">
        <v>1236</v>
      </c>
      <c r="F99" s="17" t="s">
        <v>909</v>
      </c>
      <c r="G99" s="17" t="s">
        <v>990</v>
      </c>
      <c r="H99" s="17" t="s">
        <v>1039</v>
      </c>
      <c r="I99" s="17"/>
      <c r="J99" s="17"/>
      <c r="K99" s="17">
        <v>-82.213949999999997</v>
      </c>
      <c r="L99" s="17">
        <v>41.028239999999997</v>
      </c>
      <c r="M99" s="17">
        <v>-82.172475000000006</v>
      </c>
      <c r="N99" s="17">
        <v>41.02796</v>
      </c>
      <c r="O99" s="19">
        <v>14579051</v>
      </c>
      <c r="P99" s="17" t="s">
        <v>912</v>
      </c>
      <c r="Q99" s="20">
        <v>42732.992939814816</v>
      </c>
      <c r="R99" s="17" t="s">
        <v>912</v>
      </c>
      <c r="S99" s="20">
        <v>42732.992939814816</v>
      </c>
      <c r="T99" s="17">
        <v>4602.6198516467311</v>
      </c>
      <c r="U99" s="17" t="s">
        <v>1010</v>
      </c>
      <c r="V99" s="17" t="s">
        <v>914</v>
      </c>
      <c r="W99" s="17" t="s">
        <v>960</v>
      </c>
      <c r="X99" s="19">
        <v>2016</v>
      </c>
      <c r="Y99" s="17"/>
      <c r="Z99" s="17" t="s">
        <v>916</v>
      </c>
      <c r="AA99" s="17" t="s">
        <v>951</v>
      </c>
      <c r="AB99" s="17" t="s">
        <v>918</v>
      </c>
      <c r="AC99" s="17" t="s">
        <v>919</v>
      </c>
      <c r="AD99" s="17" t="s">
        <v>920</v>
      </c>
      <c r="AE99" s="17" t="s">
        <v>783</v>
      </c>
      <c r="AF99" s="17">
        <v>575546.30000000005</v>
      </c>
      <c r="AG99" s="17" t="s">
        <v>1228</v>
      </c>
      <c r="AH99" s="17" t="s">
        <v>1229</v>
      </c>
      <c r="AI99" s="17" t="s">
        <v>923</v>
      </c>
      <c r="AJ99" s="17">
        <v>11.55</v>
      </c>
      <c r="AK99" s="17">
        <v>13.71</v>
      </c>
      <c r="AL99" s="17" t="s">
        <v>1230</v>
      </c>
      <c r="AM99" s="17" t="s">
        <v>924</v>
      </c>
      <c r="AN99" s="17" t="s">
        <v>925</v>
      </c>
      <c r="AO99" s="17" t="s">
        <v>963</v>
      </c>
      <c r="AP99" s="17" t="s">
        <v>1030</v>
      </c>
      <c r="AQ99" s="17" t="s">
        <v>1031</v>
      </c>
      <c r="AR99" s="17" t="s">
        <v>771</v>
      </c>
      <c r="AS99" s="17" t="s">
        <v>1032</v>
      </c>
      <c r="AT99" s="17">
        <v>340168</v>
      </c>
      <c r="AU99" s="17" t="s">
        <v>1231</v>
      </c>
      <c r="AV99" s="17" t="s">
        <v>1232</v>
      </c>
      <c r="AW99" s="17" t="s">
        <v>1233</v>
      </c>
      <c r="AX99" s="17"/>
      <c r="AY99" s="21">
        <v>42544</v>
      </c>
      <c r="AZ99" s="21">
        <v>42563</v>
      </c>
      <c r="BA99" s="21">
        <v>42662</v>
      </c>
      <c r="BB99" s="17"/>
      <c r="BC99" s="17"/>
      <c r="BD99" s="21">
        <v>42732</v>
      </c>
      <c r="BE99" s="21">
        <v>42732</v>
      </c>
      <c r="BF99" s="17" t="s">
        <v>923</v>
      </c>
      <c r="BG99" s="17" t="s">
        <v>931</v>
      </c>
      <c r="BH99" s="17" t="s">
        <v>931</v>
      </c>
      <c r="BI99" s="17" t="s">
        <v>931</v>
      </c>
      <c r="BJ99" s="17" t="s">
        <v>931</v>
      </c>
      <c r="BK99" s="17" t="s">
        <v>931</v>
      </c>
      <c r="BL99" s="17" t="s">
        <v>931</v>
      </c>
      <c r="BM99" s="17" t="s">
        <v>931</v>
      </c>
      <c r="BN99" s="17"/>
      <c r="BO99" s="17"/>
      <c r="BP99" s="17"/>
      <c r="BQ99" s="17"/>
      <c r="BR99" s="17"/>
      <c r="BS99" s="17"/>
      <c r="BT99" s="17"/>
    </row>
    <row r="100" spans="1:72" s="22" customFormat="1" x14ac:dyDescent="0.2">
      <c r="A100" s="17">
        <v>37429</v>
      </c>
      <c r="B100" s="30">
        <v>94668</v>
      </c>
      <c r="C100" s="19">
        <v>3</v>
      </c>
      <c r="D100" s="17" t="s">
        <v>243</v>
      </c>
      <c r="E100" s="17" t="s">
        <v>687</v>
      </c>
      <c r="F100" s="17" t="s">
        <v>909</v>
      </c>
      <c r="G100" s="17" t="s">
        <v>910</v>
      </c>
      <c r="H100" s="17" t="s">
        <v>1026</v>
      </c>
      <c r="I100" s="17"/>
      <c r="J100" s="17"/>
      <c r="K100" s="17">
        <v>-81.951386999999997</v>
      </c>
      <c r="L100" s="17">
        <v>40.857661999999998</v>
      </c>
      <c r="M100" s="17">
        <v>-81.951710000000006</v>
      </c>
      <c r="N100" s="17">
        <v>40.858184999999999</v>
      </c>
      <c r="O100" s="19">
        <v>14579200</v>
      </c>
      <c r="P100" s="17" t="s">
        <v>912</v>
      </c>
      <c r="Q100" s="20">
        <v>42732.992939814816</v>
      </c>
      <c r="R100" s="17" t="s">
        <v>912</v>
      </c>
      <c r="S100" s="20">
        <v>42732.992939814816</v>
      </c>
      <c r="T100" s="17">
        <v>85.248017358080745</v>
      </c>
      <c r="U100" s="17" t="s">
        <v>968</v>
      </c>
      <c r="V100" s="17" t="s">
        <v>914</v>
      </c>
      <c r="W100" s="17" t="s">
        <v>936</v>
      </c>
      <c r="X100" s="17"/>
      <c r="Y100" s="17"/>
      <c r="Z100" s="17" t="s">
        <v>916</v>
      </c>
      <c r="AA100" s="17" t="s">
        <v>951</v>
      </c>
      <c r="AB100" s="17" t="s">
        <v>918</v>
      </c>
      <c r="AC100" s="17" t="s">
        <v>919</v>
      </c>
      <c r="AD100" s="17" t="s">
        <v>978</v>
      </c>
      <c r="AE100" s="17" t="s">
        <v>783</v>
      </c>
      <c r="AF100" s="17">
        <v>2048202.04</v>
      </c>
      <c r="AG100" s="17" t="s">
        <v>1237</v>
      </c>
      <c r="AH100" s="17" t="s">
        <v>1238</v>
      </c>
      <c r="AI100" s="17" t="s">
        <v>923</v>
      </c>
      <c r="AJ100" s="17">
        <v>15.84</v>
      </c>
      <c r="AK100" s="17">
        <v>15.88</v>
      </c>
      <c r="AL100" s="17" t="s">
        <v>786</v>
      </c>
      <c r="AM100" s="17" t="s">
        <v>996</v>
      </c>
      <c r="AN100" s="17" t="s">
        <v>925</v>
      </c>
      <c r="AO100" s="17" t="s">
        <v>963</v>
      </c>
      <c r="AP100" s="17" t="s">
        <v>1048</v>
      </c>
      <c r="AQ100" s="17" t="s">
        <v>781</v>
      </c>
      <c r="AR100" s="17" t="s">
        <v>773</v>
      </c>
      <c r="AS100" s="17"/>
      <c r="AT100" s="17">
        <v>1400000</v>
      </c>
      <c r="AU100" s="17" t="s">
        <v>1239</v>
      </c>
      <c r="AV100" s="17" t="s">
        <v>1240</v>
      </c>
      <c r="AW100" s="17" t="s">
        <v>1241</v>
      </c>
      <c r="AX100" s="17"/>
      <c r="AY100" s="21">
        <v>42438</v>
      </c>
      <c r="AZ100" s="21">
        <v>42513</v>
      </c>
      <c r="BA100" s="21">
        <v>42640</v>
      </c>
      <c r="BB100" s="17"/>
      <c r="BC100" s="17"/>
      <c r="BD100" s="21">
        <v>42732</v>
      </c>
      <c r="BE100" s="21">
        <v>42732</v>
      </c>
      <c r="BF100" s="17" t="s">
        <v>931</v>
      </c>
      <c r="BG100" s="17" t="s">
        <v>931</v>
      </c>
      <c r="BH100" s="17" t="s">
        <v>931</v>
      </c>
      <c r="BI100" s="17" t="s">
        <v>931</v>
      </c>
      <c r="BJ100" s="17" t="s">
        <v>931</v>
      </c>
      <c r="BK100" s="17" t="s">
        <v>923</v>
      </c>
      <c r="BL100" s="17" t="s">
        <v>931</v>
      </c>
      <c r="BM100" s="17" t="s">
        <v>923</v>
      </c>
      <c r="BN100" s="17"/>
      <c r="BO100" s="17"/>
      <c r="BP100" s="17"/>
      <c r="BQ100" s="17"/>
      <c r="BR100" s="17"/>
      <c r="BS100" s="17"/>
      <c r="BT100" s="17"/>
    </row>
    <row r="101" spans="1:72" s="22" customFormat="1" x14ac:dyDescent="0.2">
      <c r="A101" s="17">
        <v>39143</v>
      </c>
      <c r="B101" s="30">
        <v>96227</v>
      </c>
      <c r="C101" s="19">
        <v>3</v>
      </c>
      <c r="D101" s="17" t="s">
        <v>75</v>
      </c>
      <c r="E101" s="17" t="s">
        <v>722</v>
      </c>
      <c r="F101" s="17" t="s">
        <v>909</v>
      </c>
      <c r="G101" s="17" t="s">
        <v>910</v>
      </c>
      <c r="H101" s="17" t="s">
        <v>1052</v>
      </c>
      <c r="I101" s="17"/>
      <c r="J101" s="17"/>
      <c r="K101" s="17">
        <v>-81.799712</v>
      </c>
      <c r="L101" s="17">
        <v>41.238345000000002</v>
      </c>
      <c r="M101" s="17">
        <v>-81.797792999999999</v>
      </c>
      <c r="N101" s="17">
        <v>41.238343</v>
      </c>
      <c r="O101" s="19">
        <v>14580608</v>
      </c>
      <c r="P101" s="17" t="s">
        <v>912</v>
      </c>
      <c r="Q101" s="20">
        <v>42732.992939814816</v>
      </c>
      <c r="R101" s="17" t="s">
        <v>912</v>
      </c>
      <c r="S101" s="20">
        <v>42732.992939814816</v>
      </c>
      <c r="T101" s="17">
        <v>227.38059877364736</v>
      </c>
      <c r="U101" s="17" t="s">
        <v>935</v>
      </c>
      <c r="V101" s="17" t="s">
        <v>1242</v>
      </c>
      <c r="W101" s="17" t="s">
        <v>936</v>
      </c>
      <c r="X101" s="17"/>
      <c r="Y101" s="17"/>
      <c r="Z101" s="17" t="s">
        <v>916</v>
      </c>
      <c r="AA101" s="17" t="s">
        <v>917</v>
      </c>
      <c r="AB101" s="17" t="s">
        <v>918</v>
      </c>
      <c r="AC101" s="17" t="s">
        <v>918</v>
      </c>
      <c r="AD101" s="17" t="s">
        <v>978</v>
      </c>
      <c r="AE101" s="17" t="s">
        <v>783</v>
      </c>
      <c r="AF101" s="17">
        <v>2580100</v>
      </c>
      <c r="AG101" s="17" t="s">
        <v>1243</v>
      </c>
      <c r="AH101" s="17" t="s">
        <v>939</v>
      </c>
      <c r="AI101" s="17" t="s">
        <v>923</v>
      </c>
      <c r="AJ101" s="17">
        <v>9.0500000000000007</v>
      </c>
      <c r="AK101" s="17">
        <v>9.15</v>
      </c>
      <c r="AL101" s="17" t="s">
        <v>1244</v>
      </c>
      <c r="AM101" s="17" t="s">
        <v>1245</v>
      </c>
      <c r="AN101" s="17" t="s">
        <v>1246</v>
      </c>
      <c r="AO101" s="17" t="s">
        <v>963</v>
      </c>
      <c r="AP101" s="17" t="s">
        <v>964</v>
      </c>
      <c r="AQ101" s="17" t="s">
        <v>781</v>
      </c>
      <c r="AR101" s="17" t="s">
        <v>998</v>
      </c>
      <c r="AS101" s="17"/>
      <c r="AT101" s="17">
        <v>3597000</v>
      </c>
      <c r="AU101" s="17" t="s">
        <v>1247</v>
      </c>
      <c r="AV101" s="17" t="s">
        <v>1248</v>
      </c>
      <c r="AW101" s="17" t="s">
        <v>1249</v>
      </c>
      <c r="AX101" s="17"/>
      <c r="AY101" s="21">
        <v>42165</v>
      </c>
      <c r="AZ101" s="21">
        <v>42535</v>
      </c>
      <c r="BA101" s="21">
        <v>42615</v>
      </c>
      <c r="BB101" s="17"/>
      <c r="BC101" s="17"/>
      <c r="BD101" s="21">
        <v>42732</v>
      </c>
      <c r="BE101" s="21">
        <v>42732</v>
      </c>
      <c r="BF101" s="17" t="s">
        <v>931</v>
      </c>
      <c r="BG101" s="17" t="s">
        <v>931</v>
      </c>
      <c r="BH101" s="17" t="s">
        <v>931</v>
      </c>
      <c r="BI101" s="17" t="s">
        <v>931</v>
      </c>
      <c r="BJ101" s="17" t="s">
        <v>931</v>
      </c>
      <c r="BK101" s="17" t="s">
        <v>923</v>
      </c>
      <c r="BL101" s="17" t="s">
        <v>931</v>
      </c>
      <c r="BM101" s="17" t="s">
        <v>931</v>
      </c>
      <c r="BN101" s="17"/>
      <c r="BO101" s="17"/>
      <c r="BP101" s="17"/>
      <c r="BQ101" s="17"/>
      <c r="BR101" s="17"/>
      <c r="BS101" s="17"/>
      <c r="BT101" s="17"/>
    </row>
    <row r="102" spans="1:72" s="22" customFormat="1" x14ac:dyDescent="0.2">
      <c r="A102" s="17">
        <v>39142</v>
      </c>
      <c r="B102" s="30">
        <v>96227</v>
      </c>
      <c r="C102" s="19">
        <v>3</v>
      </c>
      <c r="D102" s="17" t="s">
        <v>75</v>
      </c>
      <c r="E102" s="17" t="s">
        <v>819</v>
      </c>
      <c r="F102" s="17" t="s">
        <v>909</v>
      </c>
      <c r="G102" s="17" t="s">
        <v>933</v>
      </c>
      <c r="H102" s="17" t="s">
        <v>959</v>
      </c>
      <c r="I102" s="17"/>
      <c r="J102" s="17"/>
      <c r="K102" s="17">
        <v>-81.798145000000005</v>
      </c>
      <c r="L102" s="17">
        <v>41.238483000000002</v>
      </c>
      <c r="M102" s="17">
        <v>-81.799124000000006</v>
      </c>
      <c r="N102" s="17">
        <v>41.241312999999998</v>
      </c>
      <c r="O102" s="19">
        <v>14580611</v>
      </c>
      <c r="P102" s="17" t="s">
        <v>912</v>
      </c>
      <c r="Q102" s="20">
        <v>42732.992939814816</v>
      </c>
      <c r="R102" s="17" t="s">
        <v>912</v>
      </c>
      <c r="S102" s="20">
        <v>42732.992939814816</v>
      </c>
      <c r="T102" s="17">
        <v>462.03536614498825</v>
      </c>
      <c r="U102" s="17" t="s">
        <v>935</v>
      </c>
      <c r="V102" s="17" t="s">
        <v>1242</v>
      </c>
      <c r="W102" s="17" t="s">
        <v>936</v>
      </c>
      <c r="X102" s="17"/>
      <c r="Y102" s="17"/>
      <c r="Z102" s="17" t="s">
        <v>916</v>
      </c>
      <c r="AA102" s="17" t="s">
        <v>917</v>
      </c>
      <c r="AB102" s="17" t="s">
        <v>918</v>
      </c>
      <c r="AC102" s="17" t="s">
        <v>918</v>
      </c>
      <c r="AD102" s="17" t="s">
        <v>978</v>
      </c>
      <c r="AE102" s="17" t="s">
        <v>783</v>
      </c>
      <c r="AF102" s="17">
        <v>2580100</v>
      </c>
      <c r="AG102" s="17" t="s">
        <v>1243</v>
      </c>
      <c r="AH102" s="17" t="s">
        <v>939</v>
      </c>
      <c r="AI102" s="17" t="s">
        <v>923</v>
      </c>
      <c r="AJ102" s="17">
        <v>24.02</v>
      </c>
      <c r="AK102" s="17">
        <v>24.22</v>
      </c>
      <c r="AL102" s="17" t="s">
        <v>1244</v>
      </c>
      <c r="AM102" s="17" t="s">
        <v>1245</v>
      </c>
      <c r="AN102" s="17" t="s">
        <v>1246</v>
      </c>
      <c r="AO102" s="17" t="s">
        <v>963</v>
      </c>
      <c r="AP102" s="17" t="s">
        <v>964</v>
      </c>
      <c r="AQ102" s="17" t="s">
        <v>781</v>
      </c>
      <c r="AR102" s="17" t="s">
        <v>998</v>
      </c>
      <c r="AS102" s="17"/>
      <c r="AT102" s="17">
        <v>3597000</v>
      </c>
      <c r="AU102" s="17" t="s">
        <v>1247</v>
      </c>
      <c r="AV102" s="17" t="s">
        <v>1248</v>
      </c>
      <c r="AW102" s="17" t="s">
        <v>1249</v>
      </c>
      <c r="AX102" s="17"/>
      <c r="AY102" s="21">
        <v>42165</v>
      </c>
      <c r="AZ102" s="21">
        <v>42535</v>
      </c>
      <c r="BA102" s="21">
        <v>42615</v>
      </c>
      <c r="BB102" s="17"/>
      <c r="BC102" s="17"/>
      <c r="BD102" s="21">
        <v>42732</v>
      </c>
      <c r="BE102" s="21">
        <v>42732</v>
      </c>
      <c r="BF102" s="17" t="s">
        <v>931</v>
      </c>
      <c r="BG102" s="17" t="s">
        <v>931</v>
      </c>
      <c r="BH102" s="17" t="s">
        <v>931</v>
      </c>
      <c r="BI102" s="17" t="s">
        <v>931</v>
      </c>
      <c r="BJ102" s="17" t="s">
        <v>931</v>
      </c>
      <c r="BK102" s="17" t="s">
        <v>923</v>
      </c>
      <c r="BL102" s="17" t="s">
        <v>931</v>
      </c>
      <c r="BM102" s="17" t="s">
        <v>931</v>
      </c>
      <c r="BN102" s="17"/>
      <c r="BO102" s="17"/>
      <c r="BP102" s="17"/>
      <c r="BQ102" s="17"/>
      <c r="BR102" s="17"/>
      <c r="BS102" s="17"/>
      <c r="BT102" s="17"/>
    </row>
    <row r="103" spans="1:72" s="22" customFormat="1" x14ac:dyDescent="0.2">
      <c r="A103" s="17">
        <v>40489</v>
      </c>
      <c r="B103" s="18">
        <v>97043</v>
      </c>
      <c r="C103" s="19">
        <v>3</v>
      </c>
      <c r="D103" s="17" t="s">
        <v>75</v>
      </c>
      <c r="E103" s="17" t="s">
        <v>848</v>
      </c>
      <c r="F103" s="17" t="s">
        <v>909</v>
      </c>
      <c r="G103" s="17" t="s">
        <v>910</v>
      </c>
      <c r="H103" s="17" t="s">
        <v>1016</v>
      </c>
      <c r="I103" s="17"/>
      <c r="J103" s="17"/>
      <c r="K103" s="17">
        <v>-81.735502999999994</v>
      </c>
      <c r="L103" s="17">
        <v>41.099611000000003</v>
      </c>
      <c r="M103" s="17">
        <v>-81.735510000000005</v>
      </c>
      <c r="N103" s="17">
        <v>41.098699000000003</v>
      </c>
      <c r="O103" s="19">
        <v>14581272</v>
      </c>
      <c r="P103" s="17" t="s">
        <v>912</v>
      </c>
      <c r="Q103" s="20">
        <v>42732.992939814816</v>
      </c>
      <c r="R103" s="17" t="s">
        <v>912</v>
      </c>
      <c r="S103" s="20">
        <v>42732.992939814816</v>
      </c>
      <c r="T103" s="17">
        <v>187.36250576830199</v>
      </c>
      <c r="U103" s="17" t="s">
        <v>935</v>
      </c>
      <c r="V103" s="17" t="s">
        <v>914</v>
      </c>
      <c r="W103" s="17" t="s">
        <v>915</v>
      </c>
      <c r="X103" s="17"/>
      <c r="Y103" s="17"/>
      <c r="Z103" s="17" t="s">
        <v>916</v>
      </c>
      <c r="AA103" s="17" t="s">
        <v>917</v>
      </c>
      <c r="AB103" s="17" t="s">
        <v>918</v>
      </c>
      <c r="AC103" s="17" t="s">
        <v>919</v>
      </c>
      <c r="AD103" s="17" t="s">
        <v>920</v>
      </c>
      <c r="AE103" s="17" t="s">
        <v>783</v>
      </c>
      <c r="AF103" s="17">
        <v>1254278.28</v>
      </c>
      <c r="AG103" s="17" t="s">
        <v>1250</v>
      </c>
      <c r="AH103" s="17" t="s">
        <v>1251</v>
      </c>
      <c r="AI103" s="17" t="s">
        <v>931</v>
      </c>
      <c r="AJ103" s="17">
        <v>0</v>
      </c>
      <c r="AK103" s="17">
        <v>0.08</v>
      </c>
      <c r="AL103" s="17" t="s">
        <v>829</v>
      </c>
      <c r="AM103" s="17" t="s">
        <v>924</v>
      </c>
      <c r="AN103" s="17" t="s">
        <v>925</v>
      </c>
      <c r="AO103" s="17" t="s">
        <v>963</v>
      </c>
      <c r="AP103" s="17" t="s">
        <v>944</v>
      </c>
      <c r="AQ103" s="17" t="s">
        <v>695</v>
      </c>
      <c r="AR103" s="17" t="s">
        <v>773</v>
      </c>
      <c r="AS103" s="17" t="s">
        <v>797</v>
      </c>
      <c r="AT103" s="17"/>
      <c r="AU103" s="17" t="s">
        <v>1252</v>
      </c>
      <c r="AV103" s="17" t="s">
        <v>1253</v>
      </c>
      <c r="AW103" s="17" t="s">
        <v>1254</v>
      </c>
      <c r="AX103" s="17"/>
      <c r="AY103" s="21">
        <v>42502</v>
      </c>
      <c r="AZ103" s="21">
        <v>42576</v>
      </c>
      <c r="BA103" s="21">
        <v>42696</v>
      </c>
      <c r="BB103" s="17"/>
      <c r="BC103" s="17"/>
      <c r="BD103" s="21">
        <v>42732</v>
      </c>
      <c r="BE103" s="21">
        <v>42732</v>
      </c>
      <c r="BF103" s="17" t="s">
        <v>923</v>
      </c>
      <c r="BG103" s="17" t="s">
        <v>931</v>
      </c>
      <c r="BH103" s="17" t="s">
        <v>931</v>
      </c>
      <c r="BI103" s="17" t="s">
        <v>931</v>
      </c>
      <c r="BJ103" s="17" t="s">
        <v>931</v>
      </c>
      <c r="BK103" s="17" t="s">
        <v>931</v>
      </c>
      <c r="BL103" s="17" t="s">
        <v>931</v>
      </c>
      <c r="BM103" s="17" t="s">
        <v>931</v>
      </c>
      <c r="BN103" s="17"/>
      <c r="BO103" s="17"/>
      <c r="BP103" s="17"/>
      <c r="BQ103" s="17"/>
      <c r="BR103" s="17"/>
      <c r="BS103" s="17"/>
      <c r="BT103" s="17"/>
    </row>
    <row r="104" spans="1:72" s="22" customFormat="1" x14ac:dyDescent="0.2">
      <c r="A104" s="17">
        <v>40488</v>
      </c>
      <c r="B104" s="18">
        <v>97043</v>
      </c>
      <c r="C104" s="19">
        <v>3</v>
      </c>
      <c r="D104" s="17" t="s">
        <v>75</v>
      </c>
      <c r="E104" s="17" t="s">
        <v>721</v>
      </c>
      <c r="F104" s="17" t="s">
        <v>909</v>
      </c>
      <c r="G104" s="17" t="s">
        <v>910</v>
      </c>
      <c r="H104" s="17" t="s">
        <v>1016</v>
      </c>
      <c r="I104" s="17"/>
      <c r="J104" s="17"/>
      <c r="K104" s="17">
        <v>-81.735512</v>
      </c>
      <c r="L104" s="17">
        <v>41.098568999999998</v>
      </c>
      <c r="M104" s="17">
        <v>-81.735252000000003</v>
      </c>
      <c r="N104" s="17">
        <v>41.099471000000001</v>
      </c>
      <c r="O104" s="19">
        <v>14581281</v>
      </c>
      <c r="P104" s="17" t="s">
        <v>912</v>
      </c>
      <c r="Q104" s="20">
        <v>42732.992939814816</v>
      </c>
      <c r="R104" s="17" t="s">
        <v>912</v>
      </c>
      <c r="S104" s="20">
        <v>42732.992939814816</v>
      </c>
      <c r="T104" s="17">
        <v>185.83167721750794</v>
      </c>
      <c r="U104" s="17" t="s">
        <v>935</v>
      </c>
      <c r="V104" s="17" t="s">
        <v>914</v>
      </c>
      <c r="W104" s="17" t="s">
        <v>915</v>
      </c>
      <c r="X104" s="17"/>
      <c r="Y104" s="17"/>
      <c r="Z104" s="17" t="s">
        <v>916</v>
      </c>
      <c r="AA104" s="17" t="s">
        <v>917</v>
      </c>
      <c r="AB104" s="17" t="s">
        <v>918</v>
      </c>
      <c r="AC104" s="17" t="s">
        <v>919</v>
      </c>
      <c r="AD104" s="17" t="s">
        <v>920</v>
      </c>
      <c r="AE104" s="17" t="s">
        <v>783</v>
      </c>
      <c r="AF104" s="17">
        <v>1254278.28</v>
      </c>
      <c r="AG104" s="17" t="s">
        <v>1250</v>
      </c>
      <c r="AH104" s="17" t="s">
        <v>1251</v>
      </c>
      <c r="AI104" s="17" t="s">
        <v>931</v>
      </c>
      <c r="AJ104" s="17">
        <v>7.94</v>
      </c>
      <c r="AK104" s="17">
        <v>8.02</v>
      </c>
      <c r="AL104" s="17" t="s">
        <v>829</v>
      </c>
      <c r="AM104" s="17" t="s">
        <v>924</v>
      </c>
      <c r="AN104" s="17" t="s">
        <v>925</v>
      </c>
      <c r="AO104" s="17" t="s">
        <v>963</v>
      </c>
      <c r="AP104" s="17" t="s">
        <v>944</v>
      </c>
      <c r="AQ104" s="17" t="s">
        <v>695</v>
      </c>
      <c r="AR104" s="17" t="s">
        <v>773</v>
      </c>
      <c r="AS104" s="17" t="s">
        <v>797</v>
      </c>
      <c r="AT104" s="17"/>
      <c r="AU104" s="17" t="s">
        <v>1252</v>
      </c>
      <c r="AV104" s="17" t="s">
        <v>1253</v>
      </c>
      <c r="AW104" s="17" t="s">
        <v>1254</v>
      </c>
      <c r="AX104" s="17"/>
      <c r="AY104" s="21">
        <v>42502</v>
      </c>
      <c r="AZ104" s="21">
        <v>42576</v>
      </c>
      <c r="BA104" s="21">
        <v>42696</v>
      </c>
      <c r="BB104" s="17"/>
      <c r="BC104" s="17"/>
      <c r="BD104" s="21">
        <v>42732</v>
      </c>
      <c r="BE104" s="21">
        <v>42732</v>
      </c>
      <c r="BF104" s="17" t="s">
        <v>923</v>
      </c>
      <c r="BG104" s="17" t="s">
        <v>931</v>
      </c>
      <c r="BH104" s="17" t="s">
        <v>931</v>
      </c>
      <c r="BI104" s="17" t="s">
        <v>931</v>
      </c>
      <c r="BJ104" s="17" t="s">
        <v>931</v>
      </c>
      <c r="BK104" s="17" t="s">
        <v>931</v>
      </c>
      <c r="BL104" s="17" t="s">
        <v>931</v>
      </c>
      <c r="BM104" s="17" t="s">
        <v>931</v>
      </c>
      <c r="BN104" s="17"/>
      <c r="BO104" s="17"/>
      <c r="BP104" s="17"/>
      <c r="BQ104" s="17"/>
      <c r="BR104" s="17"/>
      <c r="BS104" s="17"/>
      <c r="BT104" s="17"/>
    </row>
    <row r="105" spans="1:72" s="22" customFormat="1" x14ac:dyDescent="0.2">
      <c r="A105" s="17">
        <v>40487</v>
      </c>
      <c r="B105" s="18">
        <v>97043</v>
      </c>
      <c r="C105" s="19">
        <v>3</v>
      </c>
      <c r="D105" s="17" t="s">
        <v>75</v>
      </c>
      <c r="E105" s="17" t="s">
        <v>721</v>
      </c>
      <c r="F105" s="17" t="s">
        <v>909</v>
      </c>
      <c r="G105" s="17" t="s">
        <v>910</v>
      </c>
      <c r="H105" s="17" t="s">
        <v>1016</v>
      </c>
      <c r="I105" s="17"/>
      <c r="J105" s="17"/>
      <c r="K105" s="17">
        <v>-81.735545000000002</v>
      </c>
      <c r="L105" s="17">
        <v>41.095820000000003</v>
      </c>
      <c r="M105" s="17">
        <v>-81.735518999999996</v>
      </c>
      <c r="N105" s="17">
        <v>41.097990000000003</v>
      </c>
      <c r="O105" s="19">
        <v>14581284</v>
      </c>
      <c r="P105" s="17" t="s">
        <v>912</v>
      </c>
      <c r="Q105" s="20">
        <v>42732.992939814816</v>
      </c>
      <c r="R105" s="17" t="s">
        <v>912</v>
      </c>
      <c r="S105" s="20">
        <v>42732.992939814816</v>
      </c>
      <c r="T105" s="17">
        <v>343.4758990906426</v>
      </c>
      <c r="U105" s="17" t="s">
        <v>935</v>
      </c>
      <c r="V105" s="17" t="s">
        <v>914</v>
      </c>
      <c r="W105" s="17" t="s">
        <v>915</v>
      </c>
      <c r="X105" s="17"/>
      <c r="Y105" s="17"/>
      <c r="Z105" s="17" t="s">
        <v>916</v>
      </c>
      <c r="AA105" s="17" t="s">
        <v>917</v>
      </c>
      <c r="AB105" s="17" t="s">
        <v>918</v>
      </c>
      <c r="AC105" s="17" t="s">
        <v>919</v>
      </c>
      <c r="AD105" s="17" t="s">
        <v>920</v>
      </c>
      <c r="AE105" s="17" t="s">
        <v>783</v>
      </c>
      <c r="AF105" s="17">
        <v>1254278.28</v>
      </c>
      <c r="AG105" s="17" t="s">
        <v>1250</v>
      </c>
      <c r="AH105" s="17" t="s">
        <v>1251</v>
      </c>
      <c r="AI105" s="17" t="s">
        <v>931</v>
      </c>
      <c r="AJ105" s="17">
        <v>7.75</v>
      </c>
      <c r="AK105" s="17">
        <v>7.9</v>
      </c>
      <c r="AL105" s="17" t="s">
        <v>829</v>
      </c>
      <c r="AM105" s="17" t="s">
        <v>924</v>
      </c>
      <c r="AN105" s="17" t="s">
        <v>925</v>
      </c>
      <c r="AO105" s="17" t="s">
        <v>963</v>
      </c>
      <c r="AP105" s="17" t="s">
        <v>944</v>
      </c>
      <c r="AQ105" s="17" t="s">
        <v>695</v>
      </c>
      <c r="AR105" s="17" t="s">
        <v>773</v>
      </c>
      <c r="AS105" s="17" t="s">
        <v>797</v>
      </c>
      <c r="AT105" s="17"/>
      <c r="AU105" s="17" t="s">
        <v>1252</v>
      </c>
      <c r="AV105" s="17" t="s">
        <v>1253</v>
      </c>
      <c r="AW105" s="17" t="s">
        <v>1254</v>
      </c>
      <c r="AX105" s="17"/>
      <c r="AY105" s="21">
        <v>42502</v>
      </c>
      <c r="AZ105" s="21">
        <v>42576</v>
      </c>
      <c r="BA105" s="21">
        <v>42696</v>
      </c>
      <c r="BB105" s="17"/>
      <c r="BC105" s="17"/>
      <c r="BD105" s="21">
        <v>42732</v>
      </c>
      <c r="BE105" s="21">
        <v>42732</v>
      </c>
      <c r="BF105" s="17" t="s">
        <v>923</v>
      </c>
      <c r="BG105" s="17" t="s">
        <v>931</v>
      </c>
      <c r="BH105" s="17" t="s">
        <v>931</v>
      </c>
      <c r="BI105" s="17" t="s">
        <v>931</v>
      </c>
      <c r="BJ105" s="17" t="s">
        <v>931</v>
      </c>
      <c r="BK105" s="17" t="s">
        <v>931</v>
      </c>
      <c r="BL105" s="17" t="s">
        <v>931</v>
      </c>
      <c r="BM105" s="17" t="s">
        <v>931</v>
      </c>
      <c r="BN105" s="17"/>
      <c r="BO105" s="17"/>
      <c r="BP105" s="17"/>
      <c r="BQ105" s="17"/>
      <c r="BR105" s="17"/>
      <c r="BS105" s="17"/>
      <c r="BT105" s="17"/>
    </row>
    <row r="106" spans="1:72" s="22" customFormat="1" x14ac:dyDescent="0.2">
      <c r="A106" s="17">
        <v>40492</v>
      </c>
      <c r="B106" s="18">
        <v>97043</v>
      </c>
      <c r="C106" s="19">
        <v>3</v>
      </c>
      <c r="D106" s="17" t="s">
        <v>75</v>
      </c>
      <c r="E106" s="17" t="s">
        <v>681</v>
      </c>
      <c r="F106" s="17" t="s">
        <v>909</v>
      </c>
      <c r="G106" s="17" t="s">
        <v>910</v>
      </c>
      <c r="H106" s="17" t="s">
        <v>1216</v>
      </c>
      <c r="I106" s="17"/>
      <c r="J106" s="17"/>
      <c r="K106" s="17">
        <v>-81.734954000000002</v>
      </c>
      <c r="L106" s="17">
        <v>41.099158000000003</v>
      </c>
      <c r="M106" s="17">
        <v>-81.687415999999999</v>
      </c>
      <c r="N106" s="17">
        <v>41.093102999999999</v>
      </c>
      <c r="O106" s="19">
        <v>14581350</v>
      </c>
      <c r="P106" s="17" t="s">
        <v>912</v>
      </c>
      <c r="Q106" s="20">
        <v>42732.992939814816</v>
      </c>
      <c r="R106" s="17" t="s">
        <v>912</v>
      </c>
      <c r="S106" s="20">
        <v>42732.992939814816</v>
      </c>
      <c r="T106" s="17">
        <v>5512.9375339005192</v>
      </c>
      <c r="U106" s="17" t="s">
        <v>935</v>
      </c>
      <c r="V106" s="17" t="s">
        <v>914</v>
      </c>
      <c r="W106" s="17" t="s">
        <v>915</v>
      </c>
      <c r="X106" s="17"/>
      <c r="Y106" s="17"/>
      <c r="Z106" s="17" t="s">
        <v>916</v>
      </c>
      <c r="AA106" s="17" t="s">
        <v>917</v>
      </c>
      <c r="AB106" s="17" t="s">
        <v>918</v>
      </c>
      <c r="AC106" s="17" t="s">
        <v>919</v>
      </c>
      <c r="AD106" s="17" t="s">
        <v>920</v>
      </c>
      <c r="AE106" s="17" t="s">
        <v>783</v>
      </c>
      <c r="AF106" s="17">
        <v>1254278.28</v>
      </c>
      <c r="AG106" s="17" t="s">
        <v>1250</v>
      </c>
      <c r="AH106" s="17" t="s">
        <v>1251</v>
      </c>
      <c r="AI106" s="17" t="s">
        <v>931</v>
      </c>
      <c r="AJ106" s="17">
        <v>24.16</v>
      </c>
      <c r="AK106" s="17">
        <v>26.74</v>
      </c>
      <c r="AL106" s="17" t="s">
        <v>829</v>
      </c>
      <c r="AM106" s="17" t="s">
        <v>924</v>
      </c>
      <c r="AN106" s="17" t="s">
        <v>925</v>
      </c>
      <c r="AO106" s="17" t="s">
        <v>963</v>
      </c>
      <c r="AP106" s="17" t="s">
        <v>944</v>
      </c>
      <c r="AQ106" s="17" t="s">
        <v>695</v>
      </c>
      <c r="AR106" s="17" t="s">
        <v>773</v>
      </c>
      <c r="AS106" s="17" t="s">
        <v>797</v>
      </c>
      <c r="AT106" s="17"/>
      <c r="AU106" s="17" t="s">
        <v>1252</v>
      </c>
      <c r="AV106" s="17" t="s">
        <v>1253</v>
      </c>
      <c r="AW106" s="17" t="s">
        <v>1254</v>
      </c>
      <c r="AX106" s="17"/>
      <c r="AY106" s="21">
        <v>42502</v>
      </c>
      <c r="AZ106" s="21">
        <v>42576</v>
      </c>
      <c r="BA106" s="21">
        <v>42696</v>
      </c>
      <c r="BB106" s="17"/>
      <c r="BC106" s="17"/>
      <c r="BD106" s="21">
        <v>42732</v>
      </c>
      <c r="BE106" s="21">
        <v>42732</v>
      </c>
      <c r="BF106" s="17" t="s">
        <v>923</v>
      </c>
      <c r="BG106" s="17" t="s">
        <v>931</v>
      </c>
      <c r="BH106" s="17" t="s">
        <v>931</v>
      </c>
      <c r="BI106" s="17" t="s">
        <v>931</v>
      </c>
      <c r="BJ106" s="17" t="s">
        <v>931</v>
      </c>
      <c r="BK106" s="17" t="s">
        <v>931</v>
      </c>
      <c r="BL106" s="17" t="s">
        <v>931</v>
      </c>
      <c r="BM106" s="17" t="s">
        <v>931</v>
      </c>
      <c r="BN106" s="17"/>
      <c r="BO106" s="17"/>
      <c r="BP106" s="17"/>
      <c r="BQ106" s="17"/>
      <c r="BR106" s="17"/>
      <c r="BS106" s="17"/>
      <c r="BT106" s="17"/>
    </row>
    <row r="107" spans="1:72" s="22" customFormat="1" x14ac:dyDescent="0.2">
      <c r="A107" s="17">
        <v>40654</v>
      </c>
      <c r="B107" s="18">
        <v>97043</v>
      </c>
      <c r="C107" s="19">
        <v>3</v>
      </c>
      <c r="D107" s="17" t="s">
        <v>75</v>
      </c>
      <c r="E107" s="17" t="s">
        <v>681</v>
      </c>
      <c r="F107" s="17" t="s">
        <v>909</v>
      </c>
      <c r="G107" s="17" t="s">
        <v>910</v>
      </c>
      <c r="H107" s="17" t="s">
        <v>1216</v>
      </c>
      <c r="I107" s="17"/>
      <c r="J107" s="17"/>
      <c r="K107" s="17">
        <v>-81.864102000000003</v>
      </c>
      <c r="L107" s="17">
        <v>41.106647000000002</v>
      </c>
      <c r="M107" s="17">
        <v>-81.736079000000004</v>
      </c>
      <c r="N107" s="17">
        <v>41.099167999999999</v>
      </c>
      <c r="O107" s="19">
        <v>14581389</v>
      </c>
      <c r="P107" s="17" t="s">
        <v>912</v>
      </c>
      <c r="Q107" s="20">
        <v>42732.992939814816</v>
      </c>
      <c r="R107" s="17" t="s">
        <v>912</v>
      </c>
      <c r="S107" s="20">
        <v>42732.992939814816</v>
      </c>
      <c r="T107" s="17">
        <v>14867.699362562902</v>
      </c>
      <c r="U107" s="17" t="s">
        <v>935</v>
      </c>
      <c r="V107" s="17" t="s">
        <v>914</v>
      </c>
      <c r="W107" s="17" t="s">
        <v>915</v>
      </c>
      <c r="X107" s="17"/>
      <c r="Y107" s="17"/>
      <c r="Z107" s="17" t="s">
        <v>916</v>
      </c>
      <c r="AA107" s="17" t="s">
        <v>917</v>
      </c>
      <c r="AB107" s="17" t="s">
        <v>918</v>
      </c>
      <c r="AC107" s="17" t="s">
        <v>919</v>
      </c>
      <c r="AD107" s="17" t="s">
        <v>920</v>
      </c>
      <c r="AE107" s="17" t="s">
        <v>783</v>
      </c>
      <c r="AF107" s="17">
        <v>1254278.28</v>
      </c>
      <c r="AG107" s="17" t="s">
        <v>1250</v>
      </c>
      <c r="AH107" s="17" t="s">
        <v>1251</v>
      </c>
      <c r="AI107" s="17" t="s">
        <v>931</v>
      </c>
      <c r="AJ107" s="17">
        <v>17.11</v>
      </c>
      <c r="AK107" s="17">
        <v>24.08</v>
      </c>
      <c r="AL107" s="17" t="s">
        <v>829</v>
      </c>
      <c r="AM107" s="17" t="s">
        <v>924</v>
      </c>
      <c r="AN107" s="17" t="s">
        <v>925</v>
      </c>
      <c r="AO107" s="17" t="s">
        <v>963</v>
      </c>
      <c r="AP107" s="17" t="s">
        <v>944</v>
      </c>
      <c r="AQ107" s="17" t="s">
        <v>695</v>
      </c>
      <c r="AR107" s="17" t="s">
        <v>773</v>
      </c>
      <c r="AS107" s="17" t="s">
        <v>797</v>
      </c>
      <c r="AT107" s="17"/>
      <c r="AU107" s="17" t="s">
        <v>1252</v>
      </c>
      <c r="AV107" s="17" t="s">
        <v>1253</v>
      </c>
      <c r="AW107" s="17" t="s">
        <v>1254</v>
      </c>
      <c r="AX107" s="17"/>
      <c r="AY107" s="21">
        <v>42502</v>
      </c>
      <c r="AZ107" s="21">
        <v>42576</v>
      </c>
      <c r="BA107" s="21">
        <v>42696</v>
      </c>
      <c r="BB107" s="17"/>
      <c r="BC107" s="17"/>
      <c r="BD107" s="21">
        <v>42732</v>
      </c>
      <c r="BE107" s="21">
        <v>42732</v>
      </c>
      <c r="BF107" s="17" t="s">
        <v>931</v>
      </c>
      <c r="BG107" s="17" t="s">
        <v>931</v>
      </c>
      <c r="BH107" s="17" t="s">
        <v>931</v>
      </c>
      <c r="BI107" s="17" t="s">
        <v>931</v>
      </c>
      <c r="BJ107" s="17" t="s">
        <v>931</v>
      </c>
      <c r="BK107" s="17" t="s">
        <v>923</v>
      </c>
      <c r="BL107" s="17" t="s">
        <v>931</v>
      </c>
      <c r="BM107" s="17" t="s">
        <v>923</v>
      </c>
      <c r="BN107" s="17"/>
      <c r="BO107" s="17"/>
      <c r="BP107" s="17"/>
      <c r="BQ107" s="17"/>
      <c r="BR107" s="17"/>
      <c r="BS107" s="17"/>
      <c r="BT107" s="17"/>
    </row>
    <row r="108" spans="1:72" s="22" customFormat="1" x14ac:dyDescent="0.2">
      <c r="A108" s="17">
        <v>40491</v>
      </c>
      <c r="B108" s="18">
        <v>97043</v>
      </c>
      <c r="C108" s="19">
        <v>3</v>
      </c>
      <c r="D108" s="17" t="s">
        <v>75</v>
      </c>
      <c r="E108" s="17" t="s">
        <v>681</v>
      </c>
      <c r="F108" s="17" t="s">
        <v>909</v>
      </c>
      <c r="G108" s="17" t="s">
        <v>910</v>
      </c>
      <c r="H108" s="17" t="s">
        <v>1216</v>
      </c>
      <c r="I108" s="17"/>
      <c r="J108" s="17"/>
      <c r="K108" s="17">
        <v>-81.935334999999995</v>
      </c>
      <c r="L108" s="17">
        <v>41.099209000000002</v>
      </c>
      <c r="M108" s="17">
        <v>-81.864140000000006</v>
      </c>
      <c r="N108" s="17">
        <v>41.099514999999997</v>
      </c>
      <c r="O108" s="19">
        <v>14581401</v>
      </c>
      <c r="P108" s="17" t="s">
        <v>912</v>
      </c>
      <c r="Q108" s="20">
        <v>42732.992939814816</v>
      </c>
      <c r="R108" s="17" t="s">
        <v>912</v>
      </c>
      <c r="S108" s="20">
        <v>42732.992939814816</v>
      </c>
      <c r="T108" s="17">
        <v>7926.2992527102815</v>
      </c>
      <c r="U108" s="17" t="s">
        <v>935</v>
      </c>
      <c r="V108" s="17" t="s">
        <v>914</v>
      </c>
      <c r="W108" s="17" t="s">
        <v>915</v>
      </c>
      <c r="X108" s="17"/>
      <c r="Y108" s="17"/>
      <c r="Z108" s="17" t="s">
        <v>916</v>
      </c>
      <c r="AA108" s="17" t="s">
        <v>917</v>
      </c>
      <c r="AB108" s="17" t="s">
        <v>918</v>
      </c>
      <c r="AC108" s="17" t="s">
        <v>919</v>
      </c>
      <c r="AD108" s="17" t="s">
        <v>920</v>
      </c>
      <c r="AE108" s="17" t="s">
        <v>783</v>
      </c>
      <c r="AF108" s="17">
        <v>1254278.28</v>
      </c>
      <c r="AG108" s="17" t="s">
        <v>1250</v>
      </c>
      <c r="AH108" s="17" t="s">
        <v>1251</v>
      </c>
      <c r="AI108" s="17" t="s">
        <v>931</v>
      </c>
      <c r="AJ108" s="17">
        <v>12.9</v>
      </c>
      <c r="AK108" s="17">
        <v>16.62</v>
      </c>
      <c r="AL108" s="17" t="s">
        <v>829</v>
      </c>
      <c r="AM108" s="17" t="s">
        <v>924</v>
      </c>
      <c r="AN108" s="17" t="s">
        <v>925</v>
      </c>
      <c r="AO108" s="17" t="s">
        <v>963</v>
      </c>
      <c r="AP108" s="17" t="s">
        <v>944</v>
      </c>
      <c r="AQ108" s="17" t="s">
        <v>695</v>
      </c>
      <c r="AR108" s="17" t="s">
        <v>773</v>
      </c>
      <c r="AS108" s="17" t="s">
        <v>797</v>
      </c>
      <c r="AT108" s="17"/>
      <c r="AU108" s="17" t="s">
        <v>1252</v>
      </c>
      <c r="AV108" s="17" t="s">
        <v>1253</v>
      </c>
      <c r="AW108" s="17" t="s">
        <v>1254</v>
      </c>
      <c r="AX108" s="17"/>
      <c r="AY108" s="21">
        <v>42502</v>
      </c>
      <c r="AZ108" s="21">
        <v>42576</v>
      </c>
      <c r="BA108" s="21">
        <v>42696</v>
      </c>
      <c r="BB108" s="17"/>
      <c r="BC108" s="17"/>
      <c r="BD108" s="21">
        <v>42732</v>
      </c>
      <c r="BE108" s="21">
        <v>42732</v>
      </c>
      <c r="BF108" s="17" t="s">
        <v>923</v>
      </c>
      <c r="BG108" s="17" t="s">
        <v>931</v>
      </c>
      <c r="BH108" s="17" t="s">
        <v>931</v>
      </c>
      <c r="BI108" s="17" t="s">
        <v>931</v>
      </c>
      <c r="BJ108" s="17" t="s">
        <v>931</v>
      </c>
      <c r="BK108" s="17" t="s">
        <v>931</v>
      </c>
      <c r="BL108" s="17" t="s">
        <v>931</v>
      </c>
      <c r="BM108" s="17" t="s">
        <v>931</v>
      </c>
      <c r="BN108" s="17"/>
      <c r="BO108" s="17"/>
      <c r="BP108" s="17"/>
      <c r="BQ108" s="17"/>
      <c r="BR108" s="17"/>
      <c r="BS108" s="17"/>
      <c r="BT108" s="17"/>
    </row>
    <row r="109" spans="1:72" s="22" customFormat="1" x14ac:dyDescent="0.2">
      <c r="A109" s="17">
        <v>40653</v>
      </c>
      <c r="B109" s="30">
        <v>97128</v>
      </c>
      <c r="C109" s="19">
        <v>3</v>
      </c>
      <c r="D109" s="17" t="s">
        <v>1</v>
      </c>
      <c r="E109" s="17" t="s">
        <v>690</v>
      </c>
      <c r="F109" s="17" t="s">
        <v>909</v>
      </c>
      <c r="G109" s="17" t="s">
        <v>910</v>
      </c>
      <c r="H109" s="17" t="s">
        <v>1002</v>
      </c>
      <c r="I109" s="17"/>
      <c r="J109" s="17"/>
      <c r="K109" s="17">
        <v>-82.217501999999996</v>
      </c>
      <c r="L109" s="17">
        <v>41.168477000000003</v>
      </c>
      <c r="M109" s="17">
        <v>-82.217495</v>
      </c>
      <c r="N109" s="17">
        <v>41.168768</v>
      </c>
      <c r="O109" s="19">
        <v>14581380</v>
      </c>
      <c r="P109" s="17" t="s">
        <v>912</v>
      </c>
      <c r="Q109" s="20">
        <v>42732.992939814816</v>
      </c>
      <c r="R109" s="17" t="s">
        <v>912</v>
      </c>
      <c r="S109" s="20">
        <v>42732.992939814816</v>
      </c>
      <c r="T109" s="17">
        <v>44.913665169970216</v>
      </c>
      <c r="U109" s="17" t="s">
        <v>975</v>
      </c>
      <c r="V109" s="17" t="s">
        <v>914</v>
      </c>
      <c r="W109" s="17" t="s">
        <v>936</v>
      </c>
      <c r="X109" s="17"/>
      <c r="Y109" s="17"/>
      <c r="Z109" s="17" t="s">
        <v>916</v>
      </c>
      <c r="AA109" s="17" t="s">
        <v>917</v>
      </c>
      <c r="AB109" s="17" t="s">
        <v>918</v>
      </c>
      <c r="AC109" s="17" t="s">
        <v>919</v>
      </c>
      <c r="AD109" s="17" t="s">
        <v>978</v>
      </c>
      <c r="AE109" s="17" t="s">
        <v>783</v>
      </c>
      <c r="AF109" s="17">
        <v>233302</v>
      </c>
      <c r="AG109" s="17" t="s">
        <v>1255</v>
      </c>
      <c r="AH109" s="17" t="s">
        <v>1256</v>
      </c>
      <c r="AI109" s="17" t="s">
        <v>923</v>
      </c>
      <c r="AJ109" s="17">
        <v>7.22</v>
      </c>
      <c r="AK109" s="17">
        <v>7.24</v>
      </c>
      <c r="AL109" s="17" t="s">
        <v>787</v>
      </c>
      <c r="AM109" s="17" t="s">
        <v>996</v>
      </c>
      <c r="AN109" s="17" t="s">
        <v>925</v>
      </c>
      <c r="AO109" s="17" t="s">
        <v>926</v>
      </c>
      <c r="AP109" s="17" t="s">
        <v>1130</v>
      </c>
      <c r="AQ109" s="17" t="s">
        <v>781</v>
      </c>
      <c r="AR109" s="17" t="s">
        <v>773</v>
      </c>
      <c r="AS109" s="17"/>
      <c r="AT109" s="17">
        <v>245000</v>
      </c>
      <c r="AU109" s="17" t="s">
        <v>1257</v>
      </c>
      <c r="AV109" s="17" t="s">
        <v>1258</v>
      </c>
      <c r="AW109" s="17" t="s">
        <v>1259</v>
      </c>
      <c r="AX109" s="17"/>
      <c r="AY109" s="21">
        <v>42390</v>
      </c>
      <c r="AZ109" s="21">
        <v>42570</v>
      </c>
      <c r="BA109" s="21">
        <v>42646</v>
      </c>
      <c r="BB109" s="17"/>
      <c r="BC109" s="17"/>
      <c r="BD109" s="21">
        <v>42732</v>
      </c>
      <c r="BE109" s="21">
        <v>42732</v>
      </c>
      <c r="BF109" s="17" t="s">
        <v>931</v>
      </c>
      <c r="BG109" s="17" t="s">
        <v>931</v>
      </c>
      <c r="BH109" s="17" t="s">
        <v>931</v>
      </c>
      <c r="BI109" s="17" t="s">
        <v>931</v>
      </c>
      <c r="BJ109" s="17" t="s">
        <v>931</v>
      </c>
      <c r="BK109" s="17" t="s">
        <v>923</v>
      </c>
      <c r="BL109" s="17" t="s">
        <v>931</v>
      </c>
      <c r="BM109" s="17" t="s">
        <v>923</v>
      </c>
      <c r="BN109" s="17"/>
      <c r="BO109" s="17"/>
      <c r="BP109" s="17"/>
      <c r="BQ109" s="17"/>
      <c r="BR109" s="17"/>
      <c r="BS109" s="17"/>
      <c r="BT109" s="17"/>
    </row>
    <row r="110" spans="1:72" s="22" customFormat="1" x14ac:dyDescent="0.2">
      <c r="A110" s="17">
        <v>40490</v>
      </c>
      <c r="B110" s="30">
        <v>97128</v>
      </c>
      <c r="C110" s="19">
        <v>3</v>
      </c>
      <c r="D110" s="17" t="s">
        <v>1</v>
      </c>
      <c r="E110" s="17" t="s">
        <v>788</v>
      </c>
      <c r="F110" s="17" t="s">
        <v>909</v>
      </c>
      <c r="G110" s="17" t="s">
        <v>910</v>
      </c>
      <c r="H110" s="17" t="s">
        <v>1017</v>
      </c>
      <c r="I110" s="17"/>
      <c r="J110" s="17"/>
      <c r="K110" s="17">
        <v>-82.217590999999999</v>
      </c>
      <c r="L110" s="17">
        <v>41.168565000000001</v>
      </c>
      <c r="M110" s="17">
        <v>-82.217209999999994</v>
      </c>
      <c r="N110" s="17">
        <v>41.168560999999997</v>
      </c>
      <c r="O110" s="19">
        <v>14581392</v>
      </c>
      <c r="P110" s="17" t="s">
        <v>912</v>
      </c>
      <c r="Q110" s="20">
        <v>42732.992939814816</v>
      </c>
      <c r="R110" s="17" t="s">
        <v>912</v>
      </c>
      <c r="S110" s="20">
        <v>42732.992939814816</v>
      </c>
      <c r="T110" s="17">
        <v>41.700892856951469</v>
      </c>
      <c r="U110" s="17" t="s">
        <v>975</v>
      </c>
      <c r="V110" s="17" t="s">
        <v>914</v>
      </c>
      <c r="W110" s="17" t="s">
        <v>936</v>
      </c>
      <c r="X110" s="17"/>
      <c r="Y110" s="17"/>
      <c r="Z110" s="17" t="s">
        <v>916</v>
      </c>
      <c r="AA110" s="17" t="s">
        <v>917</v>
      </c>
      <c r="AB110" s="17" t="s">
        <v>918</v>
      </c>
      <c r="AC110" s="17" t="s">
        <v>919</v>
      </c>
      <c r="AD110" s="17" t="s">
        <v>978</v>
      </c>
      <c r="AE110" s="17" t="s">
        <v>783</v>
      </c>
      <c r="AF110" s="17">
        <v>233302</v>
      </c>
      <c r="AG110" s="17" t="s">
        <v>1255</v>
      </c>
      <c r="AH110" s="17" t="s">
        <v>1256</v>
      </c>
      <c r="AI110" s="17" t="s">
        <v>923</v>
      </c>
      <c r="AJ110" s="17">
        <v>6.4</v>
      </c>
      <c r="AK110" s="17">
        <v>6.42</v>
      </c>
      <c r="AL110" s="17" t="s">
        <v>787</v>
      </c>
      <c r="AM110" s="17" t="s">
        <v>996</v>
      </c>
      <c r="AN110" s="17" t="s">
        <v>925</v>
      </c>
      <c r="AO110" s="17" t="s">
        <v>926</v>
      </c>
      <c r="AP110" s="17" t="s">
        <v>1130</v>
      </c>
      <c r="AQ110" s="17" t="s">
        <v>781</v>
      </c>
      <c r="AR110" s="17" t="s">
        <v>773</v>
      </c>
      <c r="AS110" s="17"/>
      <c r="AT110" s="17">
        <v>245000</v>
      </c>
      <c r="AU110" s="17" t="s">
        <v>1257</v>
      </c>
      <c r="AV110" s="17" t="s">
        <v>1258</v>
      </c>
      <c r="AW110" s="17" t="s">
        <v>1259</v>
      </c>
      <c r="AX110" s="17"/>
      <c r="AY110" s="21">
        <v>42390</v>
      </c>
      <c r="AZ110" s="21">
        <v>42570</v>
      </c>
      <c r="BA110" s="21">
        <v>42646</v>
      </c>
      <c r="BB110" s="17"/>
      <c r="BC110" s="17"/>
      <c r="BD110" s="21">
        <v>42732</v>
      </c>
      <c r="BE110" s="21">
        <v>42732</v>
      </c>
      <c r="BF110" s="17" t="s">
        <v>923</v>
      </c>
      <c r="BG110" s="17" t="s">
        <v>931</v>
      </c>
      <c r="BH110" s="17" t="s">
        <v>931</v>
      </c>
      <c r="BI110" s="17" t="s">
        <v>931</v>
      </c>
      <c r="BJ110" s="17" t="s">
        <v>931</v>
      </c>
      <c r="BK110" s="17" t="s">
        <v>931</v>
      </c>
      <c r="BL110" s="17" t="s">
        <v>931</v>
      </c>
      <c r="BM110" s="17" t="s">
        <v>931</v>
      </c>
      <c r="BN110" s="17"/>
      <c r="BO110" s="17"/>
      <c r="BP110" s="17"/>
      <c r="BQ110" s="17"/>
      <c r="BR110" s="17"/>
      <c r="BS110" s="17"/>
      <c r="BT110" s="17"/>
    </row>
    <row r="111" spans="1:72" s="22" customFormat="1" x14ac:dyDescent="0.2">
      <c r="A111" s="17">
        <v>43404</v>
      </c>
      <c r="B111" s="32">
        <v>99485</v>
      </c>
      <c r="C111" s="19">
        <v>3</v>
      </c>
      <c r="D111" s="17" t="s">
        <v>1</v>
      </c>
      <c r="E111" s="17" t="s">
        <v>753</v>
      </c>
      <c r="F111" s="17" t="s">
        <v>909</v>
      </c>
      <c r="G111" s="17" t="s">
        <v>933</v>
      </c>
      <c r="H111" s="17" t="s">
        <v>1235</v>
      </c>
      <c r="I111" s="17"/>
      <c r="J111" s="17"/>
      <c r="K111" s="17">
        <v>-82.078208000000004</v>
      </c>
      <c r="L111" s="17">
        <v>41.439421000000003</v>
      </c>
      <c r="M111" s="17">
        <v>-81.969544999999997</v>
      </c>
      <c r="N111" s="17">
        <v>41.468589000000001</v>
      </c>
      <c r="O111" s="19">
        <v>14583227</v>
      </c>
      <c r="P111" s="17" t="s">
        <v>912</v>
      </c>
      <c r="Q111" s="20">
        <v>42732.992939814816</v>
      </c>
      <c r="R111" s="17" t="s">
        <v>912</v>
      </c>
      <c r="S111" s="20">
        <v>42732.992939814816</v>
      </c>
      <c r="T111" s="17">
        <v>14083.242901021977</v>
      </c>
      <c r="U111" s="17" t="s">
        <v>975</v>
      </c>
      <c r="V111" s="17" t="s">
        <v>914</v>
      </c>
      <c r="W111" s="17" t="s">
        <v>915</v>
      </c>
      <c r="X111" s="17"/>
      <c r="Y111" s="17"/>
      <c r="Z111" s="17" t="s">
        <v>916</v>
      </c>
      <c r="AA111" s="17" t="s">
        <v>917</v>
      </c>
      <c r="AB111" s="17"/>
      <c r="AC111" s="17" t="s">
        <v>919</v>
      </c>
      <c r="AD111" s="17" t="s">
        <v>920</v>
      </c>
      <c r="AE111" s="17" t="s">
        <v>783</v>
      </c>
      <c r="AF111" s="17">
        <v>439096.19</v>
      </c>
      <c r="AG111" s="17" t="s">
        <v>1260</v>
      </c>
      <c r="AH111" s="17" t="s">
        <v>980</v>
      </c>
      <c r="AI111" s="17" t="s">
        <v>931</v>
      </c>
      <c r="AJ111" s="17">
        <v>16.75</v>
      </c>
      <c r="AK111" s="17">
        <v>23.33</v>
      </c>
      <c r="AL111" s="17" t="s">
        <v>1261</v>
      </c>
      <c r="AM111" s="17" t="s">
        <v>924</v>
      </c>
      <c r="AN111" s="17" t="s">
        <v>925</v>
      </c>
      <c r="AO111" s="17" t="s">
        <v>926</v>
      </c>
      <c r="AP111" s="17" t="s">
        <v>1262</v>
      </c>
      <c r="AQ111" s="17" t="s">
        <v>717</v>
      </c>
      <c r="AR111" s="17" t="s">
        <v>773</v>
      </c>
      <c r="AS111" s="17" t="s">
        <v>805</v>
      </c>
      <c r="AT111" s="17"/>
      <c r="AU111" s="17" t="s">
        <v>1263</v>
      </c>
      <c r="AV111" s="17" t="s">
        <v>1264</v>
      </c>
      <c r="AW111" s="17" t="s">
        <v>1265</v>
      </c>
      <c r="AX111" s="17"/>
      <c r="AY111" s="21">
        <v>42208</v>
      </c>
      <c r="AZ111" s="21">
        <v>42263</v>
      </c>
      <c r="BA111" s="21">
        <v>42522</v>
      </c>
      <c r="BB111" s="17"/>
      <c r="BC111" s="17"/>
      <c r="BD111" s="21">
        <v>42732</v>
      </c>
      <c r="BE111" s="21">
        <v>42732</v>
      </c>
      <c r="BF111" s="17" t="s">
        <v>923</v>
      </c>
      <c r="BG111" s="17" t="s">
        <v>931</v>
      </c>
      <c r="BH111" s="17" t="s">
        <v>931</v>
      </c>
      <c r="BI111" s="17" t="s">
        <v>931</v>
      </c>
      <c r="BJ111" s="17" t="s">
        <v>931</v>
      </c>
      <c r="BK111" s="17" t="s">
        <v>931</v>
      </c>
      <c r="BL111" s="17" t="s">
        <v>931</v>
      </c>
      <c r="BM111" s="17" t="s">
        <v>931</v>
      </c>
      <c r="BN111" s="17"/>
      <c r="BO111" s="17"/>
      <c r="BP111" s="17"/>
      <c r="BQ111" s="17"/>
      <c r="BR111" s="17"/>
      <c r="BS111" s="17"/>
      <c r="BT111" s="17"/>
    </row>
    <row r="112" spans="1:72" s="22" customFormat="1" x14ac:dyDescent="0.2">
      <c r="A112" s="17">
        <v>47638</v>
      </c>
      <c r="B112" s="18">
        <v>101537</v>
      </c>
      <c r="C112" s="19">
        <v>3</v>
      </c>
      <c r="D112" s="17" t="s">
        <v>447</v>
      </c>
      <c r="E112" s="17" t="s">
        <v>830</v>
      </c>
      <c r="F112" s="17" t="s">
        <v>909</v>
      </c>
      <c r="G112" s="17" t="s">
        <v>910</v>
      </c>
      <c r="H112" s="17" t="s">
        <v>1266</v>
      </c>
      <c r="I112" s="17"/>
      <c r="J112" s="17"/>
      <c r="K112" s="17">
        <v>-83.111531999999997</v>
      </c>
      <c r="L112" s="17">
        <v>40.717426000000003</v>
      </c>
      <c r="M112" s="17">
        <v>-83.000128000000004</v>
      </c>
      <c r="N112" s="17">
        <v>40.717863999999999</v>
      </c>
      <c r="O112" s="19">
        <v>14585125</v>
      </c>
      <c r="P112" s="17" t="s">
        <v>912</v>
      </c>
      <c r="Q112" s="20">
        <v>42732.992939814816</v>
      </c>
      <c r="R112" s="17" t="s">
        <v>912</v>
      </c>
      <c r="S112" s="20">
        <v>42732.992939814816</v>
      </c>
      <c r="T112" s="17">
        <v>12402.607504370028</v>
      </c>
      <c r="U112" s="17" t="s">
        <v>1267</v>
      </c>
      <c r="V112" s="17" t="s">
        <v>914</v>
      </c>
      <c r="W112" s="17" t="s">
        <v>915</v>
      </c>
      <c r="X112" s="17"/>
      <c r="Y112" s="17"/>
      <c r="Z112" s="17" t="s">
        <v>916</v>
      </c>
      <c r="AA112" s="17" t="s">
        <v>917</v>
      </c>
      <c r="AB112" s="17" t="s">
        <v>918</v>
      </c>
      <c r="AC112" s="17" t="s">
        <v>919</v>
      </c>
      <c r="AD112" s="17" t="s">
        <v>920</v>
      </c>
      <c r="AE112" s="17" t="s">
        <v>783</v>
      </c>
      <c r="AF112" s="17">
        <v>685402.92</v>
      </c>
      <c r="AG112" s="17" t="s">
        <v>1268</v>
      </c>
      <c r="AH112" s="17" t="s">
        <v>1177</v>
      </c>
      <c r="AI112" s="17" t="s">
        <v>931</v>
      </c>
      <c r="AJ112" s="17">
        <v>0</v>
      </c>
      <c r="AK112" s="17">
        <v>5.85</v>
      </c>
      <c r="AL112" s="17" t="s">
        <v>831</v>
      </c>
      <c r="AM112" s="17" t="s">
        <v>924</v>
      </c>
      <c r="AN112" s="17" t="s">
        <v>925</v>
      </c>
      <c r="AO112" s="17" t="s">
        <v>954</v>
      </c>
      <c r="AP112" s="17" t="s">
        <v>955</v>
      </c>
      <c r="AQ112" s="17" t="s">
        <v>695</v>
      </c>
      <c r="AR112" s="17" t="s">
        <v>773</v>
      </c>
      <c r="AS112" s="17"/>
      <c r="AT112" s="17"/>
      <c r="AU112" s="17" t="s">
        <v>1269</v>
      </c>
      <c r="AV112" s="17" t="s">
        <v>1270</v>
      </c>
      <c r="AW112" s="17" t="s">
        <v>1271</v>
      </c>
      <c r="AX112" s="17"/>
      <c r="AY112" s="21">
        <v>42502</v>
      </c>
      <c r="AZ112" s="21">
        <v>42559</v>
      </c>
      <c r="BA112" s="21">
        <v>42620</v>
      </c>
      <c r="BB112" s="17"/>
      <c r="BC112" s="17"/>
      <c r="BD112" s="21">
        <v>42732</v>
      </c>
      <c r="BE112" s="21">
        <v>42732</v>
      </c>
      <c r="BF112" s="17" t="s">
        <v>923</v>
      </c>
      <c r="BG112" s="17" t="s">
        <v>931</v>
      </c>
      <c r="BH112" s="17" t="s">
        <v>931</v>
      </c>
      <c r="BI112" s="17" t="s">
        <v>931</v>
      </c>
      <c r="BJ112" s="17" t="s">
        <v>931</v>
      </c>
      <c r="BK112" s="17" t="s">
        <v>931</v>
      </c>
      <c r="BL112" s="17" t="s">
        <v>931</v>
      </c>
      <c r="BM112" s="17" t="s">
        <v>931</v>
      </c>
      <c r="BN112" s="17"/>
      <c r="BO112" s="17"/>
      <c r="BP112" s="17"/>
      <c r="BQ112" s="17"/>
      <c r="BR112" s="17"/>
      <c r="BS112" s="17"/>
      <c r="BT112" s="17"/>
    </row>
    <row r="113" spans="1:72" s="22" customFormat="1" x14ac:dyDescent="0.2">
      <c r="A113" s="17">
        <v>47637</v>
      </c>
      <c r="B113" s="18">
        <v>101537</v>
      </c>
      <c r="C113" s="19">
        <v>3</v>
      </c>
      <c r="D113" s="17" t="s">
        <v>447</v>
      </c>
      <c r="E113" s="17" t="s">
        <v>745</v>
      </c>
      <c r="F113" s="17" t="s">
        <v>909</v>
      </c>
      <c r="G113" s="17" t="s">
        <v>910</v>
      </c>
      <c r="H113" s="17" t="s">
        <v>1009</v>
      </c>
      <c r="I113" s="17"/>
      <c r="J113" s="17"/>
      <c r="K113" s="17">
        <v>-82.813385999999994</v>
      </c>
      <c r="L113" s="17">
        <v>40.712530999999998</v>
      </c>
      <c r="M113" s="17">
        <v>-82.809190999999998</v>
      </c>
      <c r="N113" s="17">
        <v>40.720073999999997</v>
      </c>
      <c r="O113" s="19">
        <v>14585126</v>
      </c>
      <c r="P113" s="17" t="s">
        <v>912</v>
      </c>
      <c r="Q113" s="20">
        <v>42732.992939814816</v>
      </c>
      <c r="R113" s="17" t="s">
        <v>912</v>
      </c>
      <c r="S113" s="20">
        <v>42732.992939814816</v>
      </c>
      <c r="T113" s="17">
        <v>1213.1703270751696</v>
      </c>
      <c r="U113" s="17" t="s">
        <v>1267</v>
      </c>
      <c r="V113" s="17" t="s">
        <v>914</v>
      </c>
      <c r="W113" s="17" t="s">
        <v>915</v>
      </c>
      <c r="X113" s="17"/>
      <c r="Y113" s="17"/>
      <c r="Z113" s="17" t="s">
        <v>916</v>
      </c>
      <c r="AA113" s="17" t="s">
        <v>917</v>
      </c>
      <c r="AB113" s="17" t="s">
        <v>918</v>
      </c>
      <c r="AC113" s="17" t="s">
        <v>919</v>
      </c>
      <c r="AD113" s="17" t="s">
        <v>920</v>
      </c>
      <c r="AE113" s="17" t="s">
        <v>783</v>
      </c>
      <c r="AF113" s="17">
        <v>685402.92</v>
      </c>
      <c r="AG113" s="17" t="s">
        <v>1268</v>
      </c>
      <c r="AH113" s="17" t="s">
        <v>1177</v>
      </c>
      <c r="AI113" s="17" t="s">
        <v>931</v>
      </c>
      <c r="AJ113" s="17">
        <v>0</v>
      </c>
      <c r="AK113" s="17">
        <v>0.56999999999999995</v>
      </c>
      <c r="AL113" s="17" t="s">
        <v>831</v>
      </c>
      <c r="AM113" s="17" t="s">
        <v>924</v>
      </c>
      <c r="AN113" s="17" t="s">
        <v>925</v>
      </c>
      <c r="AO113" s="17" t="s">
        <v>954</v>
      </c>
      <c r="AP113" s="17" t="s">
        <v>955</v>
      </c>
      <c r="AQ113" s="17" t="s">
        <v>695</v>
      </c>
      <c r="AR113" s="17" t="s">
        <v>773</v>
      </c>
      <c r="AS113" s="17"/>
      <c r="AT113" s="17"/>
      <c r="AU113" s="17" t="s">
        <v>1269</v>
      </c>
      <c r="AV113" s="17" t="s">
        <v>1270</v>
      </c>
      <c r="AW113" s="17" t="s">
        <v>1271</v>
      </c>
      <c r="AX113" s="17"/>
      <c r="AY113" s="21">
        <v>42502</v>
      </c>
      <c r="AZ113" s="21">
        <v>42559</v>
      </c>
      <c r="BA113" s="21">
        <v>42620</v>
      </c>
      <c r="BB113" s="17"/>
      <c r="BC113" s="17"/>
      <c r="BD113" s="21">
        <v>42732</v>
      </c>
      <c r="BE113" s="21">
        <v>42732</v>
      </c>
      <c r="BF113" s="17" t="s">
        <v>923</v>
      </c>
      <c r="BG113" s="17" t="s">
        <v>931</v>
      </c>
      <c r="BH113" s="17" t="s">
        <v>931</v>
      </c>
      <c r="BI113" s="17" t="s">
        <v>931</v>
      </c>
      <c r="BJ113" s="17" t="s">
        <v>931</v>
      </c>
      <c r="BK113" s="17" t="s">
        <v>931</v>
      </c>
      <c r="BL113" s="17" t="s">
        <v>931</v>
      </c>
      <c r="BM113" s="17" t="s">
        <v>931</v>
      </c>
      <c r="BN113" s="17"/>
      <c r="BO113" s="17"/>
      <c r="BP113" s="17"/>
      <c r="BQ113" s="17"/>
      <c r="BR113" s="17"/>
      <c r="BS113" s="17"/>
      <c r="BT113" s="17"/>
    </row>
    <row r="114" spans="1:72" s="22" customFormat="1" x14ac:dyDescent="0.2">
      <c r="A114" s="17">
        <v>47646</v>
      </c>
      <c r="B114" s="18">
        <v>101553</v>
      </c>
      <c r="C114" s="19">
        <v>3</v>
      </c>
      <c r="D114" s="17" t="s">
        <v>243</v>
      </c>
      <c r="E114" s="17" t="s">
        <v>832</v>
      </c>
      <c r="F114" s="17" t="s">
        <v>909</v>
      </c>
      <c r="G114" s="17" t="s">
        <v>910</v>
      </c>
      <c r="H114" s="17" t="s">
        <v>1202</v>
      </c>
      <c r="I114" s="17"/>
      <c r="J114" s="17"/>
      <c r="K114" s="17">
        <v>-81.979703999999998</v>
      </c>
      <c r="L114" s="17">
        <v>40.799424000000002</v>
      </c>
      <c r="M114" s="17">
        <v>-82.125045</v>
      </c>
      <c r="N114" s="17">
        <v>40.886215</v>
      </c>
      <c r="O114" s="19">
        <v>14585152</v>
      </c>
      <c r="P114" s="17" t="s">
        <v>912</v>
      </c>
      <c r="Q114" s="20">
        <v>42732.992939814816</v>
      </c>
      <c r="R114" s="17" t="s">
        <v>912</v>
      </c>
      <c r="S114" s="20">
        <v>42732.992939814816</v>
      </c>
      <c r="T114" s="17">
        <v>21494.610895897986</v>
      </c>
      <c r="U114" s="17" t="s">
        <v>968</v>
      </c>
      <c r="V114" s="17" t="s">
        <v>914</v>
      </c>
      <c r="W114" s="17" t="s">
        <v>960</v>
      </c>
      <c r="X114" s="17"/>
      <c r="Y114" s="17"/>
      <c r="Z114" s="17" t="s">
        <v>916</v>
      </c>
      <c r="AA114" s="17" t="s">
        <v>917</v>
      </c>
      <c r="AB114" s="17" t="s">
        <v>918</v>
      </c>
      <c r="AC114" s="17" t="s">
        <v>919</v>
      </c>
      <c r="AD114" s="17" t="s">
        <v>920</v>
      </c>
      <c r="AE114" s="17" t="s">
        <v>783</v>
      </c>
      <c r="AF114" s="17">
        <v>644631.67000000004</v>
      </c>
      <c r="AG114" s="17" t="s">
        <v>1272</v>
      </c>
      <c r="AH114" s="17" t="s">
        <v>1273</v>
      </c>
      <c r="AI114" s="17" t="s">
        <v>931</v>
      </c>
      <c r="AJ114" s="17">
        <v>3.82</v>
      </c>
      <c r="AK114" s="17">
        <v>13.93</v>
      </c>
      <c r="AL114" s="17" t="s">
        <v>833</v>
      </c>
      <c r="AM114" s="17" t="s">
        <v>924</v>
      </c>
      <c r="AN114" s="17" t="s">
        <v>925</v>
      </c>
      <c r="AO114" s="17" t="s">
        <v>943</v>
      </c>
      <c r="AP114" s="17" t="s">
        <v>1048</v>
      </c>
      <c r="AQ114" s="17" t="s">
        <v>695</v>
      </c>
      <c r="AR114" s="17" t="s">
        <v>773</v>
      </c>
      <c r="AS114" s="17" t="s">
        <v>800</v>
      </c>
      <c r="AT114" s="17"/>
      <c r="AU114" s="17" t="s">
        <v>1274</v>
      </c>
      <c r="AV114" s="17" t="s">
        <v>1275</v>
      </c>
      <c r="AW114" s="17" t="s">
        <v>1276</v>
      </c>
      <c r="AX114" s="17"/>
      <c r="AY114" s="21">
        <v>42488</v>
      </c>
      <c r="AZ114" s="21">
        <v>42586</v>
      </c>
      <c r="BA114" s="21">
        <v>42653</v>
      </c>
      <c r="BB114" s="17"/>
      <c r="BC114" s="17"/>
      <c r="BD114" s="21">
        <v>42732</v>
      </c>
      <c r="BE114" s="21">
        <v>42732</v>
      </c>
      <c r="BF114" s="17" t="s">
        <v>923</v>
      </c>
      <c r="BG114" s="17" t="s">
        <v>931</v>
      </c>
      <c r="BH114" s="17" t="s">
        <v>931</v>
      </c>
      <c r="BI114" s="17" t="s">
        <v>931</v>
      </c>
      <c r="BJ114" s="17" t="s">
        <v>931</v>
      </c>
      <c r="BK114" s="17" t="s">
        <v>931</v>
      </c>
      <c r="BL114" s="17" t="s">
        <v>931</v>
      </c>
      <c r="BM114" s="17" t="s">
        <v>931</v>
      </c>
      <c r="BN114" s="17"/>
      <c r="BO114" s="17"/>
      <c r="BP114" s="17"/>
      <c r="BQ114" s="17"/>
      <c r="BR114" s="17"/>
      <c r="BS114" s="17"/>
      <c r="BT114" s="17"/>
    </row>
    <row r="115" spans="1:72" s="22" customFormat="1" x14ac:dyDescent="0.2">
      <c r="A115" s="17">
        <v>47952</v>
      </c>
      <c r="B115" s="18">
        <v>101834</v>
      </c>
      <c r="C115" s="19">
        <v>3</v>
      </c>
      <c r="D115" s="17" t="s">
        <v>572</v>
      </c>
      <c r="E115" s="17" t="s">
        <v>680</v>
      </c>
      <c r="F115" s="17" t="s">
        <v>909</v>
      </c>
      <c r="G115" s="17" t="s">
        <v>910</v>
      </c>
      <c r="H115" s="17" t="s">
        <v>1277</v>
      </c>
      <c r="I115" s="17"/>
      <c r="J115" s="17"/>
      <c r="K115" s="17">
        <v>-82.717111000000003</v>
      </c>
      <c r="L115" s="17">
        <v>41.069279999999999</v>
      </c>
      <c r="M115" s="17">
        <v>-82.706372000000002</v>
      </c>
      <c r="N115" s="17">
        <v>41.218606999999999</v>
      </c>
      <c r="O115" s="19">
        <v>14585363</v>
      </c>
      <c r="P115" s="17" t="s">
        <v>912</v>
      </c>
      <c r="Q115" s="20">
        <v>42732.992939814816</v>
      </c>
      <c r="R115" s="17" t="s">
        <v>912</v>
      </c>
      <c r="S115" s="20">
        <v>42732.992939814816</v>
      </c>
      <c r="T115" s="17">
        <v>22995.539992465703</v>
      </c>
      <c r="U115" s="17" t="s">
        <v>1112</v>
      </c>
      <c r="V115" s="17" t="s">
        <v>914</v>
      </c>
      <c r="W115" s="17" t="s">
        <v>960</v>
      </c>
      <c r="X115" s="17"/>
      <c r="Y115" s="17"/>
      <c r="Z115" s="17" t="s">
        <v>916</v>
      </c>
      <c r="AA115" s="17" t="s">
        <v>917</v>
      </c>
      <c r="AB115" s="17"/>
      <c r="AC115" s="17" t="s">
        <v>919</v>
      </c>
      <c r="AD115" s="17" t="s">
        <v>920</v>
      </c>
      <c r="AE115" s="17" t="s">
        <v>783</v>
      </c>
      <c r="AF115" s="17">
        <v>424058.24</v>
      </c>
      <c r="AG115" s="17" t="s">
        <v>1278</v>
      </c>
      <c r="AH115" s="17" t="s">
        <v>1279</v>
      </c>
      <c r="AI115" s="17" t="s">
        <v>931</v>
      </c>
      <c r="AJ115" s="17">
        <v>2</v>
      </c>
      <c r="AK115" s="17">
        <v>12.77</v>
      </c>
      <c r="AL115" s="17" t="s">
        <v>789</v>
      </c>
      <c r="AM115" s="17" t="s">
        <v>1280</v>
      </c>
      <c r="AN115" s="17" t="s">
        <v>925</v>
      </c>
      <c r="AO115" s="17" t="s">
        <v>926</v>
      </c>
      <c r="AP115" s="17" t="s">
        <v>927</v>
      </c>
      <c r="AQ115" s="17" t="s">
        <v>717</v>
      </c>
      <c r="AR115" s="17" t="s">
        <v>773</v>
      </c>
      <c r="AS115" s="17" t="s">
        <v>774</v>
      </c>
      <c r="AT115" s="17"/>
      <c r="AU115" s="17" t="s">
        <v>1281</v>
      </c>
      <c r="AV115" s="17" t="s">
        <v>1282</v>
      </c>
      <c r="AW115" s="17" t="s">
        <v>1283</v>
      </c>
      <c r="AX115" s="17"/>
      <c r="AY115" s="21">
        <v>42474</v>
      </c>
      <c r="AZ115" s="21">
        <v>42521</v>
      </c>
      <c r="BA115" s="21">
        <v>42552</v>
      </c>
      <c r="BB115" s="17"/>
      <c r="BC115" s="17"/>
      <c r="BD115" s="21">
        <v>42732</v>
      </c>
      <c r="BE115" s="21">
        <v>42732</v>
      </c>
      <c r="BF115" s="17" t="s">
        <v>923</v>
      </c>
      <c r="BG115" s="17" t="s">
        <v>931</v>
      </c>
      <c r="BH115" s="17" t="s">
        <v>931</v>
      </c>
      <c r="BI115" s="17" t="s">
        <v>931</v>
      </c>
      <c r="BJ115" s="17" t="s">
        <v>931</v>
      </c>
      <c r="BK115" s="17" t="s">
        <v>931</v>
      </c>
      <c r="BL115" s="17" t="s">
        <v>931</v>
      </c>
      <c r="BM115" s="17" t="s">
        <v>931</v>
      </c>
      <c r="BN115" s="17"/>
      <c r="BO115" s="17"/>
      <c r="BP115" s="17"/>
      <c r="BQ115" s="17"/>
      <c r="BR115" s="17"/>
      <c r="BS115" s="17"/>
      <c r="BT115" s="17"/>
    </row>
    <row r="116" spans="1:72" s="22" customFormat="1" x14ac:dyDescent="0.2">
      <c r="A116" s="17">
        <v>47877</v>
      </c>
      <c r="B116" s="32">
        <v>101836</v>
      </c>
      <c r="C116" s="19">
        <v>3</v>
      </c>
      <c r="D116" s="17" t="s">
        <v>75</v>
      </c>
      <c r="E116" s="17" t="s">
        <v>790</v>
      </c>
      <c r="F116" s="17" t="s">
        <v>909</v>
      </c>
      <c r="G116" s="17" t="s">
        <v>990</v>
      </c>
      <c r="H116" s="17" t="s">
        <v>1039</v>
      </c>
      <c r="I116" s="17"/>
      <c r="J116" s="17"/>
      <c r="K116" s="17">
        <v>-81.905407999999994</v>
      </c>
      <c r="L116" s="17">
        <v>41.030698000000001</v>
      </c>
      <c r="M116" s="17">
        <v>-81.888904999999994</v>
      </c>
      <c r="N116" s="17">
        <v>41.030512999999999</v>
      </c>
      <c r="O116" s="19">
        <v>14585358</v>
      </c>
      <c r="P116" s="17" t="s">
        <v>912</v>
      </c>
      <c r="Q116" s="20">
        <v>42732.992939814816</v>
      </c>
      <c r="R116" s="17" t="s">
        <v>912</v>
      </c>
      <c r="S116" s="20">
        <v>42732.992939814816</v>
      </c>
      <c r="T116" s="17">
        <v>1841.6792828871407</v>
      </c>
      <c r="U116" s="17" t="s">
        <v>935</v>
      </c>
      <c r="V116" s="17" t="s">
        <v>914</v>
      </c>
      <c r="W116" s="17" t="s">
        <v>915</v>
      </c>
      <c r="X116" s="17"/>
      <c r="Y116" s="17"/>
      <c r="Z116" s="17" t="s">
        <v>916</v>
      </c>
      <c r="AA116" s="17" t="s">
        <v>917</v>
      </c>
      <c r="AB116" s="17"/>
      <c r="AC116" s="17" t="s">
        <v>919</v>
      </c>
      <c r="AD116" s="17" t="s">
        <v>920</v>
      </c>
      <c r="AE116" s="17" t="s">
        <v>783</v>
      </c>
      <c r="AF116" s="17">
        <v>575779.25</v>
      </c>
      <c r="AG116" s="17" t="s">
        <v>1284</v>
      </c>
      <c r="AH116" s="17" t="s">
        <v>1285</v>
      </c>
      <c r="AI116" s="17" t="s">
        <v>931</v>
      </c>
      <c r="AJ116" s="17">
        <v>15.5</v>
      </c>
      <c r="AK116" s="17">
        <v>16.36</v>
      </c>
      <c r="AL116" s="17" t="s">
        <v>791</v>
      </c>
      <c r="AM116" s="17" t="s">
        <v>1280</v>
      </c>
      <c r="AN116" s="17" t="s">
        <v>925</v>
      </c>
      <c r="AO116" s="17" t="s">
        <v>963</v>
      </c>
      <c r="AP116" s="17" t="s">
        <v>944</v>
      </c>
      <c r="AQ116" s="17" t="s">
        <v>717</v>
      </c>
      <c r="AR116" s="17" t="s">
        <v>773</v>
      </c>
      <c r="AS116" s="17" t="s">
        <v>793</v>
      </c>
      <c r="AT116" s="17"/>
      <c r="AU116" s="17" t="s">
        <v>1286</v>
      </c>
      <c r="AV116" s="17" t="s">
        <v>1287</v>
      </c>
      <c r="AW116" s="17" t="s">
        <v>1288</v>
      </c>
      <c r="AX116" s="17"/>
      <c r="AY116" s="21">
        <v>42530</v>
      </c>
      <c r="AZ116" s="21">
        <v>42583</v>
      </c>
      <c r="BA116" s="21">
        <v>42674</v>
      </c>
      <c r="BB116" s="17"/>
      <c r="BC116" s="17"/>
      <c r="BD116" s="21">
        <v>42732</v>
      </c>
      <c r="BE116" s="21">
        <v>42732</v>
      </c>
      <c r="BF116" s="17" t="s">
        <v>923</v>
      </c>
      <c r="BG116" s="17" t="s">
        <v>931</v>
      </c>
      <c r="BH116" s="17" t="s">
        <v>931</v>
      </c>
      <c r="BI116" s="17" t="s">
        <v>931</v>
      </c>
      <c r="BJ116" s="17" t="s">
        <v>931</v>
      </c>
      <c r="BK116" s="17" t="s">
        <v>931</v>
      </c>
      <c r="BL116" s="17" t="s">
        <v>931</v>
      </c>
      <c r="BM116" s="17" t="s">
        <v>931</v>
      </c>
      <c r="BN116" s="17"/>
      <c r="BO116" s="17"/>
      <c r="BP116" s="17"/>
      <c r="BQ116" s="17"/>
      <c r="BR116" s="17"/>
      <c r="BS116" s="17"/>
      <c r="BT116" s="17"/>
    </row>
    <row r="117" spans="1:72" customFormat="1" x14ac:dyDescent="0.2">
      <c r="A117" s="17">
        <v>47876</v>
      </c>
      <c r="B117" s="32">
        <v>101873</v>
      </c>
      <c r="C117" s="19">
        <v>3</v>
      </c>
      <c r="D117" s="17" t="s">
        <v>1</v>
      </c>
      <c r="E117" s="17" t="s">
        <v>753</v>
      </c>
      <c r="F117" s="17" t="s">
        <v>909</v>
      </c>
      <c r="G117" s="17" t="s">
        <v>933</v>
      </c>
      <c r="H117" s="17" t="s">
        <v>1235</v>
      </c>
      <c r="I117" s="17"/>
      <c r="J117" s="17"/>
      <c r="K117" s="17">
        <v>-82.159036</v>
      </c>
      <c r="L117" s="17">
        <v>41.395223999999999</v>
      </c>
      <c r="M117" s="17">
        <v>-81.969544999999997</v>
      </c>
      <c r="N117" s="17">
        <v>41.468589000000001</v>
      </c>
      <c r="O117" s="19">
        <v>14585339</v>
      </c>
      <c r="P117" s="17" t="s">
        <v>912</v>
      </c>
      <c r="Q117" s="20">
        <v>42732.992939814816</v>
      </c>
      <c r="R117" s="17" t="s">
        <v>912</v>
      </c>
      <c r="S117" s="20">
        <v>42732.992939814816</v>
      </c>
      <c r="T117" s="17">
        <v>26900.075388000132</v>
      </c>
      <c r="U117" s="17" t="s">
        <v>975</v>
      </c>
      <c r="V117" s="17" t="s">
        <v>914</v>
      </c>
      <c r="W117" s="17" t="s">
        <v>915</v>
      </c>
      <c r="X117" s="17"/>
      <c r="Y117" s="17"/>
      <c r="Z117" s="17" t="s">
        <v>916</v>
      </c>
      <c r="AA117" s="17" t="s">
        <v>917</v>
      </c>
      <c r="AB117" s="17"/>
      <c r="AC117" s="17" t="s">
        <v>919</v>
      </c>
      <c r="AD117" s="17" t="s">
        <v>920</v>
      </c>
      <c r="AE117" s="17" t="s">
        <v>783</v>
      </c>
      <c r="AF117" s="17">
        <v>422279.65</v>
      </c>
      <c r="AG117" s="17" t="s">
        <v>1289</v>
      </c>
      <c r="AH117" s="17" t="s">
        <v>1141</v>
      </c>
      <c r="AI117" s="17" t="s">
        <v>931</v>
      </c>
      <c r="AJ117" s="17">
        <v>10.78</v>
      </c>
      <c r="AK117" s="17">
        <v>23.33</v>
      </c>
      <c r="AL117" s="17" t="s">
        <v>838</v>
      </c>
      <c r="AM117" s="17" t="s">
        <v>1280</v>
      </c>
      <c r="AN117" s="17" t="s">
        <v>925</v>
      </c>
      <c r="AO117" s="17" t="s">
        <v>926</v>
      </c>
      <c r="AP117" s="17" t="s">
        <v>927</v>
      </c>
      <c r="AQ117" s="17" t="s">
        <v>836</v>
      </c>
      <c r="AR117" s="17" t="s">
        <v>773</v>
      </c>
      <c r="AS117" s="17"/>
      <c r="AT117" s="17"/>
      <c r="AU117" s="17" t="s">
        <v>1290</v>
      </c>
      <c r="AV117" s="17" t="s">
        <v>1291</v>
      </c>
      <c r="AW117" s="17" t="s">
        <v>1292</v>
      </c>
      <c r="AX117" s="17"/>
      <c r="AY117" s="21">
        <v>42437</v>
      </c>
      <c r="AZ117" s="21">
        <v>42515</v>
      </c>
      <c r="BA117" s="21">
        <v>42643</v>
      </c>
      <c r="BB117" s="17"/>
      <c r="BC117" s="17"/>
      <c r="BD117" s="21">
        <v>42732</v>
      </c>
      <c r="BE117" s="21">
        <v>42732</v>
      </c>
      <c r="BF117" s="17" t="s">
        <v>923</v>
      </c>
      <c r="BG117" s="17" t="s">
        <v>931</v>
      </c>
      <c r="BH117" s="17" t="s">
        <v>931</v>
      </c>
      <c r="BI117" s="17" t="s">
        <v>931</v>
      </c>
      <c r="BJ117" s="17" t="s">
        <v>931</v>
      </c>
      <c r="BK117" s="17" t="s">
        <v>931</v>
      </c>
      <c r="BL117" s="17" t="s">
        <v>931</v>
      </c>
      <c r="BM117" s="17" t="s">
        <v>931</v>
      </c>
      <c r="BN117" s="17"/>
      <c r="BO117" s="17"/>
      <c r="BP117" s="17"/>
      <c r="BQ117" s="17"/>
      <c r="BR117" s="17"/>
      <c r="BS117" s="17"/>
      <c r="BT117" s="17"/>
    </row>
  </sheetData>
  <autoFilter ref="A1:BT117" xr:uid="{00000000-0009-0000-0000-000001000000}">
    <sortState xmlns:xlrd2="http://schemas.microsoft.com/office/spreadsheetml/2017/richdata2" ref="A2:BT117">
      <sortCondition ref="B1:B117"/>
    </sortState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BW87"/>
  <sheetViews>
    <sheetView topLeftCell="B1" workbookViewId="0">
      <selection activeCell="F102" sqref="F102"/>
    </sheetView>
  </sheetViews>
  <sheetFormatPr defaultRowHeight="12.75" x14ac:dyDescent="0.2"/>
  <cols>
    <col min="1" max="1" width="16" style="16" hidden="1" customWidth="1"/>
    <col min="2" max="2" width="9" style="24" bestFit="1" customWidth="1"/>
    <col min="3" max="3" width="16" style="16" hidden="1" customWidth="1"/>
    <col min="4" max="4" width="40" style="16" hidden="1" customWidth="1"/>
    <col min="5" max="5" width="17.5703125" style="16" bestFit="1" customWidth="1"/>
    <col min="6" max="7" width="16" style="16" customWidth="1"/>
    <col min="8" max="8" width="32" style="16" customWidth="1"/>
    <col min="9" max="10" width="40" style="16" hidden="1" customWidth="1"/>
    <col min="11" max="12" width="50" style="16" hidden="1" customWidth="1"/>
    <col min="13" max="13" width="40" style="16" customWidth="1"/>
    <col min="14" max="14" width="4" style="16" hidden="1" customWidth="1"/>
    <col min="15" max="15" width="50" style="16" hidden="1" customWidth="1"/>
    <col min="16" max="16" width="16" style="16" hidden="1" customWidth="1"/>
    <col min="17" max="20" width="50" style="16" hidden="1" customWidth="1"/>
    <col min="21" max="21" width="16" style="16" hidden="1" customWidth="1"/>
    <col min="22" max="23" width="16" style="16" customWidth="1"/>
    <col min="24" max="27" width="16" style="16" hidden="1" customWidth="1"/>
    <col min="28" max="35" width="3" style="16" hidden="1" customWidth="1"/>
    <col min="36" max="36" width="8" style="16" hidden="1" customWidth="1"/>
    <col min="37" max="37" width="2" style="16" hidden="1" customWidth="1"/>
    <col min="38" max="38" width="5" style="16" hidden="1" customWidth="1"/>
    <col min="39" max="39" width="7" style="16" hidden="1" customWidth="1"/>
    <col min="40" max="45" width="16" style="16" hidden="1" customWidth="1"/>
    <col min="46" max="46" width="50" style="16" hidden="1" customWidth="1"/>
    <col min="47" max="47" width="16" style="16" hidden="1" customWidth="1"/>
    <col min="48" max="48" width="50" style="16" hidden="1" customWidth="1"/>
    <col min="49" max="50" width="16" style="16" hidden="1" customWidth="1"/>
    <col min="51" max="51" width="50" style="16" hidden="1" customWidth="1"/>
    <col min="52" max="52" width="40" style="16" hidden="1" customWidth="1"/>
    <col min="53" max="53" width="50" style="16" hidden="1" customWidth="1"/>
    <col min="54" max="54" width="16" style="16" hidden="1" customWidth="1"/>
    <col min="55" max="56" width="40" style="16" hidden="1" customWidth="1"/>
    <col min="57" max="59" width="50" style="16" hidden="1" customWidth="1"/>
    <col min="60" max="61" width="40" style="16" hidden="1" customWidth="1"/>
    <col min="62" max="62" width="16" style="16" hidden="1" customWidth="1"/>
    <col min="63" max="63" width="6" style="16" hidden="1" customWidth="1"/>
    <col min="64" max="64" width="40" style="16" hidden="1" customWidth="1"/>
    <col min="65" max="66" width="3" style="16" hidden="1" customWidth="1"/>
    <col min="67" max="67" width="5" style="16" hidden="1" customWidth="1"/>
    <col min="68" max="69" width="16" style="16" hidden="1" customWidth="1"/>
    <col min="70" max="70" width="25" style="16" hidden="1" customWidth="1"/>
    <col min="71" max="71" width="4" style="16" hidden="1" customWidth="1"/>
    <col min="72" max="72" width="16" style="16" hidden="1" customWidth="1"/>
    <col min="73" max="73" width="0" style="16" hidden="1" customWidth="1"/>
    <col min="74" max="16384" width="9.140625" style="16"/>
  </cols>
  <sheetData>
    <row r="1" spans="1:75" x14ac:dyDescent="0.2">
      <c r="A1" s="25" t="s">
        <v>850</v>
      </c>
      <c r="B1" s="25" t="s">
        <v>694</v>
      </c>
      <c r="C1" s="25" t="s">
        <v>851</v>
      </c>
      <c r="D1" s="25" t="s">
        <v>852</v>
      </c>
      <c r="E1" s="25" t="s">
        <v>678</v>
      </c>
      <c r="F1" s="25" t="s">
        <v>760</v>
      </c>
      <c r="G1" s="25" t="s">
        <v>761</v>
      </c>
      <c r="H1" s="25" t="s">
        <v>762</v>
      </c>
      <c r="I1" s="25" t="s">
        <v>881</v>
      </c>
      <c r="J1" s="25" t="s">
        <v>882</v>
      </c>
      <c r="K1" s="25" t="s">
        <v>883</v>
      </c>
      <c r="L1" s="25" t="s">
        <v>884</v>
      </c>
      <c r="M1" s="25" t="s">
        <v>763</v>
      </c>
      <c r="N1" s="25" t="s">
        <v>766</v>
      </c>
      <c r="O1" s="25" t="s">
        <v>767</v>
      </c>
      <c r="P1" s="25" t="s">
        <v>885</v>
      </c>
      <c r="Q1" s="25" t="s">
        <v>886</v>
      </c>
      <c r="R1" s="25" t="s">
        <v>887</v>
      </c>
      <c r="S1" s="25" t="s">
        <v>888</v>
      </c>
      <c r="T1" s="25" t="s">
        <v>889</v>
      </c>
      <c r="U1" s="25" t="s">
        <v>768</v>
      </c>
      <c r="V1" s="25" t="s">
        <v>764</v>
      </c>
      <c r="W1" s="25" t="s">
        <v>765</v>
      </c>
      <c r="X1" s="25" t="s">
        <v>890</v>
      </c>
      <c r="Y1" s="25" t="s">
        <v>891</v>
      </c>
      <c r="Z1" s="25" t="s">
        <v>892</v>
      </c>
      <c r="AA1" s="25" t="s">
        <v>893</v>
      </c>
      <c r="AB1" s="25" t="s">
        <v>894</v>
      </c>
      <c r="AC1" s="25" t="s">
        <v>895</v>
      </c>
      <c r="AD1" s="25" t="s">
        <v>896</v>
      </c>
      <c r="AE1" s="25" t="s">
        <v>897</v>
      </c>
      <c r="AF1" s="25" t="s">
        <v>898</v>
      </c>
      <c r="AG1" s="25" t="s">
        <v>899</v>
      </c>
      <c r="AH1" s="25" t="s">
        <v>900</v>
      </c>
      <c r="AI1" s="25" t="s">
        <v>901</v>
      </c>
      <c r="AJ1" s="25" t="s">
        <v>853</v>
      </c>
      <c r="AK1" s="25" t="s">
        <v>854</v>
      </c>
      <c r="AL1" s="25" t="s">
        <v>855</v>
      </c>
      <c r="AM1" s="25" t="s">
        <v>856</v>
      </c>
      <c r="AN1" s="25" t="s">
        <v>857</v>
      </c>
      <c r="AO1" s="25" t="s">
        <v>858</v>
      </c>
      <c r="AP1" s="25" t="s">
        <v>859</v>
      </c>
      <c r="AQ1" s="25" t="s">
        <v>860</v>
      </c>
      <c r="AR1" s="25" t="s">
        <v>861</v>
      </c>
      <c r="AS1" s="25" t="s">
        <v>862</v>
      </c>
      <c r="AT1" s="25" t="s">
        <v>863</v>
      </c>
      <c r="AU1" s="25" t="s">
        <v>864</v>
      </c>
      <c r="AV1" s="25" t="s">
        <v>865</v>
      </c>
      <c r="AW1" s="25" t="s">
        <v>866</v>
      </c>
      <c r="AX1" s="25" t="s">
        <v>867</v>
      </c>
      <c r="AY1" s="25" t="s">
        <v>868</v>
      </c>
      <c r="AZ1" s="25" t="s">
        <v>869</v>
      </c>
      <c r="BA1" s="25" t="s">
        <v>870</v>
      </c>
      <c r="BB1" s="25" t="s">
        <v>871</v>
      </c>
      <c r="BC1" s="25" t="s">
        <v>872</v>
      </c>
      <c r="BD1" s="25" t="s">
        <v>873</v>
      </c>
      <c r="BE1" s="25" t="s">
        <v>874</v>
      </c>
      <c r="BF1" s="25" t="s">
        <v>875</v>
      </c>
      <c r="BG1" s="25" t="s">
        <v>876</v>
      </c>
      <c r="BH1" s="25" t="s">
        <v>877</v>
      </c>
      <c r="BI1" s="25" t="s">
        <v>769</v>
      </c>
      <c r="BJ1" s="25" t="s">
        <v>770</v>
      </c>
      <c r="BK1" s="25" t="s">
        <v>878</v>
      </c>
      <c r="BL1" s="25" t="s">
        <v>879</v>
      </c>
      <c r="BM1" s="25" t="s">
        <v>880</v>
      </c>
      <c r="BN1" s="25" t="s">
        <v>902</v>
      </c>
      <c r="BO1" s="25" t="s">
        <v>903</v>
      </c>
      <c r="BP1" s="25" t="s">
        <v>904</v>
      </c>
      <c r="BQ1" s="25" t="s">
        <v>905</v>
      </c>
      <c r="BR1" s="25" t="s">
        <v>906</v>
      </c>
      <c r="BS1" s="25" t="s">
        <v>907</v>
      </c>
      <c r="BT1" s="25" t="s">
        <v>908</v>
      </c>
    </row>
    <row r="2" spans="1:75" s="22" customFormat="1" hidden="1" x14ac:dyDescent="0.2">
      <c r="A2" s="23">
        <v>16351</v>
      </c>
      <c r="B2" s="34">
        <v>79746</v>
      </c>
      <c r="C2" s="43">
        <v>3</v>
      </c>
      <c r="D2" s="44" t="s">
        <v>315</v>
      </c>
      <c r="E2" s="44" t="s">
        <v>1299</v>
      </c>
      <c r="F2" s="44">
        <v>5.9</v>
      </c>
      <c r="G2" s="44">
        <v>13.32</v>
      </c>
      <c r="H2" s="44" t="s">
        <v>1294</v>
      </c>
      <c r="I2" s="44" t="s">
        <v>924</v>
      </c>
      <c r="J2" s="44" t="s">
        <v>925</v>
      </c>
      <c r="K2" s="44" t="s">
        <v>954</v>
      </c>
      <c r="L2" s="44" t="s">
        <v>1060</v>
      </c>
      <c r="M2" s="44" t="s">
        <v>695</v>
      </c>
      <c r="N2" s="44" t="s">
        <v>771</v>
      </c>
      <c r="O2" s="44"/>
      <c r="P2" s="44">
        <v>1409745</v>
      </c>
      <c r="Q2" s="44" t="s">
        <v>1295</v>
      </c>
      <c r="R2" s="44" t="s">
        <v>1296</v>
      </c>
      <c r="S2" s="44" t="s">
        <v>1297</v>
      </c>
      <c r="T2" s="44"/>
      <c r="U2" s="45">
        <v>42684</v>
      </c>
      <c r="V2" s="45">
        <v>42887</v>
      </c>
      <c r="W2" s="45">
        <v>42978</v>
      </c>
      <c r="X2" s="23"/>
      <c r="Y2" s="23"/>
      <c r="Z2" s="27">
        <v>42732</v>
      </c>
      <c r="AA2" s="27">
        <v>42732</v>
      </c>
      <c r="AB2" s="23" t="s">
        <v>923</v>
      </c>
      <c r="AC2" s="23" t="s">
        <v>931</v>
      </c>
      <c r="AD2" s="23" t="s">
        <v>931</v>
      </c>
      <c r="AE2" s="23" t="s">
        <v>931</v>
      </c>
      <c r="AF2" s="23" t="s">
        <v>931</v>
      </c>
      <c r="AG2" s="23" t="s">
        <v>931</v>
      </c>
      <c r="AH2" s="23" t="s">
        <v>931</v>
      </c>
      <c r="AI2" s="23" t="s">
        <v>931</v>
      </c>
      <c r="AJ2" s="23" t="s">
        <v>909</v>
      </c>
      <c r="AK2" s="23" t="s">
        <v>990</v>
      </c>
      <c r="AL2" s="23" t="s">
        <v>1045</v>
      </c>
      <c r="AM2" s="23"/>
      <c r="AN2" s="23"/>
      <c r="AO2" s="23">
        <v>-82.268287000000001</v>
      </c>
      <c r="AP2" s="23">
        <v>40.785387999999998</v>
      </c>
      <c r="AQ2" s="23">
        <v>-82.126975999999999</v>
      </c>
      <c r="AR2" s="23">
        <v>40.784221000000002</v>
      </c>
      <c r="AS2" s="26">
        <v>14566467</v>
      </c>
      <c r="AT2" s="23" t="s">
        <v>912</v>
      </c>
      <c r="AU2" s="28">
        <v>42732.992939814816</v>
      </c>
      <c r="AV2" s="23" t="s">
        <v>912</v>
      </c>
      <c r="AW2" s="28">
        <v>42732.992939814816</v>
      </c>
      <c r="AX2" s="23">
        <v>15747.714184824112</v>
      </c>
      <c r="AY2" s="23" t="s">
        <v>1081</v>
      </c>
      <c r="AZ2" s="23" t="s">
        <v>914</v>
      </c>
      <c r="BA2" s="23" t="s">
        <v>915</v>
      </c>
      <c r="BB2" s="23"/>
      <c r="BC2" s="23"/>
      <c r="BD2" s="23" t="s">
        <v>916</v>
      </c>
      <c r="BE2" s="23" t="s">
        <v>917</v>
      </c>
      <c r="BF2" s="23" t="s">
        <v>918</v>
      </c>
      <c r="BG2" s="23" t="s">
        <v>919</v>
      </c>
      <c r="BH2" s="23" t="s">
        <v>920</v>
      </c>
      <c r="BI2" s="23" t="s">
        <v>783</v>
      </c>
      <c r="BJ2" s="23">
        <v>2255181.29</v>
      </c>
      <c r="BK2" s="23" t="s">
        <v>1298</v>
      </c>
      <c r="BL2" s="23" t="s">
        <v>939</v>
      </c>
      <c r="BM2" s="23" t="s">
        <v>923</v>
      </c>
      <c r="BN2" s="23"/>
      <c r="BO2" s="23"/>
      <c r="BP2" s="23"/>
      <c r="BQ2" s="23"/>
      <c r="BR2" s="23"/>
      <c r="BS2" s="23"/>
      <c r="BT2" s="23"/>
    </row>
    <row r="3" spans="1:75" s="22" customFormat="1" hidden="1" x14ac:dyDescent="0.2">
      <c r="A3" s="23">
        <v>16352</v>
      </c>
      <c r="B3" s="34">
        <v>79746</v>
      </c>
      <c r="C3" s="43">
        <v>3</v>
      </c>
      <c r="D3" s="44" t="s">
        <v>315</v>
      </c>
      <c r="E3" s="44" t="s">
        <v>685</v>
      </c>
      <c r="F3" s="44">
        <v>0</v>
      </c>
      <c r="G3" s="44">
        <v>0.06</v>
      </c>
      <c r="H3" s="44" t="s">
        <v>1294</v>
      </c>
      <c r="I3" s="44" t="s">
        <v>924</v>
      </c>
      <c r="J3" s="44" t="s">
        <v>925</v>
      </c>
      <c r="K3" s="44" t="s">
        <v>954</v>
      </c>
      <c r="L3" s="44" t="s">
        <v>1060</v>
      </c>
      <c r="M3" s="44" t="s">
        <v>695</v>
      </c>
      <c r="N3" s="44" t="s">
        <v>771</v>
      </c>
      <c r="O3" s="44"/>
      <c r="P3" s="44">
        <v>1409745</v>
      </c>
      <c r="Q3" s="44" t="s">
        <v>1295</v>
      </c>
      <c r="R3" s="44" t="s">
        <v>1296</v>
      </c>
      <c r="S3" s="44" t="s">
        <v>1297</v>
      </c>
      <c r="T3" s="44"/>
      <c r="U3" s="45">
        <v>42684</v>
      </c>
      <c r="V3" s="45">
        <v>42887</v>
      </c>
      <c r="W3" s="45">
        <v>42978</v>
      </c>
      <c r="X3" s="23"/>
      <c r="Y3" s="23"/>
      <c r="Z3" s="27">
        <v>42732</v>
      </c>
      <c r="AA3" s="27">
        <v>42732</v>
      </c>
      <c r="AB3" s="23" t="s">
        <v>923</v>
      </c>
      <c r="AC3" s="23" t="s">
        <v>931</v>
      </c>
      <c r="AD3" s="23" t="s">
        <v>931</v>
      </c>
      <c r="AE3" s="23" t="s">
        <v>931</v>
      </c>
      <c r="AF3" s="23" t="s">
        <v>931</v>
      </c>
      <c r="AG3" s="23" t="s">
        <v>931</v>
      </c>
      <c r="AH3" s="23" t="s">
        <v>931</v>
      </c>
      <c r="AI3" s="23" t="s">
        <v>931</v>
      </c>
      <c r="AJ3" s="23" t="s">
        <v>909</v>
      </c>
      <c r="AK3" s="23" t="s">
        <v>990</v>
      </c>
      <c r="AL3" s="23" t="s">
        <v>1045</v>
      </c>
      <c r="AM3" s="23"/>
      <c r="AN3" s="23"/>
      <c r="AO3" s="23">
        <v>-82.126975999999999</v>
      </c>
      <c r="AP3" s="23">
        <v>40.784221000000002</v>
      </c>
      <c r="AQ3" s="23">
        <v>-82.125829999999993</v>
      </c>
      <c r="AR3" s="23">
        <v>40.784224999999999</v>
      </c>
      <c r="AS3" s="26">
        <v>14566459</v>
      </c>
      <c r="AT3" s="23" t="s">
        <v>912</v>
      </c>
      <c r="AU3" s="28">
        <v>42732.992939814816</v>
      </c>
      <c r="AV3" s="23" t="s">
        <v>912</v>
      </c>
      <c r="AW3" s="28">
        <v>42732.992939814816</v>
      </c>
      <c r="AX3" s="23">
        <v>127.36797936306523</v>
      </c>
      <c r="AY3" s="23" t="s">
        <v>1081</v>
      </c>
      <c r="AZ3" s="23" t="s">
        <v>914</v>
      </c>
      <c r="BA3" s="23" t="s">
        <v>915</v>
      </c>
      <c r="BB3" s="23"/>
      <c r="BC3" s="23"/>
      <c r="BD3" s="23" t="s">
        <v>916</v>
      </c>
      <c r="BE3" s="23" t="s">
        <v>917</v>
      </c>
      <c r="BF3" s="23" t="s">
        <v>918</v>
      </c>
      <c r="BG3" s="23" t="s">
        <v>919</v>
      </c>
      <c r="BH3" s="23" t="s">
        <v>920</v>
      </c>
      <c r="BI3" s="23" t="s">
        <v>783</v>
      </c>
      <c r="BJ3" s="23">
        <v>2255181.29</v>
      </c>
      <c r="BK3" s="23" t="s">
        <v>1298</v>
      </c>
      <c r="BL3" s="23" t="s">
        <v>939</v>
      </c>
      <c r="BM3" s="23" t="s">
        <v>923</v>
      </c>
      <c r="BN3" s="23"/>
      <c r="BO3" s="23"/>
      <c r="BP3" s="23"/>
      <c r="BQ3" s="23"/>
      <c r="BR3" s="23"/>
      <c r="BS3" s="23"/>
      <c r="BT3" s="23"/>
    </row>
    <row r="4" spans="1:75" s="22" customFormat="1" hidden="1" x14ac:dyDescent="0.2">
      <c r="A4" s="23">
        <v>24285</v>
      </c>
      <c r="B4" s="46">
        <v>84666</v>
      </c>
      <c r="C4" s="47">
        <v>3</v>
      </c>
      <c r="D4" s="48" t="s">
        <v>447</v>
      </c>
      <c r="E4" s="48" t="s">
        <v>1300</v>
      </c>
      <c r="F4" s="48">
        <v>12.06</v>
      </c>
      <c r="G4" s="48">
        <v>14.52</v>
      </c>
      <c r="H4" s="48" t="s">
        <v>1301</v>
      </c>
      <c r="I4" s="48" t="s">
        <v>924</v>
      </c>
      <c r="J4" s="48" t="s">
        <v>925</v>
      </c>
      <c r="K4" s="48"/>
      <c r="L4" s="48"/>
      <c r="M4" s="48" t="s">
        <v>716</v>
      </c>
      <c r="N4" s="48" t="s">
        <v>771</v>
      </c>
      <c r="O4" s="48"/>
      <c r="P4" s="48">
        <v>1095014</v>
      </c>
      <c r="Q4" s="48" t="s">
        <v>1302</v>
      </c>
      <c r="R4" s="48" t="s">
        <v>1303</v>
      </c>
      <c r="S4" s="48" t="s">
        <v>1304</v>
      </c>
      <c r="T4" s="48"/>
      <c r="U4" s="49">
        <v>42877</v>
      </c>
      <c r="V4" s="49">
        <v>42901</v>
      </c>
      <c r="W4" s="49">
        <v>43084</v>
      </c>
      <c r="X4" s="23"/>
      <c r="Y4" s="23"/>
      <c r="Z4" s="27">
        <v>42732</v>
      </c>
      <c r="AA4" s="27">
        <v>42732</v>
      </c>
      <c r="AB4" s="23" t="s">
        <v>923</v>
      </c>
      <c r="AC4" s="23" t="s">
        <v>931</v>
      </c>
      <c r="AD4" s="23" t="s">
        <v>931</v>
      </c>
      <c r="AE4" s="23" t="s">
        <v>931</v>
      </c>
      <c r="AF4" s="23" t="s">
        <v>931</v>
      </c>
      <c r="AG4" s="23" t="s">
        <v>931</v>
      </c>
      <c r="AH4" s="23" t="s">
        <v>931</v>
      </c>
      <c r="AI4" s="23" t="s">
        <v>923</v>
      </c>
      <c r="AJ4" s="23" t="s">
        <v>909</v>
      </c>
      <c r="AK4" s="23" t="s">
        <v>910</v>
      </c>
      <c r="AL4" s="23" t="s">
        <v>1305</v>
      </c>
      <c r="AM4" s="23"/>
      <c r="AN4" s="23"/>
      <c r="AO4" s="23">
        <v>-82.946198999999993</v>
      </c>
      <c r="AP4" s="23">
        <v>40.788431000000003</v>
      </c>
      <c r="AQ4" s="23">
        <v>-82.975639000000001</v>
      </c>
      <c r="AR4" s="23">
        <v>40.811917000000001</v>
      </c>
      <c r="AS4" s="26">
        <v>14570877</v>
      </c>
      <c r="AT4" s="23" t="s">
        <v>912</v>
      </c>
      <c r="AU4" s="28">
        <v>42732.992939814816</v>
      </c>
      <c r="AV4" s="23" t="s">
        <v>912</v>
      </c>
      <c r="AW4" s="28">
        <v>42732.992939814816</v>
      </c>
      <c r="AX4" s="23">
        <v>5228.0546744197482</v>
      </c>
      <c r="AY4" s="23" t="s">
        <v>1267</v>
      </c>
      <c r="AZ4" s="23" t="s">
        <v>914</v>
      </c>
      <c r="BA4" s="23" t="s">
        <v>805</v>
      </c>
      <c r="BB4" s="23"/>
      <c r="BC4" s="23"/>
      <c r="BD4" s="23" t="s">
        <v>916</v>
      </c>
      <c r="BE4" s="23" t="s">
        <v>951</v>
      </c>
      <c r="BF4" s="23" t="s">
        <v>918</v>
      </c>
      <c r="BG4" s="23" t="s">
        <v>919</v>
      </c>
      <c r="BH4" s="23" t="s">
        <v>920</v>
      </c>
      <c r="BI4" s="23" t="s">
        <v>772</v>
      </c>
      <c r="BJ4" s="23">
        <v>589595</v>
      </c>
      <c r="BK4" s="23"/>
      <c r="BL4" s="23"/>
      <c r="BM4" s="23" t="s">
        <v>923</v>
      </c>
      <c r="BN4" s="23"/>
      <c r="BO4" s="23"/>
      <c r="BP4" s="23"/>
      <c r="BQ4" s="23"/>
      <c r="BR4" s="23"/>
      <c r="BS4" s="23"/>
      <c r="BT4" s="23"/>
    </row>
    <row r="5" spans="1:75" s="22" customFormat="1" hidden="1" x14ac:dyDescent="0.2">
      <c r="A5" s="23">
        <v>28422</v>
      </c>
      <c r="B5" s="34">
        <v>87714</v>
      </c>
      <c r="C5" s="47">
        <v>3</v>
      </c>
      <c r="D5" s="48" t="s">
        <v>75</v>
      </c>
      <c r="E5" s="44" t="s">
        <v>819</v>
      </c>
      <c r="F5" s="44">
        <v>15.78</v>
      </c>
      <c r="G5" s="44">
        <v>26.68</v>
      </c>
      <c r="H5" s="44" t="s">
        <v>1306</v>
      </c>
      <c r="I5" s="44" t="s">
        <v>924</v>
      </c>
      <c r="J5" s="44" t="s">
        <v>925</v>
      </c>
      <c r="K5" s="44"/>
      <c r="L5" s="44"/>
      <c r="M5" s="44" t="s">
        <v>815</v>
      </c>
      <c r="N5" s="44" t="s">
        <v>771</v>
      </c>
      <c r="O5" s="44"/>
      <c r="P5" s="44"/>
      <c r="Q5" s="44" t="s">
        <v>1307</v>
      </c>
      <c r="R5" s="44" t="s">
        <v>1308</v>
      </c>
      <c r="S5" s="44" t="s">
        <v>1309</v>
      </c>
      <c r="T5" s="44"/>
      <c r="U5" s="45">
        <v>42821</v>
      </c>
      <c r="V5" s="45">
        <v>42856</v>
      </c>
      <c r="W5" s="45">
        <v>43039</v>
      </c>
      <c r="X5" s="23"/>
      <c r="Y5" s="23"/>
      <c r="Z5" s="27">
        <v>42732</v>
      </c>
      <c r="AA5" s="27">
        <v>42732</v>
      </c>
      <c r="AB5" s="23" t="s">
        <v>923</v>
      </c>
      <c r="AC5" s="23" t="s">
        <v>931</v>
      </c>
      <c r="AD5" s="23" t="s">
        <v>931</v>
      </c>
      <c r="AE5" s="23" t="s">
        <v>931</v>
      </c>
      <c r="AF5" s="23" t="s">
        <v>931</v>
      </c>
      <c r="AG5" s="23" t="s">
        <v>931</v>
      </c>
      <c r="AH5" s="23" t="s">
        <v>931</v>
      </c>
      <c r="AI5" s="23" t="s">
        <v>931</v>
      </c>
      <c r="AJ5" s="23" t="s">
        <v>909</v>
      </c>
      <c r="AK5" s="23" t="s">
        <v>933</v>
      </c>
      <c r="AL5" s="23" t="s">
        <v>959</v>
      </c>
      <c r="AM5" s="23"/>
      <c r="AN5" s="23"/>
      <c r="AO5" s="23">
        <v>-82.128192999999996</v>
      </c>
      <c r="AP5" s="23">
        <v>40.921356000000003</v>
      </c>
      <c r="AQ5" s="23">
        <v>-82.125062</v>
      </c>
      <c r="AR5" s="23">
        <v>40.924581000000003</v>
      </c>
      <c r="AS5" s="26">
        <v>14573614</v>
      </c>
      <c r="AT5" s="23" t="s">
        <v>912</v>
      </c>
      <c r="AU5" s="28">
        <v>42732.992939814816</v>
      </c>
      <c r="AV5" s="23" t="s">
        <v>912</v>
      </c>
      <c r="AW5" s="28">
        <v>42732.992939814816</v>
      </c>
      <c r="AX5" s="23">
        <v>595.08912648082105</v>
      </c>
      <c r="AY5" s="23" t="s">
        <v>1081</v>
      </c>
      <c r="AZ5" s="23" t="s">
        <v>914</v>
      </c>
      <c r="BA5" s="23" t="s">
        <v>960</v>
      </c>
      <c r="BB5" s="26">
        <v>2017</v>
      </c>
      <c r="BC5" s="23"/>
      <c r="BD5" s="23" t="s">
        <v>916</v>
      </c>
      <c r="BE5" s="23" t="s">
        <v>1310</v>
      </c>
      <c r="BF5" s="23" t="s">
        <v>918</v>
      </c>
      <c r="BG5" s="23" t="s">
        <v>919</v>
      </c>
      <c r="BH5" s="23" t="s">
        <v>920</v>
      </c>
      <c r="BI5" s="23" t="s">
        <v>772</v>
      </c>
      <c r="BJ5" s="23">
        <v>9614896</v>
      </c>
      <c r="BK5" s="23"/>
      <c r="BL5" s="23"/>
      <c r="BM5" s="23" t="s">
        <v>931</v>
      </c>
      <c r="BN5" s="23"/>
      <c r="BO5" s="23"/>
      <c r="BP5" s="23"/>
      <c r="BQ5" s="23"/>
      <c r="BR5" s="23"/>
      <c r="BS5" s="23"/>
      <c r="BT5" s="23"/>
    </row>
    <row r="6" spans="1:75" s="22" customFormat="1" hidden="1" x14ac:dyDescent="0.2">
      <c r="A6" s="23">
        <v>28417</v>
      </c>
      <c r="B6" s="34">
        <v>87719</v>
      </c>
      <c r="C6" s="43">
        <v>3</v>
      </c>
      <c r="D6" s="44" t="s">
        <v>1008</v>
      </c>
      <c r="E6" s="44" t="s">
        <v>1316</v>
      </c>
      <c r="F6" s="44">
        <v>0</v>
      </c>
      <c r="G6" s="44">
        <v>5.55</v>
      </c>
      <c r="H6" s="44" t="s">
        <v>1311</v>
      </c>
      <c r="I6" s="44" t="s">
        <v>924</v>
      </c>
      <c r="J6" s="44" t="s">
        <v>925</v>
      </c>
      <c r="K6" s="44"/>
      <c r="L6" s="44"/>
      <c r="M6" s="44" t="s">
        <v>695</v>
      </c>
      <c r="N6" s="44" t="s">
        <v>771</v>
      </c>
      <c r="O6" s="44" t="s">
        <v>802</v>
      </c>
      <c r="P6" s="44"/>
      <c r="Q6" s="44" t="s">
        <v>1312</v>
      </c>
      <c r="R6" s="44" t="s">
        <v>1313</v>
      </c>
      <c r="S6" s="44" t="s">
        <v>1314</v>
      </c>
      <c r="T6" s="44"/>
      <c r="U6" s="45">
        <v>42891</v>
      </c>
      <c r="V6" s="45">
        <v>42948</v>
      </c>
      <c r="W6" s="45">
        <v>43023</v>
      </c>
      <c r="X6" s="23"/>
      <c r="Y6" s="23"/>
      <c r="Z6" s="27">
        <v>42732</v>
      </c>
      <c r="AA6" s="27">
        <v>42732</v>
      </c>
      <c r="AB6" s="23" t="s">
        <v>923</v>
      </c>
      <c r="AC6" s="23" t="s">
        <v>931</v>
      </c>
      <c r="AD6" s="23" t="s">
        <v>931</v>
      </c>
      <c r="AE6" s="23" t="s">
        <v>931</v>
      </c>
      <c r="AF6" s="23" t="s">
        <v>931</v>
      </c>
      <c r="AG6" s="23" t="s">
        <v>931</v>
      </c>
      <c r="AH6" s="23" t="s">
        <v>931</v>
      </c>
      <c r="AI6" s="23" t="s">
        <v>931</v>
      </c>
      <c r="AJ6" s="23" t="s">
        <v>909</v>
      </c>
      <c r="AK6" s="23" t="s">
        <v>910</v>
      </c>
      <c r="AL6" s="23" t="s">
        <v>1017</v>
      </c>
      <c r="AM6" s="23"/>
      <c r="AN6" s="23"/>
      <c r="AO6" s="23">
        <v>-82.023538000000002</v>
      </c>
      <c r="AP6" s="23">
        <v>41.167743999999999</v>
      </c>
      <c r="AQ6" s="23">
        <v>-82.022195999999994</v>
      </c>
      <c r="AR6" s="23">
        <v>41.167802999999999</v>
      </c>
      <c r="AS6" s="26">
        <v>14573627</v>
      </c>
      <c r="AT6" s="23" t="s">
        <v>912</v>
      </c>
      <c r="AU6" s="28">
        <v>42732.992939814816</v>
      </c>
      <c r="AV6" s="23" t="s">
        <v>912</v>
      </c>
      <c r="AW6" s="28">
        <v>42732.992939814816</v>
      </c>
      <c r="AX6" s="23">
        <v>279.73469189310339</v>
      </c>
      <c r="AY6" s="23" t="s">
        <v>1010</v>
      </c>
      <c r="AZ6" s="23" t="s">
        <v>914</v>
      </c>
      <c r="BA6" s="23" t="s">
        <v>960</v>
      </c>
      <c r="BB6" s="23"/>
      <c r="BC6" s="23"/>
      <c r="BD6" s="23" t="s">
        <v>916</v>
      </c>
      <c r="BE6" s="23" t="s">
        <v>1310</v>
      </c>
      <c r="BF6" s="23" t="s">
        <v>918</v>
      </c>
      <c r="BG6" s="23" t="s">
        <v>919</v>
      </c>
      <c r="BH6" s="23" t="s">
        <v>920</v>
      </c>
      <c r="BI6" s="23" t="s">
        <v>772</v>
      </c>
      <c r="BJ6" s="23">
        <v>1402328</v>
      </c>
      <c r="BK6" s="23"/>
      <c r="BL6" s="23"/>
      <c r="BM6" s="23" t="s">
        <v>931</v>
      </c>
      <c r="BN6" s="23"/>
      <c r="BO6" s="23"/>
      <c r="BP6" s="23"/>
      <c r="BQ6" s="23"/>
      <c r="BR6" s="23"/>
      <c r="BS6" s="23"/>
      <c r="BT6" s="23"/>
    </row>
    <row r="7" spans="1:75" s="22" customFormat="1" hidden="1" x14ac:dyDescent="0.2">
      <c r="A7" s="23">
        <v>28418</v>
      </c>
      <c r="B7" s="34">
        <v>87719</v>
      </c>
      <c r="C7" s="43">
        <v>3</v>
      </c>
      <c r="D7" s="44" t="s">
        <v>1008</v>
      </c>
      <c r="E7" s="44" t="s">
        <v>828</v>
      </c>
      <c r="F7" s="44">
        <v>2.61</v>
      </c>
      <c r="G7" s="44">
        <v>2.69</v>
      </c>
      <c r="H7" s="44" t="s">
        <v>1311</v>
      </c>
      <c r="I7" s="44" t="s">
        <v>924</v>
      </c>
      <c r="J7" s="44" t="s">
        <v>925</v>
      </c>
      <c r="K7" s="44"/>
      <c r="L7" s="44"/>
      <c r="M7" s="44" t="s">
        <v>695</v>
      </c>
      <c r="N7" s="44" t="s">
        <v>771</v>
      </c>
      <c r="O7" s="44" t="s">
        <v>802</v>
      </c>
      <c r="P7" s="44"/>
      <c r="Q7" s="44" t="s">
        <v>1312</v>
      </c>
      <c r="R7" s="44" t="s">
        <v>1313</v>
      </c>
      <c r="S7" s="44" t="s">
        <v>1314</v>
      </c>
      <c r="T7" s="44"/>
      <c r="U7" s="45">
        <v>42891</v>
      </c>
      <c r="V7" s="45">
        <v>42948</v>
      </c>
      <c r="W7" s="45">
        <v>43023</v>
      </c>
      <c r="X7" s="23"/>
      <c r="Y7" s="23"/>
      <c r="Z7" s="27">
        <v>42732</v>
      </c>
      <c r="AA7" s="27">
        <v>42732</v>
      </c>
      <c r="AB7" s="23" t="s">
        <v>923</v>
      </c>
      <c r="AC7" s="23" t="s">
        <v>931</v>
      </c>
      <c r="AD7" s="23" t="s">
        <v>931</v>
      </c>
      <c r="AE7" s="23" t="s">
        <v>931</v>
      </c>
      <c r="AF7" s="23" t="s">
        <v>931</v>
      </c>
      <c r="AG7" s="23" t="s">
        <v>931</v>
      </c>
      <c r="AH7" s="23" t="s">
        <v>931</v>
      </c>
      <c r="AI7" s="23" t="s">
        <v>931</v>
      </c>
      <c r="AJ7" s="23" t="s">
        <v>909</v>
      </c>
      <c r="AK7" s="23" t="s">
        <v>910</v>
      </c>
      <c r="AL7" s="23" t="s">
        <v>1017</v>
      </c>
      <c r="AM7" s="23"/>
      <c r="AN7" s="23"/>
      <c r="AO7" s="23">
        <v>-82.021788999999998</v>
      </c>
      <c r="AP7" s="23">
        <v>41.167901000000001</v>
      </c>
      <c r="AQ7" s="23">
        <v>-82.024039999999999</v>
      </c>
      <c r="AR7" s="23">
        <v>41.167907999999997</v>
      </c>
      <c r="AS7" s="26">
        <v>14573625</v>
      </c>
      <c r="AT7" s="23" t="s">
        <v>912</v>
      </c>
      <c r="AU7" s="28">
        <v>42732.992939814816</v>
      </c>
      <c r="AV7" s="23" t="s">
        <v>912</v>
      </c>
      <c r="AW7" s="28">
        <v>42732.992939814816</v>
      </c>
      <c r="AX7" s="23">
        <v>276.02134042695968</v>
      </c>
      <c r="AY7" s="23" t="s">
        <v>1010</v>
      </c>
      <c r="AZ7" s="23" t="s">
        <v>914</v>
      </c>
      <c r="BA7" s="23" t="s">
        <v>960</v>
      </c>
      <c r="BB7" s="23"/>
      <c r="BC7" s="23"/>
      <c r="BD7" s="23" t="s">
        <v>916</v>
      </c>
      <c r="BE7" s="23" t="s">
        <v>1310</v>
      </c>
      <c r="BF7" s="23" t="s">
        <v>918</v>
      </c>
      <c r="BG7" s="23" t="s">
        <v>919</v>
      </c>
      <c r="BH7" s="23" t="s">
        <v>920</v>
      </c>
      <c r="BI7" s="23" t="s">
        <v>772</v>
      </c>
      <c r="BJ7" s="23">
        <v>1402328</v>
      </c>
      <c r="BK7" s="23"/>
      <c r="BL7" s="23"/>
      <c r="BM7" s="23" t="s">
        <v>931</v>
      </c>
      <c r="BN7" s="23"/>
      <c r="BO7" s="23"/>
      <c r="BP7" s="23"/>
      <c r="BQ7" s="23"/>
      <c r="BR7" s="23"/>
      <c r="BS7" s="23"/>
      <c r="BT7" s="23"/>
    </row>
    <row r="8" spans="1:75" s="22" customFormat="1" hidden="1" x14ac:dyDescent="0.2">
      <c r="A8" s="23">
        <v>28419</v>
      </c>
      <c r="B8" s="34">
        <v>87719</v>
      </c>
      <c r="C8" s="43">
        <v>3</v>
      </c>
      <c r="D8" s="44" t="s">
        <v>1008</v>
      </c>
      <c r="E8" s="44" t="s">
        <v>1315</v>
      </c>
      <c r="F8" s="44">
        <v>0</v>
      </c>
      <c r="G8" s="44">
        <v>0.08</v>
      </c>
      <c r="H8" s="44" t="s">
        <v>1311</v>
      </c>
      <c r="I8" s="44" t="s">
        <v>924</v>
      </c>
      <c r="J8" s="44" t="s">
        <v>925</v>
      </c>
      <c r="K8" s="44"/>
      <c r="L8" s="44"/>
      <c r="M8" s="44" t="s">
        <v>695</v>
      </c>
      <c r="N8" s="44" t="s">
        <v>771</v>
      </c>
      <c r="O8" s="44" t="s">
        <v>802</v>
      </c>
      <c r="P8" s="44"/>
      <c r="Q8" s="44" t="s">
        <v>1312</v>
      </c>
      <c r="R8" s="44" t="s">
        <v>1313</v>
      </c>
      <c r="S8" s="44" t="s">
        <v>1314</v>
      </c>
      <c r="T8" s="44"/>
      <c r="U8" s="45">
        <v>42891</v>
      </c>
      <c r="V8" s="45">
        <v>42948</v>
      </c>
      <c r="W8" s="45">
        <v>43023</v>
      </c>
      <c r="X8" s="23"/>
      <c r="Y8" s="23"/>
      <c r="Z8" s="27">
        <v>42732</v>
      </c>
      <c r="AA8" s="27">
        <v>42732</v>
      </c>
      <c r="AB8" s="23" t="s">
        <v>923</v>
      </c>
      <c r="AC8" s="23" t="s">
        <v>931</v>
      </c>
      <c r="AD8" s="23" t="s">
        <v>931</v>
      </c>
      <c r="AE8" s="23" t="s">
        <v>931</v>
      </c>
      <c r="AF8" s="23" t="s">
        <v>931</v>
      </c>
      <c r="AG8" s="23" t="s">
        <v>931</v>
      </c>
      <c r="AH8" s="23" t="s">
        <v>931</v>
      </c>
      <c r="AI8" s="23" t="s">
        <v>931</v>
      </c>
      <c r="AJ8" s="23" t="s">
        <v>909</v>
      </c>
      <c r="AK8" s="23" t="s">
        <v>910</v>
      </c>
      <c r="AL8" s="23" t="s">
        <v>1026</v>
      </c>
      <c r="AM8" s="23"/>
      <c r="AN8" s="23"/>
      <c r="AO8" s="23">
        <v>-81.998549999999994</v>
      </c>
      <c r="AP8" s="23">
        <v>41.026414000000003</v>
      </c>
      <c r="AQ8" s="23">
        <v>-82.016793000000007</v>
      </c>
      <c r="AR8" s="23">
        <v>41.044581000000001</v>
      </c>
      <c r="AS8" s="26">
        <v>14573622</v>
      </c>
      <c r="AT8" s="23" t="s">
        <v>912</v>
      </c>
      <c r="AU8" s="28">
        <v>42732.992939814816</v>
      </c>
      <c r="AV8" s="23" t="s">
        <v>912</v>
      </c>
      <c r="AW8" s="28">
        <v>42732.992939814816</v>
      </c>
      <c r="AX8" s="23">
        <v>3559.5393427027234</v>
      </c>
      <c r="AY8" s="23" t="s">
        <v>1010</v>
      </c>
      <c r="AZ8" s="23" t="s">
        <v>914</v>
      </c>
      <c r="BA8" s="23" t="s">
        <v>960</v>
      </c>
      <c r="BB8" s="23"/>
      <c r="BC8" s="23"/>
      <c r="BD8" s="23" t="s">
        <v>916</v>
      </c>
      <c r="BE8" s="23" t="s">
        <v>1310</v>
      </c>
      <c r="BF8" s="23" t="s">
        <v>918</v>
      </c>
      <c r="BG8" s="23" t="s">
        <v>919</v>
      </c>
      <c r="BH8" s="23" t="s">
        <v>920</v>
      </c>
      <c r="BI8" s="23" t="s">
        <v>772</v>
      </c>
      <c r="BJ8" s="23">
        <v>1402328</v>
      </c>
      <c r="BK8" s="23"/>
      <c r="BL8" s="23"/>
      <c r="BM8" s="23" t="s">
        <v>931</v>
      </c>
      <c r="BN8" s="23"/>
      <c r="BO8" s="23"/>
      <c r="BP8" s="23"/>
      <c r="BQ8" s="23"/>
      <c r="BR8" s="23"/>
      <c r="BS8" s="23"/>
      <c r="BT8" s="23"/>
    </row>
    <row r="9" spans="1:75" s="22" customFormat="1" hidden="1" x14ac:dyDescent="0.2">
      <c r="A9" s="23">
        <v>28421</v>
      </c>
      <c r="B9" s="34">
        <v>87719</v>
      </c>
      <c r="C9" s="43">
        <v>3</v>
      </c>
      <c r="D9" s="44" t="s">
        <v>1008</v>
      </c>
      <c r="E9" s="44" t="s">
        <v>1036</v>
      </c>
      <c r="F9" s="44">
        <v>12.85</v>
      </c>
      <c r="G9" s="44">
        <v>15.05</v>
      </c>
      <c r="H9" s="44" t="s">
        <v>1311</v>
      </c>
      <c r="I9" s="44" t="s">
        <v>924</v>
      </c>
      <c r="J9" s="44" t="s">
        <v>925</v>
      </c>
      <c r="K9" s="44"/>
      <c r="L9" s="44"/>
      <c r="M9" s="44" t="s">
        <v>695</v>
      </c>
      <c r="N9" s="44" t="s">
        <v>771</v>
      </c>
      <c r="O9" s="44" t="s">
        <v>802</v>
      </c>
      <c r="P9" s="44"/>
      <c r="Q9" s="44" t="s">
        <v>1312</v>
      </c>
      <c r="R9" s="44" t="s">
        <v>1313</v>
      </c>
      <c r="S9" s="44" t="s">
        <v>1314</v>
      </c>
      <c r="T9" s="44"/>
      <c r="U9" s="45">
        <v>42891</v>
      </c>
      <c r="V9" s="45">
        <v>42948</v>
      </c>
      <c r="W9" s="45">
        <v>43023</v>
      </c>
      <c r="X9" s="23"/>
      <c r="Y9" s="23"/>
      <c r="Z9" s="27">
        <v>42732</v>
      </c>
      <c r="AA9" s="27">
        <v>42732</v>
      </c>
      <c r="AB9" s="23" t="s">
        <v>923</v>
      </c>
      <c r="AC9" s="23" t="s">
        <v>931</v>
      </c>
      <c r="AD9" s="23" t="s">
        <v>931</v>
      </c>
      <c r="AE9" s="23" t="s">
        <v>931</v>
      </c>
      <c r="AF9" s="23" t="s">
        <v>931</v>
      </c>
      <c r="AG9" s="23" t="s">
        <v>931</v>
      </c>
      <c r="AH9" s="23" t="s">
        <v>931</v>
      </c>
      <c r="AI9" s="23" t="s">
        <v>931</v>
      </c>
      <c r="AJ9" s="23" t="s">
        <v>909</v>
      </c>
      <c r="AK9" s="23" t="s">
        <v>933</v>
      </c>
      <c r="AL9" s="23" t="s">
        <v>959</v>
      </c>
      <c r="AM9" s="23"/>
      <c r="AN9" s="23"/>
      <c r="AO9" s="23">
        <v>-82.387928000000002</v>
      </c>
      <c r="AP9" s="23">
        <v>40.800578000000002</v>
      </c>
      <c r="AQ9" s="23">
        <v>-82.128192999999996</v>
      </c>
      <c r="AR9" s="23">
        <v>40.921356000000003</v>
      </c>
      <c r="AS9" s="26">
        <v>14573618</v>
      </c>
      <c r="AT9" s="23" t="s">
        <v>912</v>
      </c>
      <c r="AU9" s="28">
        <v>42732.992939814816</v>
      </c>
      <c r="AV9" s="23" t="s">
        <v>912</v>
      </c>
      <c r="AW9" s="28">
        <v>42732.992939814816</v>
      </c>
      <c r="AX9" s="23">
        <v>34352.045326166844</v>
      </c>
      <c r="AY9" s="23" t="s">
        <v>1081</v>
      </c>
      <c r="AZ9" s="23" t="s">
        <v>914</v>
      </c>
      <c r="BA9" s="23" t="s">
        <v>960</v>
      </c>
      <c r="BB9" s="26">
        <v>2017</v>
      </c>
      <c r="BC9" s="23"/>
      <c r="BD9" s="23" t="s">
        <v>916</v>
      </c>
      <c r="BE9" s="23" t="s">
        <v>1310</v>
      </c>
      <c r="BF9" s="23" t="s">
        <v>918</v>
      </c>
      <c r="BG9" s="23" t="s">
        <v>919</v>
      </c>
      <c r="BH9" s="23" t="s">
        <v>920</v>
      </c>
      <c r="BI9" s="23" t="s">
        <v>772</v>
      </c>
      <c r="BJ9" s="23">
        <v>9614896</v>
      </c>
      <c r="BK9" s="23"/>
      <c r="BL9" s="23"/>
      <c r="BM9" s="23" t="s">
        <v>931</v>
      </c>
      <c r="BN9" s="23"/>
      <c r="BO9" s="23"/>
      <c r="BP9" s="23"/>
      <c r="BQ9" s="23"/>
      <c r="BR9" s="23"/>
      <c r="BS9" s="23"/>
      <c r="BT9" s="23"/>
    </row>
    <row r="10" spans="1:75" s="22" customFormat="1" hidden="1" x14ac:dyDescent="0.2">
      <c r="A10" s="23">
        <v>28420</v>
      </c>
      <c r="B10" s="34">
        <v>87719</v>
      </c>
      <c r="C10" s="43">
        <v>3</v>
      </c>
      <c r="D10" s="44" t="s">
        <v>1008</v>
      </c>
      <c r="E10" s="44" t="s">
        <v>1036</v>
      </c>
      <c r="F10" s="44">
        <v>2.6</v>
      </c>
      <c r="G10" s="44">
        <v>4.26</v>
      </c>
      <c r="H10" s="44" t="s">
        <v>1311</v>
      </c>
      <c r="I10" s="44" t="s">
        <v>924</v>
      </c>
      <c r="J10" s="44" t="s">
        <v>925</v>
      </c>
      <c r="K10" s="44"/>
      <c r="L10" s="44"/>
      <c r="M10" s="44" t="s">
        <v>695</v>
      </c>
      <c r="N10" s="44" t="s">
        <v>771</v>
      </c>
      <c r="O10" s="44" t="s">
        <v>802</v>
      </c>
      <c r="P10" s="44"/>
      <c r="Q10" s="44" t="s">
        <v>1312</v>
      </c>
      <c r="R10" s="44" t="s">
        <v>1313</v>
      </c>
      <c r="S10" s="44" t="s">
        <v>1314</v>
      </c>
      <c r="T10" s="44"/>
      <c r="U10" s="45">
        <v>42891</v>
      </c>
      <c r="V10" s="45">
        <v>42948</v>
      </c>
      <c r="W10" s="45">
        <v>43023</v>
      </c>
      <c r="X10" s="23"/>
      <c r="Y10" s="23"/>
      <c r="Z10" s="27">
        <v>42732</v>
      </c>
      <c r="AA10" s="27">
        <v>42732</v>
      </c>
      <c r="AB10" s="23" t="s">
        <v>923</v>
      </c>
      <c r="AC10" s="23" t="s">
        <v>931</v>
      </c>
      <c r="AD10" s="23" t="s">
        <v>931</v>
      </c>
      <c r="AE10" s="23" t="s">
        <v>931</v>
      </c>
      <c r="AF10" s="23" t="s">
        <v>931</v>
      </c>
      <c r="AG10" s="23" t="s">
        <v>931</v>
      </c>
      <c r="AH10" s="23" t="s">
        <v>931</v>
      </c>
      <c r="AI10" s="23" t="s">
        <v>931</v>
      </c>
      <c r="AJ10" s="23" t="s">
        <v>909</v>
      </c>
      <c r="AK10" s="23" t="s">
        <v>910</v>
      </c>
      <c r="AL10" s="23" t="s">
        <v>1026</v>
      </c>
      <c r="AM10" s="23"/>
      <c r="AN10" s="23"/>
      <c r="AO10" s="23">
        <v>-82.022970999999998</v>
      </c>
      <c r="AP10" s="23">
        <v>41.168284</v>
      </c>
      <c r="AQ10" s="23">
        <v>-82.023864000000003</v>
      </c>
      <c r="AR10" s="23">
        <v>41.199823000000002</v>
      </c>
      <c r="AS10" s="26">
        <v>14573619</v>
      </c>
      <c r="AT10" s="23" t="s">
        <v>912</v>
      </c>
      <c r="AU10" s="28">
        <v>42732.992939814816</v>
      </c>
      <c r="AV10" s="23" t="s">
        <v>912</v>
      </c>
      <c r="AW10" s="28">
        <v>42732.992939814816</v>
      </c>
      <c r="AX10" s="23">
        <v>4675.7205939223913</v>
      </c>
      <c r="AY10" s="23" t="s">
        <v>1010</v>
      </c>
      <c r="AZ10" s="23" t="s">
        <v>914</v>
      </c>
      <c r="BA10" s="23" t="s">
        <v>960</v>
      </c>
      <c r="BB10" s="23"/>
      <c r="BC10" s="23"/>
      <c r="BD10" s="23" t="s">
        <v>916</v>
      </c>
      <c r="BE10" s="23" t="s">
        <v>1310</v>
      </c>
      <c r="BF10" s="23" t="s">
        <v>918</v>
      </c>
      <c r="BG10" s="23" t="s">
        <v>919</v>
      </c>
      <c r="BH10" s="23" t="s">
        <v>920</v>
      </c>
      <c r="BI10" s="23" t="s">
        <v>772</v>
      </c>
      <c r="BJ10" s="23">
        <v>1402328</v>
      </c>
      <c r="BK10" s="23"/>
      <c r="BL10" s="23"/>
      <c r="BM10" s="23" t="s">
        <v>931</v>
      </c>
      <c r="BN10" s="23"/>
      <c r="BO10" s="23"/>
      <c r="BP10" s="23"/>
      <c r="BQ10" s="23"/>
      <c r="BR10" s="23"/>
      <c r="BS10" s="23"/>
      <c r="BT10" s="23"/>
      <c r="BW10" s="22" t="s">
        <v>1473</v>
      </c>
    </row>
    <row r="11" spans="1:75" s="22" customFormat="1" hidden="1" x14ac:dyDescent="0.2">
      <c r="A11" s="23">
        <v>28396</v>
      </c>
      <c r="B11" s="46">
        <v>87720</v>
      </c>
      <c r="C11" s="47">
        <v>3</v>
      </c>
      <c r="D11" s="48" t="s">
        <v>315</v>
      </c>
      <c r="E11" s="48" t="s">
        <v>1323</v>
      </c>
      <c r="F11" s="48">
        <v>0</v>
      </c>
      <c r="G11" s="48">
        <v>16.149999999999999</v>
      </c>
      <c r="H11" s="48" t="s">
        <v>1317</v>
      </c>
      <c r="I11" s="48" t="s">
        <v>924</v>
      </c>
      <c r="J11" s="48" t="s">
        <v>925</v>
      </c>
      <c r="K11" s="48"/>
      <c r="L11" s="48"/>
      <c r="M11" s="48" t="s">
        <v>695</v>
      </c>
      <c r="N11" s="48" t="s">
        <v>1318</v>
      </c>
      <c r="O11" s="48" t="s">
        <v>795</v>
      </c>
      <c r="P11" s="48"/>
      <c r="Q11" s="48" t="s">
        <v>1319</v>
      </c>
      <c r="R11" s="48" t="s">
        <v>1320</v>
      </c>
      <c r="S11" s="48" t="s">
        <v>1321</v>
      </c>
      <c r="T11" s="48"/>
      <c r="U11" s="49">
        <v>42919</v>
      </c>
      <c r="V11" s="49">
        <v>42948</v>
      </c>
      <c r="W11" s="49">
        <v>43040</v>
      </c>
      <c r="X11" s="23"/>
      <c r="Y11" s="23"/>
      <c r="Z11" s="27">
        <v>42732</v>
      </c>
      <c r="AA11" s="27">
        <v>42732</v>
      </c>
      <c r="AB11" s="23" t="s">
        <v>923</v>
      </c>
      <c r="AC11" s="23" t="s">
        <v>931</v>
      </c>
      <c r="AD11" s="23" t="s">
        <v>931</v>
      </c>
      <c r="AE11" s="23" t="s">
        <v>931</v>
      </c>
      <c r="AF11" s="23" t="s">
        <v>931</v>
      </c>
      <c r="AG11" s="23" t="s">
        <v>931</v>
      </c>
      <c r="AH11" s="23" t="s">
        <v>931</v>
      </c>
      <c r="AI11" s="23" t="s">
        <v>923</v>
      </c>
      <c r="AJ11" s="23" t="s">
        <v>909</v>
      </c>
      <c r="AK11" s="23" t="s">
        <v>933</v>
      </c>
      <c r="AL11" s="23" t="s">
        <v>959</v>
      </c>
      <c r="AM11" s="23"/>
      <c r="AN11" s="23"/>
      <c r="AO11" s="23">
        <v>-81.803678000000005</v>
      </c>
      <c r="AP11" s="23">
        <v>41.122359000000003</v>
      </c>
      <c r="AQ11" s="23">
        <v>-81.806297999999998</v>
      </c>
      <c r="AR11" s="23">
        <v>41.276074000000001</v>
      </c>
      <c r="AS11" s="26">
        <v>14573639</v>
      </c>
      <c r="AT11" s="23" t="s">
        <v>912</v>
      </c>
      <c r="AU11" s="28">
        <v>42732.992939814816</v>
      </c>
      <c r="AV11" s="23" t="s">
        <v>912</v>
      </c>
      <c r="AW11" s="28">
        <v>42732.992939814816</v>
      </c>
      <c r="AX11" s="23">
        <v>23360.469989761281</v>
      </c>
      <c r="AY11" s="23" t="s">
        <v>935</v>
      </c>
      <c r="AZ11" s="23" t="s">
        <v>914</v>
      </c>
      <c r="BA11" s="23" t="s">
        <v>915</v>
      </c>
      <c r="BB11" s="23"/>
      <c r="BC11" s="23"/>
      <c r="BD11" s="23" t="s">
        <v>916</v>
      </c>
      <c r="BE11" s="23" t="s">
        <v>951</v>
      </c>
      <c r="BF11" s="23" t="s">
        <v>918</v>
      </c>
      <c r="BG11" s="23" t="s">
        <v>919</v>
      </c>
      <c r="BH11" s="23" t="s">
        <v>920</v>
      </c>
      <c r="BI11" s="23" t="s">
        <v>785</v>
      </c>
      <c r="BJ11" s="23">
        <v>8504499</v>
      </c>
      <c r="BK11" s="23"/>
      <c r="BL11" s="23"/>
      <c r="BM11" s="23" t="s">
        <v>931</v>
      </c>
      <c r="BN11" s="23"/>
      <c r="BO11" s="23"/>
      <c r="BP11" s="23"/>
      <c r="BQ11" s="23"/>
      <c r="BR11" s="23"/>
      <c r="BS11" s="23"/>
      <c r="BT11" s="23"/>
    </row>
    <row r="12" spans="1:75" s="22" customFormat="1" hidden="1" x14ac:dyDescent="0.2">
      <c r="A12" s="23">
        <v>28416</v>
      </c>
      <c r="B12" s="46">
        <v>87720</v>
      </c>
      <c r="C12" s="47">
        <v>3</v>
      </c>
      <c r="D12" s="48" t="s">
        <v>315</v>
      </c>
      <c r="E12" s="48" t="s">
        <v>817</v>
      </c>
      <c r="F12" s="48">
        <v>0</v>
      </c>
      <c r="G12" s="48">
        <v>0.28000000000000003</v>
      </c>
      <c r="H12" s="48" t="s">
        <v>1317</v>
      </c>
      <c r="I12" s="48" t="s">
        <v>924</v>
      </c>
      <c r="J12" s="48" t="s">
        <v>925</v>
      </c>
      <c r="K12" s="48"/>
      <c r="L12" s="48"/>
      <c r="M12" s="48" t="s">
        <v>695</v>
      </c>
      <c r="N12" s="48" t="s">
        <v>1318</v>
      </c>
      <c r="O12" s="48" t="s">
        <v>795</v>
      </c>
      <c r="P12" s="48"/>
      <c r="Q12" s="48" t="s">
        <v>1319</v>
      </c>
      <c r="R12" s="48" t="s">
        <v>1320</v>
      </c>
      <c r="S12" s="48" t="s">
        <v>1321</v>
      </c>
      <c r="T12" s="48"/>
      <c r="U12" s="49">
        <v>42919</v>
      </c>
      <c r="V12" s="49">
        <v>42948</v>
      </c>
      <c r="W12" s="49">
        <v>43040</v>
      </c>
      <c r="X12" s="23"/>
      <c r="Y12" s="23"/>
      <c r="Z12" s="27">
        <v>42732</v>
      </c>
      <c r="AA12" s="27">
        <v>42732</v>
      </c>
      <c r="AB12" s="23" t="s">
        <v>923</v>
      </c>
      <c r="AC12" s="23" t="s">
        <v>931</v>
      </c>
      <c r="AD12" s="23" t="s">
        <v>931</v>
      </c>
      <c r="AE12" s="23" t="s">
        <v>931</v>
      </c>
      <c r="AF12" s="23" t="s">
        <v>931</v>
      </c>
      <c r="AG12" s="23" t="s">
        <v>931</v>
      </c>
      <c r="AH12" s="23" t="s">
        <v>931</v>
      </c>
      <c r="AI12" s="23" t="s">
        <v>931</v>
      </c>
      <c r="AJ12" s="23" t="s">
        <v>909</v>
      </c>
      <c r="AK12" s="23" t="s">
        <v>910</v>
      </c>
      <c r="AL12" s="23" t="s">
        <v>1322</v>
      </c>
      <c r="AM12" s="23"/>
      <c r="AN12" s="23"/>
      <c r="AO12" s="23">
        <v>-81.914602000000002</v>
      </c>
      <c r="AP12" s="23">
        <v>41.274915999999997</v>
      </c>
      <c r="AQ12" s="23">
        <v>-81.905101000000002</v>
      </c>
      <c r="AR12" s="23">
        <v>41.350816999999999</v>
      </c>
      <c r="AS12" s="26">
        <v>14573629</v>
      </c>
      <c r="AT12" s="23" t="s">
        <v>912</v>
      </c>
      <c r="AU12" s="28">
        <v>42732.992939814816</v>
      </c>
      <c r="AV12" s="23" t="s">
        <v>912</v>
      </c>
      <c r="AW12" s="28">
        <v>42732.992939814816</v>
      </c>
      <c r="AX12" s="23">
        <v>11879.571728702491</v>
      </c>
      <c r="AY12" s="23" t="s">
        <v>1010</v>
      </c>
      <c r="AZ12" s="23" t="s">
        <v>914</v>
      </c>
      <c r="BA12" s="23" t="s">
        <v>960</v>
      </c>
      <c r="BB12" s="23"/>
      <c r="BC12" s="23"/>
      <c r="BD12" s="23" t="s">
        <v>916</v>
      </c>
      <c r="BE12" s="23" t="s">
        <v>1310</v>
      </c>
      <c r="BF12" s="23" t="s">
        <v>918</v>
      </c>
      <c r="BG12" s="23" t="s">
        <v>919</v>
      </c>
      <c r="BH12" s="23" t="s">
        <v>920</v>
      </c>
      <c r="BI12" s="23" t="s">
        <v>772</v>
      </c>
      <c r="BJ12" s="23">
        <v>1402328</v>
      </c>
      <c r="BK12" s="23"/>
      <c r="BL12" s="23"/>
      <c r="BM12" s="23" t="s">
        <v>931</v>
      </c>
      <c r="BN12" s="23"/>
      <c r="BO12" s="23"/>
      <c r="BP12" s="23"/>
      <c r="BQ12" s="23"/>
      <c r="BR12" s="23"/>
      <c r="BS12" s="23"/>
      <c r="BT12" s="23"/>
    </row>
    <row r="13" spans="1:75" s="22" customFormat="1" hidden="1" x14ac:dyDescent="0.2">
      <c r="A13" s="23">
        <v>29388</v>
      </c>
      <c r="B13" s="34">
        <v>88407</v>
      </c>
      <c r="C13" s="43">
        <v>3</v>
      </c>
      <c r="D13" s="44" t="s">
        <v>515</v>
      </c>
      <c r="E13" s="44" t="s">
        <v>989</v>
      </c>
      <c r="F13" s="44">
        <v>0</v>
      </c>
      <c r="G13" s="44">
        <v>0.05</v>
      </c>
      <c r="H13" s="44" t="s">
        <v>1324</v>
      </c>
      <c r="I13" s="44" t="s">
        <v>982</v>
      </c>
      <c r="J13" s="44" t="s">
        <v>942</v>
      </c>
      <c r="K13" s="44" t="s">
        <v>926</v>
      </c>
      <c r="L13" s="44" t="s">
        <v>1123</v>
      </c>
      <c r="M13" s="44" t="s">
        <v>845</v>
      </c>
      <c r="N13" s="44" t="s">
        <v>998</v>
      </c>
      <c r="O13" s="44"/>
      <c r="P13" s="44">
        <v>14540064</v>
      </c>
      <c r="Q13" s="44" t="s">
        <v>1325</v>
      </c>
      <c r="R13" s="44" t="s">
        <v>1326</v>
      </c>
      <c r="S13" s="44" t="s">
        <v>1327</v>
      </c>
      <c r="T13" s="44"/>
      <c r="U13" s="45">
        <v>42076</v>
      </c>
      <c r="V13" s="45">
        <v>42135</v>
      </c>
      <c r="W13" s="45">
        <v>42856</v>
      </c>
      <c r="X13" s="23"/>
      <c r="Y13" s="23"/>
      <c r="Z13" s="27">
        <v>42732</v>
      </c>
      <c r="AA13" s="27">
        <v>42732</v>
      </c>
      <c r="AB13" s="23" t="s">
        <v>931</v>
      </c>
      <c r="AC13" s="23" t="s">
        <v>931</v>
      </c>
      <c r="AD13" s="23" t="s">
        <v>923</v>
      </c>
      <c r="AE13" s="23" t="s">
        <v>931</v>
      </c>
      <c r="AF13" s="23" t="s">
        <v>931</v>
      </c>
      <c r="AG13" s="23" t="s">
        <v>923</v>
      </c>
      <c r="AH13" s="23" t="s">
        <v>931</v>
      </c>
      <c r="AI13" s="23" t="s">
        <v>923</v>
      </c>
      <c r="AJ13" s="23" t="s">
        <v>909</v>
      </c>
      <c r="AK13" s="23" t="s">
        <v>990</v>
      </c>
      <c r="AL13" s="23" t="s">
        <v>991</v>
      </c>
      <c r="AM13" s="23"/>
      <c r="AN13" s="23"/>
      <c r="AO13" s="23">
        <v>-82.697523000000004</v>
      </c>
      <c r="AP13" s="23">
        <v>41.446888000000001</v>
      </c>
      <c r="AQ13" s="23">
        <v>-82.697477000000006</v>
      </c>
      <c r="AR13" s="23">
        <v>41.446232999999999</v>
      </c>
      <c r="AS13" s="26">
        <v>14574227</v>
      </c>
      <c r="AT13" s="23" t="s">
        <v>912</v>
      </c>
      <c r="AU13" s="28">
        <v>42732.992939814816</v>
      </c>
      <c r="AV13" s="23" t="s">
        <v>912</v>
      </c>
      <c r="AW13" s="28">
        <v>42732.992939814816</v>
      </c>
      <c r="AX13" s="23">
        <v>108.14537852659279</v>
      </c>
      <c r="AY13" s="23" t="s">
        <v>913</v>
      </c>
      <c r="AZ13" s="23" t="s">
        <v>914</v>
      </c>
      <c r="BA13" s="23" t="s">
        <v>936</v>
      </c>
      <c r="BB13" s="23"/>
      <c r="BC13" s="23" t="s">
        <v>977</v>
      </c>
      <c r="BD13" s="23" t="s">
        <v>916</v>
      </c>
      <c r="BE13" s="23" t="s">
        <v>917</v>
      </c>
      <c r="BF13" s="23" t="s">
        <v>918</v>
      </c>
      <c r="BG13" s="23" t="s">
        <v>919</v>
      </c>
      <c r="BH13" s="23" t="s">
        <v>978</v>
      </c>
      <c r="BI13" s="23" t="s">
        <v>783</v>
      </c>
      <c r="BJ13" s="23">
        <v>14228715.75</v>
      </c>
      <c r="BK13" s="23" t="s">
        <v>1328</v>
      </c>
      <c r="BL13" s="23" t="s">
        <v>1329</v>
      </c>
      <c r="BM13" s="23" t="s">
        <v>923</v>
      </c>
      <c r="BN13" s="23"/>
      <c r="BO13" s="23"/>
      <c r="BP13" s="23"/>
      <c r="BQ13" s="23"/>
      <c r="BR13" s="23"/>
      <c r="BS13" s="23"/>
      <c r="BT13" s="23"/>
    </row>
    <row r="14" spans="1:75" s="22" customFormat="1" hidden="1" x14ac:dyDescent="0.2">
      <c r="A14" s="23">
        <v>29391</v>
      </c>
      <c r="B14" s="34">
        <v>88407</v>
      </c>
      <c r="C14" s="43">
        <v>3</v>
      </c>
      <c r="D14" s="44" t="s">
        <v>515</v>
      </c>
      <c r="E14" s="44" t="s">
        <v>989</v>
      </c>
      <c r="F14" s="44">
        <v>1.26</v>
      </c>
      <c r="G14" s="44">
        <v>1.9</v>
      </c>
      <c r="H14" s="44" t="s">
        <v>1324</v>
      </c>
      <c r="I14" s="44" t="s">
        <v>982</v>
      </c>
      <c r="J14" s="44" t="s">
        <v>942</v>
      </c>
      <c r="K14" s="44" t="s">
        <v>926</v>
      </c>
      <c r="L14" s="44" t="s">
        <v>1123</v>
      </c>
      <c r="M14" s="44" t="s">
        <v>845</v>
      </c>
      <c r="N14" s="44" t="s">
        <v>998</v>
      </c>
      <c r="O14" s="44"/>
      <c r="P14" s="44">
        <v>14540064</v>
      </c>
      <c r="Q14" s="44" t="s">
        <v>1325</v>
      </c>
      <c r="R14" s="44" t="s">
        <v>1326</v>
      </c>
      <c r="S14" s="44" t="s">
        <v>1327</v>
      </c>
      <c r="T14" s="44"/>
      <c r="U14" s="45">
        <v>42076</v>
      </c>
      <c r="V14" s="45">
        <v>42135</v>
      </c>
      <c r="W14" s="45">
        <v>42856</v>
      </c>
      <c r="X14" s="23"/>
      <c r="Y14" s="23"/>
      <c r="Z14" s="27">
        <v>42732</v>
      </c>
      <c r="AA14" s="27">
        <v>42732</v>
      </c>
      <c r="AB14" s="23" t="s">
        <v>931</v>
      </c>
      <c r="AC14" s="23" t="s">
        <v>931</v>
      </c>
      <c r="AD14" s="23" t="s">
        <v>923</v>
      </c>
      <c r="AE14" s="23" t="s">
        <v>931</v>
      </c>
      <c r="AF14" s="23" t="s">
        <v>931</v>
      </c>
      <c r="AG14" s="23" t="s">
        <v>923</v>
      </c>
      <c r="AH14" s="23" t="s">
        <v>931</v>
      </c>
      <c r="AI14" s="23" t="s">
        <v>923</v>
      </c>
      <c r="AJ14" s="23" t="s">
        <v>909</v>
      </c>
      <c r="AK14" s="23" t="s">
        <v>990</v>
      </c>
      <c r="AL14" s="23" t="s">
        <v>991</v>
      </c>
      <c r="AM14" s="23"/>
      <c r="AN14" s="23"/>
      <c r="AO14" s="23">
        <v>-82.686859999999996</v>
      </c>
      <c r="AP14" s="23">
        <v>41.431224999999998</v>
      </c>
      <c r="AQ14" s="23">
        <v>-82.679587999999995</v>
      </c>
      <c r="AR14" s="23">
        <v>41.423707</v>
      </c>
      <c r="AS14" s="26">
        <v>14574267</v>
      </c>
      <c r="AT14" s="23" t="s">
        <v>912</v>
      </c>
      <c r="AU14" s="28">
        <v>42732.992939814816</v>
      </c>
      <c r="AV14" s="23" t="s">
        <v>912</v>
      </c>
      <c r="AW14" s="28">
        <v>42732.992939814816</v>
      </c>
      <c r="AX14" s="23">
        <v>1308.4566123709917</v>
      </c>
      <c r="AY14" s="23" t="s">
        <v>913</v>
      </c>
      <c r="AZ14" s="23" t="s">
        <v>914</v>
      </c>
      <c r="BA14" s="23" t="s">
        <v>936</v>
      </c>
      <c r="BB14" s="23"/>
      <c r="BC14" s="23" t="s">
        <v>977</v>
      </c>
      <c r="BD14" s="23" t="s">
        <v>916</v>
      </c>
      <c r="BE14" s="23" t="s">
        <v>917</v>
      </c>
      <c r="BF14" s="23" t="s">
        <v>918</v>
      </c>
      <c r="BG14" s="23" t="s">
        <v>919</v>
      </c>
      <c r="BH14" s="23" t="s">
        <v>978</v>
      </c>
      <c r="BI14" s="23" t="s">
        <v>783</v>
      </c>
      <c r="BJ14" s="23">
        <v>14228715.75</v>
      </c>
      <c r="BK14" s="23" t="s">
        <v>1328</v>
      </c>
      <c r="BL14" s="23" t="s">
        <v>1329</v>
      </c>
      <c r="BM14" s="23" t="s">
        <v>923</v>
      </c>
      <c r="BN14" s="23"/>
      <c r="BO14" s="23"/>
      <c r="BP14" s="23"/>
      <c r="BQ14" s="23"/>
      <c r="BR14" s="23"/>
      <c r="BS14" s="23"/>
      <c r="BT14" s="23"/>
    </row>
    <row r="15" spans="1:75" s="22" customFormat="1" hidden="1" x14ac:dyDescent="0.2">
      <c r="A15" s="23">
        <v>29392</v>
      </c>
      <c r="B15" s="34">
        <v>88407</v>
      </c>
      <c r="C15" s="43">
        <v>3</v>
      </c>
      <c r="D15" s="44" t="s">
        <v>515</v>
      </c>
      <c r="E15" s="44" t="s">
        <v>989</v>
      </c>
      <c r="F15" s="44">
        <v>2.2799999999999998</v>
      </c>
      <c r="G15" s="44">
        <v>4.43</v>
      </c>
      <c r="H15" s="44" t="s">
        <v>1324</v>
      </c>
      <c r="I15" s="44" t="s">
        <v>982</v>
      </c>
      <c r="J15" s="44" t="s">
        <v>942</v>
      </c>
      <c r="K15" s="44" t="s">
        <v>926</v>
      </c>
      <c r="L15" s="44" t="s">
        <v>1123</v>
      </c>
      <c r="M15" s="44" t="s">
        <v>845</v>
      </c>
      <c r="N15" s="44" t="s">
        <v>998</v>
      </c>
      <c r="O15" s="44"/>
      <c r="P15" s="44">
        <v>14540064</v>
      </c>
      <c r="Q15" s="44" t="s">
        <v>1325</v>
      </c>
      <c r="R15" s="44" t="s">
        <v>1326</v>
      </c>
      <c r="S15" s="44" t="s">
        <v>1327</v>
      </c>
      <c r="T15" s="44"/>
      <c r="U15" s="45">
        <v>42076</v>
      </c>
      <c r="V15" s="45">
        <v>42135</v>
      </c>
      <c r="W15" s="45">
        <v>42856</v>
      </c>
      <c r="X15" s="23"/>
      <c r="Y15" s="23"/>
      <c r="Z15" s="27">
        <v>42732</v>
      </c>
      <c r="AA15" s="27">
        <v>42732</v>
      </c>
      <c r="AB15" s="23" t="s">
        <v>931</v>
      </c>
      <c r="AC15" s="23" t="s">
        <v>931</v>
      </c>
      <c r="AD15" s="23" t="s">
        <v>923</v>
      </c>
      <c r="AE15" s="23" t="s">
        <v>931</v>
      </c>
      <c r="AF15" s="23" t="s">
        <v>931</v>
      </c>
      <c r="AG15" s="23" t="s">
        <v>923</v>
      </c>
      <c r="AH15" s="23" t="s">
        <v>931</v>
      </c>
      <c r="AI15" s="23" t="s">
        <v>923</v>
      </c>
      <c r="AJ15" s="23" t="s">
        <v>909</v>
      </c>
      <c r="AK15" s="23" t="s">
        <v>990</v>
      </c>
      <c r="AL15" s="23" t="s">
        <v>991</v>
      </c>
      <c r="AM15" s="23"/>
      <c r="AN15" s="23"/>
      <c r="AO15" s="23">
        <v>-82.675207</v>
      </c>
      <c r="AP15" s="23">
        <v>41.419324000000003</v>
      </c>
      <c r="AQ15" s="23">
        <v>-82.650841</v>
      </c>
      <c r="AR15" s="23">
        <v>41.394182000000001</v>
      </c>
      <c r="AS15" s="26">
        <v>14574270</v>
      </c>
      <c r="AT15" s="23" t="s">
        <v>912</v>
      </c>
      <c r="AU15" s="28">
        <v>42732.992939814816</v>
      </c>
      <c r="AV15" s="23" t="s">
        <v>912</v>
      </c>
      <c r="AW15" s="28">
        <v>42732.992939814816</v>
      </c>
      <c r="AX15" s="23">
        <v>4617.4789968988625</v>
      </c>
      <c r="AY15" s="23" t="s">
        <v>913</v>
      </c>
      <c r="AZ15" s="23" t="s">
        <v>914</v>
      </c>
      <c r="BA15" s="23" t="s">
        <v>936</v>
      </c>
      <c r="BB15" s="23"/>
      <c r="BC15" s="23" t="s">
        <v>977</v>
      </c>
      <c r="BD15" s="23" t="s">
        <v>916</v>
      </c>
      <c r="BE15" s="23" t="s">
        <v>917</v>
      </c>
      <c r="BF15" s="23" t="s">
        <v>918</v>
      </c>
      <c r="BG15" s="23" t="s">
        <v>919</v>
      </c>
      <c r="BH15" s="23" t="s">
        <v>978</v>
      </c>
      <c r="BI15" s="23" t="s">
        <v>783</v>
      </c>
      <c r="BJ15" s="23">
        <v>14228715.75</v>
      </c>
      <c r="BK15" s="23" t="s">
        <v>1328</v>
      </c>
      <c r="BL15" s="23" t="s">
        <v>1329</v>
      </c>
      <c r="BM15" s="23" t="s">
        <v>923</v>
      </c>
      <c r="BN15" s="23"/>
      <c r="BO15" s="23"/>
      <c r="BP15" s="23"/>
      <c r="BQ15" s="23"/>
      <c r="BR15" s="23"/>
      <c r="BS15" s="23"/>
      <c r="BT15" s="23"/>
    </row>
    <row r="16" spans="1:75" s="22" customFormat="1" hidden="1" x14ac:dyDescent="0.2">
      <c r="A16" s="23">
        <v>29390</v>
      </c>
      <c r="B16" s="34">
        <v>88407</v>
      </c>
      <c r="C16" s="43">
        <v>3</v>
      </c>
      <c r="D16" s="44" t="s">
        <v>515</v>
      </c>
      <c r="E16" s="44" t="s">
        <v>989</v>
      </c>
      <c r="F16" s="44">
        <v>0.91</v>
      </c>
      <c r="G16" s="44">
        <v>1</v>
      </c>
      <c r="H16" s="44" t="s">
        <v>1324</v>
      </c>
      <c r="I16" s="44" t="s">
        <v>982</v>
      </c>
      <c r="J16" s="44" t="s">
        <v>942</v>
      </c>
      <c r="K16" s="44" t="s">
        <v>926</v>
      </c>
      <c r="L16" s="44" t="s">
        <v>1123</v>
      </c>
      <c r="M16" s="44" t="s">
        <v>845</v>
      </c>
      <c r="N16" s="44" t="s">
        <v>998</v>
      </c>
      <c r="O16" s="44"/>
      <c r="P16" s="44">
        <v>14540064</v>
      </c>
      <c r="Q16" s="44" t="s">
        <v>1325</v>
      </c>
      <c r="R16" s="44" t="s">
        <v>1326</v>
      </c>
      <c r="S16" s="44" t="s">
        <v>1327</v>
      </c>
      <c r="T16" s="44"/>
      <c r="U16" s="45">
        <v>42076</v>
      </c>
      <c r="V16" s="45">
        <v>42135</v>
      </c>
      <c r="W16" s="45">
        <v>42856</v>
      </c>
      <c r="X16" s="23"/>
      <c r="Y16" s="23"/>
      <c r="Z16" s="27">
        <v>42732</v>
      </c>
      <c r="AA16" s="27">
        <v>42732</v>
      </c>
      <c r="AB16" s="23" t="s">
        <v>931</v>
      </c>
      <c r="AC16" s="23" t="s">
        <v>931</v>
      </c>
      <c r="AD16" s="23" t="s">
        <v>923</v>
      </c>
      <c r="AE16" s="23" t="s">
        <v>931</v>
      </c>
      <c r="AF16" s="23" t="s">
        <v>931</v>
      </c>
      <c r="AG16" s="23" t="s">
        <v>923</v>
      </c>
      <c r="AH16" s="23" t="s">
        <v>931</v>
      </c>
      <c r="AI16" s="23" t="s">
        <v>923</v>
      </c>
      <c r="AJ16" s="23" t="s">
        <v>909</v>
      </c>
      <c r="AK16" s="23" t="s">
        <v>990</v>
      </c>
      <c r="AL16" s="23" t="s">
        <v>991</v>
      </c>
      <c r="AM16" s="23"/>
      <c r="AN16" s="23"/>
      <c r="AO16" s="23">
        <v>-82.690813000000006</v>
      </c>
      <c r="AP16" s="23">
        <v>41.435220000000001</v>
      </c>
      <c r="AQ16" s="23">
        <v>-82.689770999999993</v>
      </c>
      <c r="AR16" s="23">
        <v>41.434232999999999</v>
      </c>
      <c r="AS16" s="26">
        <v>14574271</v>
      </c>
      <c r="AT16" s="23" t="s">
        <v>912</v>
      </c>
      <c r="AU16" s="28">
        <v>42732.992939814816</v>
      </c>
      <c r="AV16" s="23" t="s">
        <v>912</v>
      </c>
      <c r="AW16" s="28">
        <v>42732.992939814816</v>
      </c>
      <c r="AX16" s="23">
        <v>191.52474139192927</v>
      </c>
      <c r="AY16" s="23" t="s">
        <v>913</v>
      </c>
      <c r="AZ16" s="23" t="s">
        <v>914</v>
      </c>
      <c r="BA16" s="23" t="s">
        <v>936</v>
      </c>
      <c r="BB16" s="23"/>
      <c r="BC16" s="23" t="s">
        <v>977</v>
      </c>
      <c r="BD16" s="23" t="s">
        <v>916</v>
      </c>
      <c r="BE16" s="23" t="s">
        <v>917</v>
      </c>
      <c r="BF16" s="23" t="s">
        <v>918</v>
      </c>
      <c r="BG16" s="23" t="s">
        <v>919</v>
      </c>
      <c r="BH16" s="23" t="s">
        <v>978</v>
      </c>
      <c r="BI16" s="23" t="s">
        <v>783</v>
      </c>
      <c r="BJ16" s="23">
        <v>14228715.75</v>
      </c>
      <c r="BK16" s="23" t="s">
        <v>1328</v>
      </c>
      <c r="BL16" s="23" t="s">
        <v>1329</v>
      </c>
      <c r="BM16" s="23" t="s">
        <v>923</v>
      </c>
      <c r="BN16" s="23"/>
      <c r="BO16" s="23"/>
      <c r="BP16" s="23"/>
      <c r="BQ16" s="23"/>
      <c r="BR16" s="23"/>
      <c r="BS16" s="23"/>
      <c r="BT16" s="23"/>
    </row>
    <row r="17" spans="1:75" s="22" customFormat="1" hidden="1" x14ac:dyDescent="0.2">
      <c r="A17" s="23">
        <v>29389</v>
      </c>
      <c r="B17" s="34">
        <v>88407</v>
      </c>
      <c r="C17" s="43">
        <v>3</v>
      </c>
      <c r="D17" s="44" t="s">
        <v>515</v>
      </c>
      <c r="E17" s="44" t="s">
        <v>989</v>
      </c>
      <c r="F17" s="44">
        <v>0.28999999999999998</v>
      </c>
      <c r="G17" s="44">
        <v>0.34</v>
      </c>
      <c r="H17" s="44" t="s">
        <v>1324</v>
      </c>
      <c r="I17" s="44" t="s">
        <v>982</v>
      </c>
      <c r="J17" s="44" t="s">
        <v>942</v>
      </c>
      <c r="K17" s="44" t="s">
        <v>926</v>
      </c>
      <c r="L17" s="44" t="s">
        <v>1123</v>
      </c>
      <c r="M17" s="44" t="s">
        <v>845</v>
      </c>
      <c r="N17" s="44" t="s">
        <v>998</v>
      </c>
      <c r="O17" s="44"/>
      <c r="P17" s="44">
        <v>14540064</v>
      </c>
      <c r="Q17" s="44" t="s">
        <v>1325</v>
      </c>
      <c r="R17" s="44" t="s">
        <v>1326</v>
      </c>
      <c r="S17" s="44" t="s">
        <v>1327</v>
      </c>
      <c r="T17" s="44"/>
      <c r="U17" s="45">
        <v>42076</v>
      </c>
      <c r="V17" s="45">
        <v>42135</v>
      </c>
      <c r="W17" s="45">
        <v>42856</v>
      </c>
      <c r="X17" s="23"/>
      <c r="Y17" s="23"/>
      <c r="Z17" s="27">
        <v>42732</v>
      </c>
      <c r="AA17" s="27">
        <v>42732</v>
      </c>
      <c r="AB17" s="23" t="s">
        <v>931</v>
      </c>
      <c r="AC17" s="23" t="s">
        <v>931</v>
      </c>
      <c r="AD17" s="23" t="s">
        <v>923</v>
      </c>
      <c r="AE17" s="23" t="s">
        <v>931</v>
      </c>
      <c r="AF17" s="23" t="s">
        <v>931</v>
      </c>
      <c r="AG17" s="23" t="s">
        <v>923</v>
      </c>
      <c r="AH17" s="23" t="s">
        <v>931</v>
      </c>
      <c r="AI17" s="23" t="s">
        <v>923</v>
      </c>
      <c r="AJ17" s="23" t="s">
        <v>909</v>
      </c>
      <c r="AK17" s="23" t="s">
        <v>990</v>
      </c>
      <c r="AL17" s="23" t="s">
        <v>991</v>
      </c>
      <c r="AM17" s="23"/>
      <c r="AN17" s="23"/>
      <c r="AO17" s="23">
        <v>-82.697244999999995</v>
      </c>
      <c r="AP17" s="23">
        <v>41.44267</v>
      </c>
      <c r="AQ17" s="23">
        <v>-82.697211999999993</v>
      </c>
      <c r="AR17" s="23">
        <v>41.441927999999997</v>
      </c>
      <c r="AS17" s="26">
        <v>14574274</v>
      </c>
      <c r="AT17" s="23" t="s">
        <v>912</v>
      </c>
      <c r="AU17" s="28">
        <v>42732.992939814816</v>
      </c>
      <c r="AV17" s="23" t="s">
        <v>912</v>
      </c>
      <c r="AW17" s="28">
        <v>42732.992939814816</v>
      </c>
      <c r="AX17" s="23">
        <v>107.45815354410837</v>
      </c>
      <c r="AY17" s="23" t="s">
        <v>913</v>
      </c>
      <c r="AZ17" s="23" t="s">
        <v>914</v>
      </c>
      <c r="BA17" s="23" t="s">
        <v>936</v>
      </c>
      <c r="BB17" s="23"/>
      <c r="BC17" s="23" t="s">
        <v>977</v>
      </c>
      <c r="BD17" s="23" t="s">
        <v>916</v>
      </c>
      <c r="BE17" s="23" t="s">
        <v>917</v>
      </c>
      <c r="BF17" s="23" t="s">
        <v>918</v>
      </c>
      <c r="BG17" s="23" t="s">
        <v>919</v>
      </c>
      <c r="BH17" s="23" t="s">
        <v>978</v>
      </c>
      <c r="BI17" s="23" t="s">
        <v>783</v>
      </c>
      <c r="BJ17" s="23">
        <v>14228715.75</v>
      </c>
      <c r="BK17" s="23" t="s">
        <v>1328</v>
      </c>
      <c r="BL17" s="23" t="s">
        <v>1329</v>
      </c>
      <c r="BM17" s="23" t="s">
        <v>923</v>
      </c>
      <c r="BN17" s="23"/>
      <c r="BO17" s="23"/>
      <c r="BP17" s="23"/>
      <c r="BQ17" s="23"/>
      <c r="BR17" s="23"/>
      <c r="BS17" s="23"/>
      <c r="BT17" s="23"/>
    </row>
    <row r="18" spans="1:75" s="22" customFormat="1" hidden="1" x14ac:dyDescent="0.2">
      <c r="A18" s="23">
        <v>30115</v>
      </c>
      <c r="B18" s="34">
        <v>88804</v>
      </c>
      <c r="C18" s="43">
        <v>3</v>
      </c>
      <c r="D18" s="44" t="s">
        <v>447</v>
      </c>
      <c r="E18" s="44" t="s">
        <v>1337</v>
      </c>
      <c r="F18" s="44">
        <v>9.89</v>
      </c>
      <c r="G18" s="44">
        <v>23.16</v>
      </c>
      <c r="H18" s="44" t="s">
        <v>1331</v>
      </c>
      <c r="I18" s="44" t="s">
        <v>924</v>
      </c>
      <c r="J18" s="44" t="s">
        <v>925</v>
      </c>
      <c r="K18" s="44" t="s">
        <v>954</v>
      </c>
      <c r="L18" s="44" t="s">
        <v>1332</v>
      </c>
      <c r="M18" s="44" t="s">
        <v>696</v>
      </c>
      <c r="N18" s="44" t="s">
        <v>771</v>
      </c>
      <c r="O18" s="44" t="s">
        <v>822</v>
      </c>
      <c r="P18" s="44">
        <v>4100335</v>
      </c>
      <c r="Q18" s="44" t="s">
        <v>1333</v>
      </c>
      <c r="R18" s="44" t="s">
        <v>1334</v>
      </c>
      <c r="S18" s="44" t="s">
        <v>1335</v>
      </c>
      <c r="T18" s="44"/>
      <c r="U18" s="45">
        <v>42641</v>
      </c>
      <c r="V18" s="45">
        <v>42887</v>
      </c>
      <c r="W18" s="45">
        <v>43023</v>
      </c>
      <c r="X18" s="23"/>
      <c r="Y18" s="23"/>
      <c r="Z18" s="27">
        <v>42732</v>
      </c>
      <c r="AA18" s="27">
        <v>42732</v>
      </c>
      <c r="AB18" s="23" t="s">
        <v>923</v>
      </c>
      <c r="AC18" s="23" t="s">
        <v>931</v>
      </c>
      <c r="AD18" s="23" t="s">
        <v>931</v>
      </c>
      <c r="AE18" s="23" t="s">
        <v>931</v>
      </c>
      <c r="AF18" s="23" t="s">
        <v>931</v>
      </c>
      <c r="AG18" s="23" t="s">
        <v>931</v>
      </c>
      <c r="AH18" s="23" t="s">
        <v>931</v>
      </c>
      <c r="AI18" s="23" t="s">
        <v>931</v>
      </c>
      <c r="AJ18" s="23" t="s">
        <v>909</v>
      </c>
      <c r="AK18" s="23" t="s">
        <v>910</v>
      </c>
      <c r="AL18" s="23" t="s">
        <v>1338</v>
      </c>
      <c r="AM18" s="23"/>
      <c r="AN18" s="23"/>
      <c r="AO18" s="23">
        <v>-82.853746999999998</v>
      </c>
      <c r="AP18" s="23">
        <v>40.949261999999997</v>
      </c>
      <c r="AQ18" s="23">
        <v>-82.853578999999996</v>
      </c>
      <c r="AR18" s="23">
        <v>40.961199999999998</v>
      </c>
      <c r="AS18" s="26">
        <v>14574671</v>
      </c>
      <c r="AT18" s="23" t="s">
        <v>912</v>
      </c>
      <c r="AU18" s="28">
        <v>42732.992939814816</v>
      </c>
      <c r="AV18" s="23" t="s">
        <v>912</v>
      </c>
      <c r="AW18" s="28">
        <v>42732.992939814816</v>
      </c>
      <c r="AX18" s="23">
        <v>1761.905595374825</v>
      </c>
      <c r="AY18" s="23" t="s">
        <v>1267</v>
      </c>
      <c r="AZ18" s="23" t="s">
        <v>914</v>
      </c>
      <c r="BA18" s="23" t="s">
        <v>960</v>
      </c>
      <c r="BB18" s="23"/>
      <c r="BC18" s="23"/>
      <c r="BD18" s="23" t="s">
        <v>916</v>
      </c>
      <c r="BE18" s="23" t="s">
        <v>917</v>
      </c>
      <c r="BF18" s="23" t="s">
        <v>918</v>
      </c>
      <c r="BG18" s="23" t="s">
        <v>919</v>
      </c>
      <c r="BH18" s="23" t="s">
        <v>920</v>
      </c>
      <c r="BI18" s="23" t="s">
        <v>783</v>
      </c>
      <c r="BJ18" s="23">
        <v>3133887.1</v>
      </c>
      <c r="BK18" s="23" t="s">
        <v>1339</v>
      </c>
      <c r="BL18" s="23" t="s">
        <v>1218</v>
      </c>
      <c r="BM18" s="23" t="s">
        <v>923</v>
      </c>
      <c r="BN18" s="23"/>
      <c r="BO18" s="23"/>
      <c r="BP18" s="23"/>
      <c r="BQ18" s="23"/>
      <c r="BR18" s="23"/>
      <c r="BS18" s="23"/>
      <c r="BT18" s="23"/>
    </row>
    <row r="19" spans="1:75" s="22" customFormat="1" hidden="1" x14ac:dyDescent="0.2">
      <c r="A19" s="23">
        <v>30118</v>
      </c>
      <c r="B19" s="34">
        <v>88804</v>
      </c>
      <c r="C19" s="43">
        <v>3</v>
      </c>
      <c r="D19" s="44" t="s">
        <v>447</v>
      </c>
      <c r="E19" s="44" t="s">
        <v>1330</v>
      </c>
      <c r="F19" s="44">
        <v>13.64</v>
      </c>
      <c r="G19" s="44">
        <v>14.47</v>
      </c>
      <c r="H19" s="44" t="s">
        <v>1331</v>
      </c>
      <c r="I19" s="44" t="s">
        <v>924</v>
      </c>
      <c r="J19" s="44" t="s">
        <v>925</v>
      </c>
      <c r="K19" s="44" t="s">
        <v>954</v>
      </c>
      <c r="L19" s="44" t="s">
        <v>1332</v>
      </c>
      <c r="M19" s="44" t="s">
        <v>696</v>
      </c>
      <c r="N19" s="44" t="s">
        <v>771</v>
      </c>
      <c r="O19" s="44" t="s">
        <v>822</v>
      </c>
      <c r="P19" s="44">
        <v>4100335</v>
      </c>
      <c r="Q19" s="44" t="s">
        <v>1333</v>
      </c>
      <c r="R19" s="44" t="s">
        <v>1334</v>
      </c>
      <c r="S19" s="44" t="s">
        <v>1335</v>
      </c>
      <c r="T19" s="44"/>
      <c r="U19" s="45">
        <v>42641</v>
      </c>
      <c r="V19" s="45">
        <v>42887</v>
      </c>
      <c r="W19" s="45">
        <v>43023</v>
      </c>
      <c r="X19" s="23"/>
      <c r="Y19" s="23"/>
      <c r="Z19" s="27">
        <v>42732</v>
      </c>
      <c r="AA19" s="27">
        <v>42732</v>
      </c>
      <c r="AB19" s="23" t="s">
        <v>923</v>
      </c>
      <c r="AC19" s="23" t="s">
        <v>931</v>
      </c>
      <c r="AD19" s="23" t="s">
        <v>931</v>
      </c>
      <c r="AE19" s="23" t="s">
        <v>931</v>
      </c>
      <c r="AF19" s="23" t="s">
        <v>931</v>
      </c>
      <c r="AG19" s="23" t="s">
        <v>931</v>
      </c>
      <c r="AH19" s="23" t="s">
        <v>931</v>
      </c>
      <c r="AI19" s="23" t="s">
        <v>931</v>
      </c>
      <c r="AJ19" s="23" t="s">
        <v>909</v>
      </c>
      <c r="AK19" s="23" t="s">
        <v>910</v>
      </c>
      <c r="AL19" s="23" t="s">
        <v>1216</v>
      </c>
      <c r="AM19" s="23"/>
      <c r="AN19" s="23"/>
      <c r="AO19" s="23">
        <v>-82.113854000000003</v>
      </c>
      <c r="AP19" s="23">
        <v>41.099992999999998</v>
      </c>
      <c r="AQ19" s="23">
        <v>-81.933661999999998</v>
      </c>
      <c r="AR19" s="23">
        <v>41.105983000000002</v>
      </c>
      <c r="AS19" s="26">
        <v>14574664</v>
      </c>
      <c r="AT19" s="23" t="s">
        <v>912</v>
      </c>
      <c r="AU19" s="28">
        <v>42732.992939814816</v>
      </c>
      <c r="AV19" s="23" t="s">
        <v>912</v>
      </c>
      <c r="AW19" s="28">
        <v>42732.992939814816</v>
      </c>
      <c r="AX19" s="23">
        <v>20197.829668193866</v>
      </c>
      <c r="AY19" s="23" t="s">
        <v>935</v>
      </c>
      <c r="AZ19" s="23" t="s">
        <v>914</v>
      </c>
      <c r="BA19" s="23" t="s">
        <v>915</v>
      </c>
      <c r="BB19" s="23"/>
      <c r="BC19" s="23"/>
      <c r="BD19" s="23" t="s">
        <v>916</v>
      </c>
      <c r="BE19" s="23" t="s">
        <v>951</v>
      </c>
      <c r="BF19" s="23" t="s">
        <v>918</v>
      </c>
      <c r="BG19" s="23" t="s">
        <v>919</v>
      </c>
      <c r="BH19" s="23" t="s">
        <v>920</v>
      </c>
      <c r="BI19" s="23" t="s">
        <v>783</v>
      </c>
      <c r="BJ19" s="23">
        <v>1638354.23</v>
      </c>
      <c r="BK19" s="23" t="s">
        <v>1336</v>
      </c>
      <c r="BL19" s="23" t="s">
        <v>953</v>
      </c>
      <c r="BM19" s="23" t="s">
        <v>923</v>
      </c>
      <c r="BN19" s="23"/>
      <c r="BO19" s="23"/>
      <c r="BP19" s="23"/>
      <c r="BQ19" s="23"/>
      <c r="BR19" s="23"/>
      <c r="BS19" s="23"/>
      <c r="BT19" s="23"/>
      <c r="BW19" s="22" t="s">
        <v>1473</v>
      </c>
    </row>
    <row r="20" spans="1:75" s="22" customFormat="1" hidden="1" x14ac:dyDescent="0.2">
      <c r="A20" s="23">
        <v>30114</v>
      </c>
      <c r="B20" s="34">
        <v>88806</v>
      </c>
      <c r="C20" s="43">
        <v>3</v>
      </c>
      <c r="D20" s="44" t="s">
        <v>75</v>
      </c>
      <c r="E20" s="44" t="s">
        <v>681</v>
      </c>
      <c r="F20" s="44">
        <v>2.97</v>
      </c>
      <c r="G20" s="44">
        <v>12.43</v>
      </c>
      <c r="H20" s="44" t="s">
        <v>1340</v>
      </c>
      <c r="I20" s="44" t="s">
        <v>924</v>
      </c>
      <c r="J20" s="44" t="s">
        <v>925</v>
      </c>
      <c r="K20" s="44" t="s">
        <v>963</v>
      </c>
      <c r="L20" s="44" t="s">
        <v>970</v>
      </c>
      <c r="M20" s="44" t="s">
        <v>696</v>
      </c>
      <c r="N20" s="44" t="s">
        <v>771</v>
      </c>
      <c r="O20" s="44" t="s">
        <v>797</v>
      </c>
      <c r="P20" s="44">
        <v>2635366</v>
      </c>
      <c r="Q20" s="44" t="s">
        <v>1341</v>
      </c>
      <c r="R20" s="44" t="s">
        <v>1342</v>
      </c>
      <c r="S20" s="44" t="s">
        <v>1343</v>
      </c>
      <c r="T20" s="44"/>
      <c r="U20" s="45">
        <v>42712</v>
      </c>
      <c r="V20" s="45">
        <v>42856</v>
      </c>
      <c r="W20" s="45">
        <v>43039</v>
      </c>
      <c r="X20" s="23"/>
      <c r="Y20" s="23"/>
      <c r="Z20" s="27">
        <v>42732</v>
      </c>
      <c r="AA20" s="27">
        <v>42732</v>
      </c>
      <c r="AB20" s="23" t="s">
        <v>923</v>
      </c>
      <c r="AC20" s="23" t="s">
        <v>931</v>
      </c>
      <c r="AD20" s="23" t="s">
        <v>931</v>
      </c>
      <c r="AE20" s="23" t="s">
        <v>931</v>
      </c>
      <c r="AF20" s="23" t="s">
        <v>931</v>
      </c>
      <c r="AG20" s="23" t="s">
        <v>931</v>
      </c>
      <c r="AH20" s="23" t="s">
        <v>931</v>
      </c>
      <c r="AI20" s="23" t="s">
        <v>931</v>
      </c>
      <c r="AJ20" s="23" t="s">
        <v>909</v>
      </c>
      <c r="AK20" s="23" t="s">
        <v>910</v>
      </c>
      <c r="AL20" s="23" t="s">
        <v>1344</v>
      </c>
      <c r="AM20" s="23"/>
      <c r="AN20" s="23"/>
      <c r="AO20" s="23">
        <v>-82.936851000000004</v>
      </c>
      <c r="AP20" s="23">
        <v>40.964883999999998</v>
      </c>
      <c r="AQ20" s="23">
        <v>-82.730186000000003</v>
      </c>
      <c r="AR20" s="23">
        <v>40.995666</v>
      </c>
      <c r="AS20" s="26">
        <v>14574676</v>
      </c>
      <c r="AT20" s="23" t="s">
        <v>912</v>
      </c>
      <c r="AU20" s="28">
        <v>42732.992939814816</v>
      </c>
      <c r="AV20" s="23" t="s">
        <v>912</v>
      </c>
      <c r="AW20" s="28">
        <v>42732.992939814816</v>
      </c>
      <c r="AX20" s="23">
        <v>28265.177270992936</v>
      </c>
      <c r="AY20" s="23" t="s">
        <v>1267</v>
      </c>
      <c r="AZ20" s="23" t="s">
        <v>914</v>
      </c>
      <c r="BA20" s="23" t="s">
        <v>960</v>
      </c>
      <c r="BB20" s="23"/>
      <c r="BC20" s="23"/>
      <c r="BD20" s="23" t="s">
        <v>916</v>
      </c>
      <c r="BE20" s="23" t="s">
        <v>917</v>
      </c>
      <c r="BF20" s="23" t="s">
        <v>918</v>
      </c>
      <c r="BG20" s="23" t="s">
        <v>919</v>
      </c>
      <c r="BH20" s="23" t="s">
        <v>920</v>
      </c>
      <c r="BI20" s="23" t="s">
        <v>783</v>
      </c>
      <c r="BJ20" s="23">
        <v>3133887.1</v>
      </c>
      <c r="BK20" s="23" t="s">
        <v>1339</v>
      </c>
      <c r="BL20" s="23" t="s">
        <v>1218</v>
      </c>
      <c r="BM20" s="23" t="s">
        <v>923</v>
      </c>
      <c r="BN20" s="23"/>
      <c r="BO20" s="23"/>
      <c r="BP20" s="23"/>
      <c r="BQ20" s="23"/>
      <c r="BR20" s="23"/>
      <c r="BS20" s="23"/>
      <c r="BT20" s="23"/>
    </row>
    <row r="21" spans="1:75" s="22" customFormat="1" hidden="1" x14ac:dyDescent="0.2">
      <c r="A21" s="23">
        <v>34616</v>
      </c>
      <c r="B21" s="62">
        <v>92880</v>
      </c>
      <c r="C21" s="53">
        <v>3</v>
      </c>
      <c r="D21" s="54" t="s">
        <v>1</v>
      </c>
      <c r="E21" s="54" t="s">
        <v>1037</v>
      </c>
      <c r="F21" s="54">
        <v>19.46</v>
      </c>
      <c r="G21" s="54">
        <v>21.86</v>
      </c>
      <c r="H21" s="54" t="s">
        <v>1345</v>
      </c>
      <c r="I21" s="54" t="s">
        <v>1154</v>
      </c>
      <c r="J21" s="54" t="s">
        <v>925</v>
      </c>
      <c r="K21" s="54" t="s">
        <v>926</v>
      </c>
      <c r="L21" s="54" t="s">
        <v>1130</v>
      </c>
      <c r="M21" s="54" t="s">
        <v>696</v>
      </c>
      <c r="N21" s="54" t="s">
        <v>771</v>
      </c>
      <c r="O21" s="54"/>
      <c r="P21" s="54">
        <v>1735775</v>
      </c>
      <c r="Q21" s="54" t="s">
        <v>1346</v>
      </c>
      <c r="R21" s="54" t="s">
        <v>1347</v>
      </c>
      <c r="S21" s="54" t="s">
        <v>1348</v>
      </c>
      <c r="T21" s="54"/>
      <c r="U21" s="55">
        <v>42544</v>
      </c>
      <c r="V21" s="55">
        <v>42625</v>
      </c>
      <c r="W21" s="55">
        <v>42944</v>
      </c>
      <c r="X21" s="23"/>
      <c r="Y21" s="23"/>
      <c r="Z21" s="27">
        <v>42732</v>
      </c>
      <c r="AA21" s="27">
        <v>42732</v>
      </c>
      <c r="AB21" s="23" t="s">
        <v>923</v>
      </c>
      <c r="AC21" s="23" t="s">
        <v>931</v>
      </c>
      <c r="AD21" s="23" t="s">
        <v>931</v>
      </c>
      <c r="AE21" s="23" t="s">
        <v>931</v>
      </c>
      <c r="AF21" s="23" t="s">
        <v>931</v>
      </c>
      <c r="AG21" s="23" t="s">
        <v>931</v>
      </c>
      <c r="AH21" s="23" t="s">
        <v>931</v>
      </c>
      <c r="AI21" s="23" t="s">
        <v>923</v>
      </c>
      <c r="AJ21" s="23" t="s">
        <v>909</v>
      </c>
      <c r="AK21" s="23" t="s">
        <v>910</v>
      </c>
      <c r="AL21" s="23" t="s">
        <v>1349</v>
      </c>
      <c r="AM21" s="23"/>
      <c r="AN21" s="23"/>
      <c r="AO21" s="23">
        <v>-82.221057999999999</v>
      </c>
      <c r="AP21" s="23">
        <v>41.447777000000002</v>
      </c>
      <c r="AQ21" s="23">
        <v>-82.228245000000001</v>
      </c>
      <c r="AR21" s="23">
        <v>41.444865999999998</v>
      </c>
      <c r="AS21" s="26">
        <v>14577630</v>
      </c>
      <c r="AT21" s="23" t="s">
        <v>912</v>
      </c>
      <c r="AU21" s="28">
        <v>42732.992939814816</v>
      </c>
      <c r="AV21" s="23" t="s">
        <v>912</v>
      </c>
      <c r="AW21" s="28">
        <v>42732.992939814816</v>
      </c>
      <c r="AX21" s="23">
        <v>933.61698978576089</v>
      </c>
      <c r="AY21" s="23" t="s">
        <v>975</v>
      </c>
      <c r="AZ21" s="23" t="s">
        <v>914</v>
      </c>
      <c r="BA21" s="23" t="s">
        <v>805</v>
      </c>
      <c r="BB21" s="23"/>
      <c r="BC21" s="23"/>
      <c r="BD21" s="23" t="s">
        <v>916</v>
      </c>
      <c r="BE21" s="23" t="s">
        <v>951</v>
      </c>
      <c r="BF21" s="23" t="s">
        <v>918</v>
      </c>
      <c r="BG21" s="23" t="s">
        <v>919</v>
      </c>
      <c r="BH21" s="23" t="s">
        <v>920</v>
      </c>
      <c r="BI21" s="23" t="s">
        <v>772</v>
      </c>
      <c r="BJ21" s="23">
        <v>3082700</v>
      </c>
      <c r="BK21" s="23"/>
      <c r="BL21" s="23"/>
      <c r="BM21" s="23" t="s">
        <v>923</v>
      </c>
      <c r="BN21" s="23"/>
      <c r="BO21" s="23"/>
      <c r="BP21" s="23"/>
      <c r="BQ21" s="23"/>
      <c r="BR21" s="23"/>
      <c r="BS21" s="23"/>
      <c r="BT21" s="23"/>
    </row>
    <row r="22" spans="1:75" s="22" customFormat="1" hidden="1" x14ac:dyDescent="0.2">
      <c r="A22" s="23">
        <v>34615</v>
      </c>
      <c r="B22" s="62">
        <v>92880</v>
      </c>
      <c r="C22" s="53">
        <v>3</v>
      </c>
      <c r="D22" s="54" t="s">
        <v>1</v>
      </c>
      <c r="E22" s="54" t="s">
        <v>1037</v>
      </c>
      <c r="F22" s="54">
        <v>17.940000000000001</v>
      </c>
      <c r="G22" s="54">
        <v>19.46</v>
      </c>
      <c r="H22" s="54" t="s">
        <v>1345</v>
      </c>
      <c r="I22" s="54" t="s">
        <v>1154</v>
      </c>
      <c r="J22" s="54" t="s">
        <v>925</v>
      </c>
      <c r="K22" s="54" t="s">
        <v>926</v>
      </c>
      <c r="L22" s="54" t="s">
        <v>1130</v>
      </c>
      <c r="M22" s="54" t="s">
        <v>696</v>
      </c>
      <c r="N22" s="54" t="s">
        <v>771</v>
      </c>
      <c r="O22" s="54"/>
      <c r="P22" s="54">
        <v>1735775</v>
      </c>
      <c r="Q22" s="54" t="s">
        <v>1346</v>
      </c>
      <c r="R22" s="54" t="s">
        <v>1347</v>
      </c>
      <c r="S22" s="54" t="s">
        <v>1348</v>
      </c>
      <c r="T22" s="54"/>
      <c r="U22" s="55">
        <v>42544</v>
      </c>
      <c r="V22" s="55">
        <v>42625</v>
      </c>
      <c r="W22" s="55">
        <v>42944</v>
      </c>
      <c r="X22" s="23"/>
      <c r="Y22" s="23"/>
      <c r="Z22" s="27">
        <v>42732</v>
      </c>
      <c r="AA22" s="27">
        <v>42732</v>
      </c>
      <c r="AB22" s="23" t="s">
        <v>923</v>
      </c>
      <c r="AC22" s="23" t="s">
        <v>931</v>
      </c>
      <c r="AD22" s="23" t="s">
        <v>931</v>
      </c>
      <c r="AE22" s="23" t="s">
        <v>931</v>
      </c>
      <c r="AF22" s="23" t="s">
        <v>931</v>
      </c>
      <c r="AG22" s="23" t="s">
        <v>931</v>
      </c>
      <c r="AH22" s="23" t="s">
        <v>931</v>
      </c>
      <c r="AI22" s="23" t="s">
        <v>923</v>
      </c>
      <c r="AJ22" s="23" t="s">
        <v>909</v>
      </c>
      <c r="AK22" s="23" t="s">
        <v>910</v>
      </c>
      <c r="AL22" s="23" t="s">
        <v>974</v>
      </c>
      <c r="AM22" s="23"/>
      <c r="AN22" s="23"/>
      <c r="AO22" s="23">
        <v>-82.172444999999996</v>
      </c>
      <c r="AP22" s="23">
        <v>41.462682999999998</v>
      </c>
      <c r="AQ22" s="23">
        <v>-82.178195000000002</v>
      </c>
      <c r="AR22" s="23">
        <v>41.468285999999999</v>
      </c>
      <c r="AS22" s="26">
        <v>14577634</v>
      </c>
      <c r="AT22" s="23" t="s">
        <v>912</v>
      </c>
      <c r="AU22" s="28">
        <v>42732.992939814816</v>
      </c>
      <c r="AV22" s="23" t="s">
        <v>912</v>
      </c>
      <c r="AW22" s="28">
        <v>42732.992939814816</v>
      </c>
      <c r="AX22" s="23">
        <v>1048.7926301268822</v>
      </c>
      <c r="AY22" s="23" t="s">
        <v>975</v>
      </c>
      <c r="AZ22" s="23" t="s">
        <v>914</v>
      </c>
      <c r="BA22" s="23" t="s">
        <v>805</v>
      </c>
      <c r="BB22" s="23"/>
      <c r="BC22" s="23"/>
      <c r="BD22" s="23" t="s">
        <v>916</v>
      </c>
      <c r="BE22" s="23" t="s">
        <v>951</v>
      </c>
      <c r="BF22" s="23" t="s">
        <v>918</v>
      </c>
      <c r="BG22" s="23" t="s">
        <v>919</v>
      </c>
      <c r="BH22" s="23" t="s">
        <v>920</v>
      </c>
      <c r="BI22" s="23" t="s">
        <v>772</v>
      </c>
      <c r="BJ22" s="23">
        <v>3082700</v>
      </c>
      <c r="BK22" s="23"/>
      <c r="BL22" s="23"/>
      <c r="BM22" s="23" t="s">
        <v>923</v>
      </c>
      <c r="BN22" s="23"/>
      <c r="BO22" s="23"/>
      <c r="BP22" s="23"/>
      <c r="BQ22" s="23"/>
      <c r="BR22" s="23"/>
      <c r="BS22" s="23"/>
      <c r="BT22" s="23"/>
    </row>
    <row r="23" spans="1:75" s="22" customFormat="1" hidden="1" x14ac:dyDescent="0.2">
      <c r="A23" s="23">
        <v>34602</v>
      </c>
      <c r="B23" s="62">
        <v>92882</v>
      </c>
      <c r="C23" s="53">
        <v>3</v>
      </c>
      <c r="D23" s="54" t="s">
        <v>572</v>
      </c>
      <c r="E23" s="54" t="s">
        <v>1040</v>
      </c>
      <c r="F23" s="54">
        <v>0.4</v>
      </c>
      <c r="G23" s="54">
        <v>0.98</v>
      </c>
      <c r="H23" s="54" t="s">
        <v>1350</v>
      </c>
      <c r="I23" s="54" t="s">
        <v>924</v>
      </c>
      <c r="J23" s="54" t="s">
        <v>925</v>
      </c>
      <c r="K23" s="54"/>
      <c r="L23" s="54"/>
      <c r="M23" s="54" t="s">
        <v>716</v>
      </c>
      <c r="N23" s="54" t="s">
        <v>771</v>
      </c>
      <c r="O23" s="54" t="s">
        <v>808</v>
      </c>
      <c r="P23" s="54"/>
      <c r="Q23" s="54" t="s">
        <v>1351</v>
      </c>
      <c r="R23" s="54" t="s">
        <v>1352</v>
      </c>
      <c r="S23" s="54" t="s">
        <v>1353</v>
      </c>
      <c r="T23" s="54"/>
      <c r="U23" s="55">
        <v>42877</v>
      </c>
      <c r="V23" s="55">
        <v>42917</v>
      </c>
      <c r="W23" s="55">
        <v>43100</v>
      </c>
      <c r="X23" s="23"/>
      <c r="Y23" s="23"/>
      <c r="Z23" s="27">
        <v>42732</v>
      </c>
      <c r="AA23" s="27">
        <v>42732</v>
      </c>
      <c r="AB23" s="23" t="s">
        <v>931</v>
      </c>
      <c r="AC23" s="23" t="s">
        <v>931</v>
      </c>
      <c r="AD23" s="23" t="s">
        <v>931</v>
      </c>
      <c r="AE23" s="23" t="s">
        <v>931</v>
      </c>
      <c r="AF23" s="23" t="s">
        <v>923</v>
      </c>
      <c r="AG23" s="23" t="s">
        <v>931</v>
      </c>
      <c r="AH23" s="23" t="s">
        <v>931</v>
      </c>
      <c r="AI23" s="23" t="s">
        <v>923</v>
      </c>
      <c r="AJ23" s="23" t="s">
        <v>909</v>
      </c>
      <c r="AK23" s="23" t="s">
        <v>910</v>
      </c>
      <c r="AL23" s="23" t="s">
        <v>1026</v>
      </c>
      <c r="AM23" s="23"/>
      <c r="AN23" s="23"/>
      <c r="AO23" s="23">
        <v>-82.019328000000002</v>
      </c>
      <c r="AP23" s="23">
        <v>41.478591999999999</v>
      </c>
      <c r="AQ23" s="23">
        <v>-82.018531999999993</v>
      </c>
      <c r="AR23" s="23">
        <v>41.513081999999997</v>
      </c>
      <c r="AS23" s="26">
        <v>14577637</v>
      </c>
      <c r="AT23" s="23" t="s">
        <v>912</v>
      </c>
      <c r="AU23" s="28">
        <v>42732.992939814816</v>
      </c>
      <c r="AV23" s="23" t="s">
        <v>912</v>
      </c>
      <c r="AW23" s="28">
        <v>42732.992939814816</v>
      </c>
      <c r="AX23" s="23">
        <v>5126.8520079604214</v>
      </c>
      <c r="AY23" s="23" t="s">
        <v>975</v>
      </c>
      <c r="AZ23" s="23" t="s">
        <v>914</v>
      </c>
      <c r="BA23" s="23" t="s">
        <v>1003</v>
      </c>
      <c r="BB23" s="23"/>
      <c r="BC23" s="23"/>
      <c r="BD23" s="23" t="s">
        <v>916</v>
      </c>
      <c r="BE23" s="23" t="s">
        <v>951</v>
      </c>
      <c r="BF23" s="23" t="s">
        <v>1354</v>
      </c>
      <c r="BG23" s="23" t="s">
        <v>1354</v>
      </c>
      <c r="BH23" s="23" t="s">
        <v>920</v>
      </c>
      <c r="BI23" s="23" t="s">
        <v>783</v>
      </c>
      <c r="BJ23" s="23">
        <v>2366810.33</v>
      </c>
      <c r="BK23" s="23" t="s">
        <v>1355</v>
      </c>
      <c r="BL23" s="23" t="s">
        <v>962</v>
      </c>
      <c r="BM23" s="23" t="s">
        <v>923</v>
      </c>
      <c r="BN23" s="23"/>
      <c r="BO23" s="23"/>
      <c r="BP23" s="23"/>
      <c r="BQ23" s="23"/>
      <c r="BR23" s="23"/>
      <c r="BS23" s="23"/>
      <c r="BT23" s="23"/>
    </row>
    <row r="24" spans="1:75" s="22" customFormat="1" hidden="1" x14ac:dyDescent="0.2">
      <c r="A24" s="23">
        <v>34601</v>
      </c>
      <c r="B24" s="62">
        <v>92882</v>
      </c>
      <c r="C24" s="53">
        <v>3</v>
      </c>
      <c r="D24" s="54" t="s">
        <v>572</v>
      </c>
      <c r="E24" s="54" t="s">
        <v>1040</v>
      </c>
      <c r="F24" s="54">
        <v>0.17</v>
      </c>
      <c r="G24" s="54">
        <v>0.4</v>
      </c>
      <c r="H24" s="54" t="s">
        <v>1350</v>
      </c>
      <c r="I24" s="54" t="s">
        <v>924</v>
      </c>
      <c r="J24" s="54" t="s">
        <v>925</v>
      </c>
      <c r="K24" s="54"/>
      <c r="L24" s="54"/>
      <c r="M24" s="54" t="s">
        <v>716</v>
      </c>
      <c r="N24" s="54" t="s">
        <v>771</v>
      </c>
      <c r="O24" s="54" t="s">
        <v>808</v>
      </c>
      <c r="P24" s="54"/>
      <c r="Q24" s="54" t="s">
        <v>1351</v>
      </c>
      <c r="R24" s="54" t="s">
        <v>1352</v>
      </c>
      <c r="S24" s="54" t="s">
        <v>1353</v>
      </c>
      <c r="T24" s="54"/>
      <c r="U24" s="55">
        <v>42877</v>
      </c>
      <c r="V24" s="55">
        <v>42917</v>
      </c>
      <c r="W24" s="55">
        <v>43100</v>
      </c>
      <c r="X24" s="23"/>
      <c r="Y24" s="23"/>
      <c r="Z24" s="27">
        <v>42732</v>
      </c>
      <c r="AA24" s="27">
        <v>42732</v>
      </c>
      <c r="AB24" s="23" t="s">
        <v>931</v>
      </c>
      <c r="AC24" s="23" t="s">
        <v>931</v>
      </c>
      <c r="AD24" s="23" t="s">
        <v>931</v>
      </c>
      <c r="AE24" s="23" t="s">
        <v>931</v>
      </c>
      <c r="AF24" s="23" t="s">
        <v>923</v>
      </c>
      <c r="AG24" s="23" t="s">
        <v>931</v>
      </c>
      <c r="AH24" s="23" t="s">
        <v>931</v>
      </c>
      <c r="AI24" s="23" t="s">
        <v>923</v>
      </c>
      <c r="AJ24" s="23" t="s">
        <v>909</v>
      </c>
      <c r="AK24" s="23" t="s">
        <v>910</v>
      </c>
      <c r="AL24" s="23" t="s">
        <v>1026</v>
      </c>
      <c r="AM24" s="23"/>
      <c r="AN24" s="23"/>
      <c r="AO24" s="23">
        <v>-82.020300000000006</v>
      </c>
      <c r="AP24" s="23">
        <v>41.458266000000002</v>
      </c>
      <c r="AQ24" s="23">
        <v>-82.019328000000002</v>
      </c>
      <c r="AR24" s="23">
        <v>41.478591999999999</v>
      </c>
      <c r="AS24" s="26">
        <v>14577638</v>
      </c>
      <c r="AT24" s="23" t="s">
        <v>912</v>
      </c>
      <c r="AU24" s="28">
        <v>42732.992939814816</v>
      </c>
      <c r="AV24" s="23" t="s">
        <v>912</v>
      </c>
      <c r="AW24" s="28">
        <v>42732.992939814816</v>
      </c>
      <c r="AX24" s="23">
        <v>3283.0862634558234</v>
      </c>
      <c r="AY24" s="23" t="s">
        <v>975</v>
      </c>
      <c r="AZ24" s="23" t="s">
        <v>914</v>
      </c>
      <c r="BA24" s="23" t="s">
        <v>1003</v>
      </c>
      <c r="BB24" s="23"/>
      <c r="BC24" s="23"/>
      <c r="BD24" s="23" t="s">
        <v>916</v>
      </c>
      <c r="BE24" s="23" t="s">
        <v>951</v>
      </c>
      <c r="BF24" s="23" t="s">
        <v>1354</v>
      </c>
      <c r="BG24" s="23" t="s">
        <v>1354</v>
      </c>
      <c r="BH24" s="23" t="s">
        <v>920</v>
      </c>
      <c r="BI24" s="23" t="s">
        <v>783</v>
      </c>
      <c r="BJ24" s="23">
        <v>2366810.33</v>
      </c>
      <c r="BK24" s="23" t="s">
        <v>1355</v>
      </c>
      <c r="BL24" s="23" t="s">
        <v>962</v>
      </c>
      <c r="BM24" s="23" t="s">
        <v>923</v>
      </c>
      <c r="BN24" s="23"/>
      <c r="BO24" s="23"/>
      <c r="BP24" s="23"/>
      <c r="BQ24" s="23"/>
      <c r="BR24" s="23"/>
      <c r="BS24" s="23"/>
      <c r="BT24" s="23"/>
    </row>
    <row r="25" spans="1:75" s="22" customFormat="1" hidden="1" x14ac:dyDescent="0.2">
      <c r="A25" s="23">
        <v>34606</v>
      </c>
      <c r="B25" s="62">
        <v>92882</v>
      </c>
      <c r="C25" s="53">
        <v>3</v>
      </c>
      <c r="D25" s="54" t="s">
        <v>572</v>
      </c>
      <c r="E25" s="54" t="s">
        <v>1040</v>
      </c>
      <c r="F25" s="54">
        <v>0</v>
      </c>
      <c r="G25" s="54">
        <v>0.17</v>
      </c>
      <c r="H25" s="54" t="s">
        <v>1350</v>
      </c>
      <c r="I25" s="54" t="s">
        <v>924</v>
      </c>
      <c r="J25" s="54" t="s">
        <v>925</v>
      </c>
      <c r="K25" s="54"/>
      <c r="L25" s="54"/>
      <c r="M25" s="54" t="s">
        <v>716</v>
      </c>
      <c r="N25" s="54" t="s">
        <v>771</v>
      </c>
      <c r="O25" s="54" t="s">
        <v>808</v>
      </c>
      <c r="P25" s="54"/>
      <c r="Q25" s="54" t="s">
        <v>1351</v>
      </c>
      <c r="R25" s="54" t="s">
        <v>1352</v>
      </c>
      <c r="S25" s="54" t="s">
        <v>1353</v>
      </c>
      <c r="T25" s="54"/>
      <c r="U25" s="55">
        <v>42877</v>
      </c>
      <c r="V25" s="55">
        <v>42917</v>
      </c>
      <c r="W25" s="55">
        <v>43100</v>
      </c>
      <c r="X25" s="23"/>
      <c r="Y25" s="23"/>
      <c r="Z25" s="27">
        <v>42732</v>
      </c>
      <c r="AA25" s="27">
        <v>42732</v>
      </c>
      <c r="AB25" s="23" t="s">
        <v>923</v>
      </c>
      <c r="AC25" s="23" t="s">
        <v>931</v>
      </c>
      <c r="AD25" s="23" t="s">
        <v>931</v>
      </c>
      <c r="AE25" s="23" t="s">
        <v>931</v>
      </c>
      <c r="AF25" s="23" t="s">
        <v>931</v>
      </c>
      <c r="AG25" s="23" t="s">
        <v>931</v>
      </c>
      <c r="AH25" s="23" t="s">
        <v>931</v>
      </c>
      <c r="AI25" s="23" t="s">
        <v>923</v>
      </c>
      <c r="AJ25" s="23" t="s">
        <v>909</v>
      </c>
      <c r="AK25" s="23" t="s">
        <v>990</v>
      </c>
      <c r="AL25" s="23" t="s">
        <v>1041</v>
      </c>
      <c r="AM25" s="23"/>
      <c r="AN25" s="23"/>
      <c r="AO25" s="23">
        <v>-82.833316999999994</v>
      </c>
      <c r="AP25" s="23">
        <v>41.272734999999997</v>
      </c>
      <c r="AQ25" s="23">
        <v>-82.822648000000001</v>
      </c>
      <c r="AR25" s="23">
        <v>41.271372</v>
      </c>
      <c r="AS25" s="26">
        <v>14577648</v>
      </c>
      <c r="AT25" s="23" t="s">
        <v>912</v>
      </c>
      <c r="AU25" s="28">
        <v>42732.992939814816</v>
      </c>
      <c r="AV25" s="23" t="s">
        <v>912</v>
      </c>
      <c r="AW25" s="28">
        <v>42732.992939814816</v>
      </c>
      <c r="AX25" s="23">
        <v>1201.6695657742675</v>
      </c>
      <c r="AY25" s="23" t="s">
        <v>1112</v>
      </c>
      <c r="AZ25" s="23" t="s">
        <v>914</v>
      </c>
      <c r="BA25" s="23" t="s">
        <v>1356</v>
      </c>
      <c r="BB25" s="23"/>
      <c r="BC25" s="23"/>
      <c r="BD25" s="23" t="s">
        <v>916</v>
      </c>
      <c r="BE25" s="23" t="s">
        <v>951</v>
      </c>
      <c r="BF25" s="23" t="s">
        <v>918</v>
      </c>
      <c r="BG25" s="23" t="s">
        <v>919</v>
      </c>
      <c r="BH25" s="23" t="s">
        <v>920</v>
      </c>
      <c r="BI25" s="23" t="s">
        <v>772</v>
      </c>
      <c r="BJ25" s="23">
        <v>480856</v>
      </c>
      <c r="BK25" s="23"/>
      <c r="BL25" s="23"/>
      <c r="BM25" s="23" t="s">
        <v>931</v>
      </c>
      <c r="BN25" s="23"/>
      <c r="BO25" s="23"/>
      <c r="BP25" s="23"/>
      <c r="BQ25" s="23"/>
      <c r="BR25" s="23"/>
      <c r="BS25" s="23"/>
      <c r="BT25" s="23"/>
    </row>
    <row r="26" spans="1:75" s="22" customFormat="1" hidden="1" x14ac:dyDescent="0.2">
      <c r="A26" s="23">
        <v>34604</v>
      </c>
      <c r="B26" s="62">
        <v>92886</v>
      </c>
      <c r="C26" s="53">
        <v>3</v>
      </c>
      <c r="D26" s="54" t="s">
        <v>1</v>
      </c>
      <c r="E26" s="54" t="s">
        <v>777</v>
      </c>
      <c r="F26" s="54">
        <v>26.82</v>
      </c>
      <c r="G26" s="54">
        <v>27.31</v>
      </c>
      <c r="H26" s="54" t="s">
        <v>1358</v>
      </c>
      <c r="I26" s="54" t="s">
        <v>924</v>
      </c>
      <c r="J26" s="54" t="s">
        <v>925</v>
      </c>
      <c r="K26" s="54"/>
      <c r="L26" s="54"/>
      <c r="M26" s="54" t="s">
        <v>696</v>
      </c>
      <c r="N26" s="54" t="s">
        <v>771</v>
      </c>
      <c r="O26" s="54" t="s">
        <v>805</v>
      </c>
      <c r="P26" s="54">
        <v>4664930</v>
      </c>
      <c r="Q26" s="54" t="s">
        <v>1359</v>
      </c>
      <c r="R26" s="54" t="s">
        <v>1360</v>
      </c>
      <c r="S26" s="54" t="s">
        <v>1361</v>
      </c>
      <c r="T26" s="54"/>
      <c r="U26" s="55">
        <v>42835</v>
      </c>
      <c r="V26" s="55">
        <v>42887</v>
      </c>
      <c r="W26" s="55">
        <v>42978</v>
      </c>
      <c r="X26" s="23"/>
      <c r="Y26" s="23"/>
      <c r="Z26" s="27">
        <v>42732</v>
      </c>
      <c r="AA26" s="27">
        <v>42732</v>
      </c>
      <c r="AB26" s="23" t="s">
        <v>923</v>
      </c>
      <c r="AC26" s="23" t="s">
        <v>931</v>
      </c>
      <c r="AD26" s="23" t="s">
        <v>931</v>
      </c>
      <c r="AE26" s="23" t="s">
        <v>931</v>
      </c>
      <c r="AF26" s="23" t="s">
        <v>931</v>
      </c>
      <c r="AG26" s="23" t="s">
        <v>931</v>
      </c>
      <c r="AH26" s="23" t="s">
        <v>931</v>
      </c>
      <c r="AI26" s="23" t="s">
        <v>923</v>
      </c>
      <c r="AJ26" s="23" t="s">
        <v>909</v>
      </c>
      <c r="AK26" s="23" t="s">
        <v>990</v>
      </c>
      <c r="AL26" s="23" t="s">
        <v>1041</v>
      </c>
      <c r="AM26" s="23"/>
      <c r="AN26" s="23"/>
      <c r="AO26" s="23">
        <v>-82.840751999999995</v>
      </c>
      <c r="AP26" s="23">
        <v>41.273676999999999</v>
      </c>
      <c r="AQ26" s="23">
        <v>-82.837607000000006</v>
      </c>
      <c r="AR26" s="23">
        <v>41.273215999999998</v>
      </c>
      <c r="AS26" s="26">
        <v>14577656</v>
      </c>
      <c r="AT26" s="23" t="s">
        <v>912</v>
      </c>
      <c r="AU26" s="28">
        <v>42732.992939814816</v>
      </c>
      <c r="AV26" s="23" t="s">
        <v>912</v>
      </c>
      <c r="AW26" s="28">
        <v>42732.992939814816</v>
      </c>
      <c r="AX26" s="23">
        <v>364.39498410273956</v>
      </c>
      <c r="AY26" s="23" t="s">
        <v>1112</v>
      </c>
      <c r="AZ26" s="23" t="s">
        <v>914</v>
      </c>
      <c r="BA26" s="23" t="s">
        <v>1356</v>
      </c>
      <c r="BB26" s="23"/>
      <c r="BC26" s="23"/>
      <c r="BD26" s="23" t="s">
        <v>916</v>
      </c>
      <c r="BE26" s="23" t="s">
        <v>951</v>
      </c>
      <c r="BF26" s="23" t="s">
        <v>918</v>
      </c>
      <c r="BG26" s="23" t="s">
        <v>919</v>
      </c>
      <c r="BH26" s="23" t="s">
        <v>920</v>
      </c>
      <c r="BI26" s="23" t="s">
        <v>772</v>
      </c>
      <c r="BJ26" s="23">
        <v>480856</v>
      </c>
      <c r="BK26" s="23"/>
      <c r="BL26" s="23"/>
      <c r="BM26" s="23" t="s">
        <v>931</v>
      </c>
      <c r="BN26" s="23"/>
      <c r="BO26" s="23"/>
      <c r="BP26" s="23"/>
      <c r="BQ26" s="23"/>
      <c r="BR26" s="23"/>
      <c r="BS26" s="23"/>
      <c r="BT26" s="23"/>
    </row>
    <row r="27" spans="1:75" s="22" customFormat="1" hidden="1" x14ac:dyDescent="0.2">
      <c r="A27" s="23">
        <v>34605</v>
      </c>
      <c r="B27" s="62">
        <v>92886</v>
      </c>
      <c r="C27" s="53">
        <v>3</v>
      </c>
      <c r="D27" s="54" t="s">
        <v>1</v>
      </c>
      <c r="E27" s="54" t="s">
        <v>1357</v>
      </c>
      <c r="F27" s="54">
        <v>0</v>
      </c>
      <c r="G27" s="54">
        <v>0.44</v>
      </c>
      <c r="H27" s="54" t="s">
        <v>1358</v>
      </c>
      <c r="I27" s="54" t="s">
        <v>924</v>
      </c>
      <c r="J27" s="54" t="s">
        <v>925</v>
      </c>
      <c r="K27" s="54"/>
      <c r="L27" s="54"/>
      <c r="M27" s="54" t="s">
        <v>696</v>
      </c>
      <c r="N27" s="54" t="s">
        <v>771</v>
      </c>
      <c r="O27" s="54" t="s">
        <v>805</v>
      </c>
      <c r="P27" s="54">
        <v>4664930</v>
      </c>
      <c r="Q27" s="54" t="s">
        <v>1359</v>
      </c>
      <c r="R27" s="54" t="s">
        <v>1360</v>
      </c>
      <c r="S27" s="54" t="s">
        <v>1361</v>
      </c>
      <c r="T27" s="54"/>
      <c r="U27" s="55">
        <v>42835</v>
      </c>
      <c r="V27" s="55">
        <v>42887</v>
      </c>
      <c r="W27" s="55">
        <v>42978</v>
      </c>
      <c r="X27" s="23"/>
      <c r="Y27" s="23"/>
      <c r="Z27" s="27">
        <v>42732</v>
      </c>
      <c r="AA27" s="27">
        <v>42732</v>
      </c>
      <c r="AB27" s="23" t="s">
        <v>923</v>
      </c>
      <c r="AC27" s="23" t="s">
        <v>931</v>
      </c>
      <c r="AD27" s="23" t="s">
        <v>931</v>
      </c>
      <c r="AE27" s="23" t="s">
        <v>931</v>
      </c>
      <c r="AF27" s="23" t="s">
        <v>931</v>
      </c>
      <c r="AG27" s="23" t="s">
        <v>931</v>
      </c>
      <c r="AH27" s="23" t="s">
        <v>931</v>
      </c>
      <c r="AI27" s="23" t="s">
        <v>923</v>
      </c>
      <c r="AJ27" s="23" t="s">
        <v>909</v>
      </c>
      <c r="AK27" s="23" t="s">
        <v>990</v>
      </c>
      <c r="AL27" s="23" t="s">
        <v>1041</v>
      </c>
      <c r="AM27" s="23"/>
      <c r="AN27" s="23"/>
      <c r="AO27" s="23">
        <v>-82.837607000000006</v>
      </c>
      <c r="AP27" s="23">
        <v>41.273215999999998</v>
      </c>
      <c r="AQ27" s="23">
        <v>-82.833316999999994</v>
      </c>
      <c r="AR27" s="23">
        <v>41.272734999999997</v>
      </c>
      <c r="AS27" s="26">
        <v>14577652</v>
      </c>
      <c r="AT27" s="23" t="s">
        <v>912</v>
      </c>
      <c r="AU27" s="28">
        <v>42732.992939814816</v>
      </c>
      <c r="AV27" s="23" t="s">
        <v>912</v>
      </c>
      <c r="AW27" s="28">
        <v>42732.992939814816</v>
      </c>
      <c r="AX27" s="23">
        <v>493.62886606362258</v>
      </c>
      <c r="AY27" s="23" t="s">
        <v>1112</v>
      </c>
      <c r="AZ27" s="23" t="s">
        <v>914</v>
      </c>
      <c r="BA27" s="23" t="s">
        <v>1356</v>
      </c>
      <c r="BB27" s="23"/>
      <c r="BC27" s="23"/>
      <c r="BD27" s="23" t="s">
        <v>916</v>
      </c>
      <c r="BE27" s="23" t="s">
        <v>951</v>
      </c>
      <c r="BF27" s="23" t="s">
        <v>918</v>
      </c>
      <c r="BG27" s="23" t="s">
        <v>919</v>
      </c>
      <c r="BH27" s="23" t="s">
        <v>920</v>
      </c>
      <c r="BI27" s="23" t="s">
        <v>772</v>
      </c>
      <c r="BJ27" s="23">
        <v>480856</v>
      </c>
      <c r="BK27" s="23"/>
      <c r="BL27" s="23"/>
      <c r="BM27" s="23" t="s">
        <v>931</v>
      </c>
      <c r="BN27" s="23"/>
      <c r="BO27" s="23"/>
      <c r="BP27" s="23"/>
      <c r="BQ27" s="23"/>
      <c r="BR27" s="23"/>
      <c r="BS27" s="23"/>
      <c r="BT27" s="23"/>
    </row>
    <row r="28" spans="1:75" s="22" customFormat="1" hidden="1" x14ac:dyDescent="0.2">
      <c r="A28" s="23">
        <v>34618</v>
      </c>
      <c r="B28" s="62">
        <v>92886</v>
      </c>
      <c r="C28" s="53">
        <v>3</v>
      </c>
      <c r="D28" s="54" t="s">
        <v>1</v>
      </c>
      <c r="E28" s="54" t="s">
        <v>1362</v>
      </c>
      <c r="F28" s="54">
        <v>3.34</v>
      </c>
      <c r="G28" s="54">
        <v>12.36</v>
      </c>
      <c r="H28" s="54" t="s">
        <v>1358</v>
      </c>
      <c r="I28" s="54" t="s">
        <v>924</v>
      </c>
      <c r="J28" s="54" t="s">
        <v>925</v>
      </c>
      <c r="K28" s="54"/>
      <c r="L28" s="54"/>
      <c r="M28" s="54" t="s">
        <v>696</v>
      </c>
      <c r="N28" s="54" t="s">
        <v>771</v>
      </c>
      <c r="O28" s="54" t="s">
        <v>805</v>
      </c>
      <c r="P28" s="54">
        <v>4664930</v>
      </c>
      <c r="Q28" s="54" t="s">
        <v>1359</v>
      </c>
      <c r="R28" s="54" t="s">
        <v>1360</v>
      </c>
      <c r="S28" s="54" t="s">
        <v>1361</v>
      </c>
      <c r="T28" s="54"/>
      <c r="U28" s="55">
        <v>42835</v>
      </c>
      <c r="V28" s="55">
        <v>42887</v>
      </c>
      <c r="W28" s="55">
        <v>42978</v>
      </c>
      <c r="X28" s="23"/>
      <c r="Y28" s="23"/>
      <c r="Z28" s="27">
        <v>42732</v>
      </c>
      <c r="AA28" s="27">
        <v>42732</v>
      </c>
      <c r="AB28" s="23" t="s">
        <v>923</v>
      </c>
      <c r="AC28" s="23" t="s">
        <v>931</v>
      </c>
      <c r="AD28" s="23" t="s">
        <v>931</v>
      </c>
      <c r="AE28" s="23" t="s">
        <v>931</v>
      </c>
      <c r="AF28" s="23" t="s">
        <v>931</v>
      </c>
      <c r="AG28" s="23" t="s">
        <v>931</v>
      </c>
      <c r="AH28" s="23" t="s">
        <v>931</v>
      </c>
      <c r="AI28" s="23" t="s">
        <v>923</v>
      </c>
      <c r="AJ28" s="23" t="s">
        <v>909</v>
      </c>
      <c r="AK28" s="23" t="s">
        <v>990</v>
      </c>
      <c r="AL28" s="23" t="s">
        <v>1363</v>
      </c>
      <c r="AM28" s="23"/>
      <c r="AN28" s="23"/>
      <c r="AO28" s="23">
        <v>-82.283888000000005</v>
      </c>
      <c r="AP28" s="23">
        <v>41.427515999999997</v>
      </c>
      <c r="AQ28" s="23">
        <v>-82.130464000000003</v>
      </c>
      <c r="AR28" s="23">
        <v>41.484155999999999</v>
      </c>
      <c r="AS28" s="26">
        <v>14577666</v>
      </c>
      <c r="AT28" s="23" t="s">
        <v>912</v>
      </c>
      <c r="AU28" s="28">
        <v>42732.992939814816</v>
      </c>
      <c r="AV28" s="23" t="s">
        <v>912</v>
      </c>
      <c r="AW28" s="28">
        <v>42732.992939814816</v>
      </c>
      <c r="AX28" s="23">
        <v>19272.673232987607</v>
      </c>
      <c r="AY28" s="23" t="s">
        <v>975</v>
      </c>
      <c r="AZ28" s="23" t="s">
        <v>914</v>
      </c>
      <c r="BA28" s="23" t="s">
        <v>805</v>
      </c>
      <c r="BB28" s="23"/>
      <c r="BC28" s="23"/>
      <c r="BD28" s="23" t="s">
        <v>916</v>
      </c>
      <c r="BE28" s="23" t="s">
        <v>951</v>
      </c>
      <c r="BF28" s="23" t="s">
        <v>918</v>
      </c>
      <c r="BG28" s="23" t="s">
        <v>919</v>
      </c>
      <c r="BH28" s="23" t="s">
        <v>920</v>
      </c>
      <c r="BI28" s="23" t="s">
        <v>772</v>
      </c>
      <c r="BJ28" s="23">
        <v>3082700</v>
      </c>
      <c r="BK28" s="23"/>
      <c r="BL28" s="23"/>
      <c r="BM28" s="23" t="s">
        <v>923</v>
      </c>
      <c r="BN28" s="23"/>
      <c r="BO28" s="23"/>
      <c r="BP28" s="23"/>
      <c r="BQ28" s="23"/>
      <c r="BR28" s="23"/>
      <c r="BS28" s="23"/>
      <c r="BT28" s="23"/>
    </row>
    <row r="29" spans="1:75" s="22" customFormat="1" hidden="1" x14ac:dyDescent="0.2">
      <c r="A29" s="23">
        <v>35227</v>
      </c>
      <c r="B29" s="62">
        <v>93097</v>
      </c>
      <c r="C29" s="53">
        <v>3</v>
      </c>
      <c r="D29" s="54" t="s">
        <v>1008</v>
      </c>
      <c r="E29" s="54" t="s">
        <v>718</v>
      </c>
      <c r="F29" s="54">
        <v>4.3</v>
      </c>
      <c r="G29" s="54">
        <v>4.4000000000000004</v>
      </c>
      <c r="H29" s="54" t="s">
        <v>1365</v>
      </c>
      <c r="I29" s="54" t="s">
        <v>924</v>
      </c>
      <c r="J29" s="54" t="s">
        <v>925</v>
      </c>
      <c r="K29" s="54"/>
      <c r="L29" s="54"/>
      <c r="M29" s="54" t="s">
        <v>717</v>
      </c>
      <c r="N29" s="54" t="s">
        <v>771</v>
      </c>
      <c r="O29" s="54"/>
      <c r="P29" s="54">
        <v>260000</v>
      </c>
      <c r="Q29" s="54" t="s">
        <v>1366</v>
      </c>
      <c r="R29" s="54" t="s">
        <v>1367</v>
      </c>
      <c r="S29" s="54" t="s">
        <v>1368</v>
      </c>
      <c r="T29" s="54"/>
      <c r="U29" s="55">
        <v>42877</v>
      </c>
      <c r="V29" s="55">
        <v>42917</v>
      </c>
      <c r="W29" s="55">
        <v>43100</v>
      </c>
      <c r="X29" s="23"/>
      <c r="Y29" s="23"/>
      <c r="Z29" s="27">
        <v>42732</v>
      </c>
      <c r="AA29" s="27">
        <v>42732</v>
      </c>
      <c r="AB29" s="23" t="s">
        <v>923</v>
      </c>
      <c r="AC29" s="23" t="s">
        <v>931</v>
      </c>
      <c r="AD29" s="23" t="s">
        <v>931</v>
      </c>
      <c r="AE29" s="23" t="s">
        <v>931</v>
      </c>
      <c r="AF29" s="23" t="s">
        <v>931</v>
      </c>
      <c r="AG29" s="23" t="s">
        <v>931</v>
      </c>
      <c r="AH29" s="23" t="s">
        <v>931</v>
      </c>
      <c r="AI29" s="23" t="s">
        <v>931</v>
      </c>
      <c r="AJ29" s="23" t="s">
        <v>909</v>
      </c>
      <c r="AK29" s="23" t="s">
        <v>910</v>
      </c>
      <c r="AL29" s="23" t="s">
        <v>1191</v>
      </c>
      <c r="AM29" s="23"/>
      <c r="AN29" s="23"/>
      <c r="AO29" s="23">
        <v>-82.680800000000005</v>
      </c>
      <c r="AP29" s="23">
        <v>41.287094000000003</v>
      </c>
      <c r="AQ29" s="23">
        <v>-82.614318999999995</v>
      </c>
      <c r="AR29" s="23">
        <v>41.302483000000002</v>
      </c>
      <c r="AS29" s="26">
        <v>14577970</v>
      </c>
      <c r="AT29" s="23" t="s">
        <v>912</v>
      </c>
      <c r="AU29" s="28">
        <v>42732.992939814816</v>
      </c>
      <c r="AV29" s="23" t="s">
        <v>912</v>
      </c>
      <c r="AW29" s="28">
        <v>42732.992939814816</v>
      </c>
      <c r="AX29" s="23">
        <v>7852.8913980353645</v>
      </c>
      <c r="AY29" s="23" t="s">
        <v>1112</v>
      </c>
      <c r="AZ29" s="23" t="s">
        <v>914</v>
      </c>
      <c r="BA29" s="23" t="s">
        <v>915</v>
      </c>
      <c r="BB29" s="23"/>
      <c r="BC29" s="23"/>
      <c r="BD29" s="23" t="s">
        <v>916</v>
      </c>
      <c r="BE29" s="23" t="s">
        <v>917</v>
      </c>
      <c r="BF29" s="23" t="s">
        <v>918</v>
      </c>
      <c r="BG29" s="23" t="s">
        <v>919</v>
      </c>
      <c r="BH29" s="23" t="s">
        <v>920</v>
      </c>
      <c r="BI29" s="23" t="s">
        <v>785</v>
      </c>
      <c r="BJ29" s="23">
        <v>2570272</v>
      </c>
      <c r="BK29" s="23"/>
      <c r="BL29" s="23"/>
      <c r="BM29" s="23" t="s">
        <v>923</v>
      </c>
      <c r="BN29" s="23"/>
      <c r="BO29" s="23"/>
      <c r="BP29" s="23"/>
      <c r="BQ29" s="23"/>
      <c r="BR29" s="23"/>
      <c r="BS29" s="23"/>
      <c r="BT29" s="23"/>
    </row>
    <row r="30" spans="1:75" s="22" customFormat="1" hidden="1" x14ac:dyDescent="0.2">
      <c r="A30" s="23">
        <v>35223</v>
      </c>
      <c r="B30" s="62">
        <v>93097</v>
      </c>
      <c r="C30" s="53">
        <v>3</v>
      </c>
      <c r="D30" s="54" t="s">
        <v>1008</v>
      </c>
      <c r="E30" s="54" t="s">
        <v>1040</v>
      </c>
      <c r="F30" s="54">
        <v>10.76</v>
      </c>
      <c r="G30" s="54">
        <v>15.32</v>
      </c>
      <c r="H30" s="54" t="s">
        <v>1365</v>
      </c>
      <c r="I30" s="54" t="s">
        <v>924</v>
      </c>
      <c r="J30" s="54" t="s">
        <v>925</v>
      </c>
      <c r="K30" s="54"/>
      <c r="L30" s="54"/>
      <c r="M30" s="54" t="s">
        <v>717</v>
      </c>
      <c r="N30" s="54" t="s">
        <v>771</v>
      </c>
      <c r="O30" s="54"/>
      <c r="P30" s="54">
        <v>260000</v>
      </c>
      <c r="Q30" s="54" t="s">
        <v>1366</v>
      </c>
      <c r="R30" s="54" t="s">
        <v>1367</v>
      </c>
      <c r="S30" s="54" t="s">
        <v>1368</v>
      </c>
      <c r="T30" s="54"/>
      <c r="U30" s="55">
        <v>42877</v>
      </c>
      <c r="V30" s="55">
        <v>42917</v>
      </c>
      <c r="W30" s="55">
        <v>43100</v>
      </c>
      <c r="X30" s="23"/>
      <c r="Y30" s="23"/>
      <c r="Z30" s="27">
        <v>42732</v>
      </c>
      <c r="AA30" s="27">
        <v>42732</v>
      </c>
      <c r="AB30" s="23" t="s">
        <v>923</v>
      </c>
      <c r="AC30" s="23" t="s">
        <v>931</v>
      </c>
      <c r="AD30" s="23" t="s">
        <v>931</v>
      </c>
      <c r="AE30" s="23" t="s">
        <v>931</v>
      </c>
      <c r="AF30" s="23" t="s">
        <v>931</v>
      </c>
      <c r="AG30" s="23" t="s">
        <v>931</v>
      </c>
      <c r="AH30" s="23" t="s">
        <v>931</v>
      </c>
      <c r="AI30" s="23" t="s">
        <v>931</v>
      </c>
      <c r="AJ30" s="23" t="s">
        <v>909</v>
      </c>
      <c r="AK30" s="23" t="s">
        <v>910</v>
      </c>
      <c r="AL30" s="23" t="s">
        <v>1120</v>
      </c>
      <c r="AM30" s="23"/>
      <c r="AN30" s="23"/>
      <c r="AO30" s="23">
        <v>-82.728219999999993</v>
      </c>
      <c r="AP30" s="23">
        <v>41.40513</v>
      </c>
      <c r="AQ30" s="23">
        <v>-82.727851000000001</v>
      </c>
      <c r="AR30" s="23">
        <v>41.405968000000001</v>
      </c>
      <c r="AS30" s="26">
        <v>14577963</v>
      </c>
      <c r="AT30" s="23" t="s">
        <v>912</v>
      </c>
      <c r="AU30" s="28">
        <v>42732.992939814816</v>
      </c>
      <c r="AV30" s="23" t="s">
        <v>912</v>
      </c>
      <c r="AW30" s="28">
        <v>42732.992939814816</v>
      </c>
      <c r="AX30" s="23">
        <v>128.73233264869802</v>
      </c>
      <c r="AY30" s="23" t="s">
        <v>1112</v>
      </c>
      <c r="AZ30" s="23" t="s">
        <v>914</v>
      </c>
      <c r="BA30" s="23" t="s">
        <v>960</v>
      </c>
      <c r="BB30" s="23"/>
      <c r="BC30" s="23"/>
      <c r="BD30" s="23" t="s">
        <v>916</v>
      </c>
      <c r="BE30" s="23"/>
      <c r="BF30" s="23" t="s">
        <v>918</v>
      </c>
      <c r="BG30" s="23" t="s">
        <v>919</v>
      </c>
      <c r="BH30" s="23" t="s">
        <v>920</v>
      </c>
      <c r="BI30" s="23" t="s">
        <v>785</v>
      </c>
      <c r="BJ30" s="23">
        <v>2118192</v>
      </c>
      <c r="BK30" s="23"/>
      <c r="BL30" s="23"/>
      <c r="BM30" s="23" t="s">
        <v>923</v>
      </c>
      <c r="BN30" s="23"/>
      <c r="BO30" s="23"/>
      <c r="BP30" s="23"/>
      <c r="BQ30" s="23"/>
      <c r="BR30" s="23"/>
      <c r="BS30" s="23"/>
      <c r="BT30" s="23"/>
    </row>
    <row r="31" spans="1:75" s="22" customFormat="1" hidden="1" x14ac:dyDescent="0.2">
      <c r="A31" s="23">
        <v>35228</v>
      </c>
      <c r="B31" s="62">
        <v>93097</v>
      </c>
      <c r="C31" s="53">
        <v>3</v>
      </c>
      <c r="D31" s="54" t="s">
        <v>1008</v>
      </c>
      <c r="E31" s="54" t="s">
        <v>1065</v>
      </c>
      <c r="F31" s="54">
        <v>2.79</v>
      </c>
      <c r="G31" s="54">
        <v>7.12</v>
      </c>
      <c r="H31" s="54" t="s">
        <v>1365</v>
      </c>
      <c r="I31" s="54" t="s">
        <v>924</v>
      </c>
      <c r="J31" s="54" t="s">
        <v>925</v>
      </c>
      <c r="K31" s="54"/>
      <c r="L31" s="54"/>
      <c r="M31" s="54" t="s">
        <v>717</v>
      </c>
      <c r="N31" s="54" t="s">
        <v>771</v>
      </c>
      <c r="O31" s="54"/>
      <c r="P31" s="54">
        <v>260000</v>
      </c>
      <c r="Q31" s="54" t="s">
        <v>1366</v>
      </c>
      <c r="R31" s="54" t="s">
        <v>1367</v>
      </c>
      <c r="S31" s="54" t="s">
        <v>1368</v>
      </c>
      <c r="T31" s="54"/>
      <c r="U31" s="55">
        <v>42877</v>
      </c>
      <c r="V31" s="55">
        <v>42917</v>
      </c>
      <c r="W31" s="55">
        <v>43100</v>
      </c>
      <c r="X31" s="23"/>
      <c r="Y31" s="23"/>
      <c r="Z31" s="27">
        <v>42732</v>
      </c>
      <c r="AA31" s="27">
        <v>42732</v>
      </c>
      <c r="AB31" s="23" t="s">
        <v>923</v>
      </c>
      <c r="AC31" s="23" t="s">
        <v>931</v>
      </c>
      <c r="AD31" s="23" t="s">
        <v>931</v>
      </c>
      <c r="AE31" s="23" t="s">
        <v>931</v>
      </c>
      <c r="AF31" s="23" t="s">
        <v>931</v>
      </c>
      <c r="AG31" s="23" t="s">
        <v>931</v>
      </c>
      <c r="AH31" s="23" t="s">
        <v>931</v>
      </c>
      <c r="AI31" s="23" t="s">
        <v>931</v>
      </c>
      <c r="AJ31" s="23" t="s">
        <v>909</v>
      </c>
      <c r="AK31" s="23" t="s">
        <v>910</v>
      </c>
      <c r="AL31" s="23" t="s">
        <v>1191</v>
      </c>
      <c r="AM31" s="23"/>
      <c r="AN31" s="23"/>
      <c r="AO31" s="23">
        <v>-82.614318999999995</v>
      </c>
      <c r="AP31" s="23">
        <v>41.302483000000002</v>
      </c>
      <c r="AQ31" s="23">
        <v>-82.607955000000004</v>
      </c>
      <c r="AR31" s="23">
        <v>41.303888999999998</v>
      </c>
      <c r="AS31" s="26">
        <v>14577962</v>
      </c>
      <c r="AT31" s="23" t="s">
        <v>912</v>
      </c>
      <c r="AU31" s="28">
        <v>42732.992939814816</v>
      </c>
      <c r="AV31" s="23" t="s">
        <v>912</v>
      </c>
      <c r="AW31" s="28">
        <v>42732.992939814816</v>
      </c>
      <c r="AX31" s="23">
        <v>792.65200067000239</v>
      </c>
      <c r="AY31" s="23" t="s">
        <v>1112</v>
      </c>
      <c r="AZ31" s="23" t="s">
        <v>914</v>
      </c>
      <c r="BA31" s="23" t="s">
        <v>915</v>
      </c>
      <c r="BB31" s="23"/>
      <c r="BC31" s="23"/>
      <c r="BD31" s="23" t="s">
        <v>916</v>
      </c>
      <c r="BE31" s="23" t="s">
        <v>917</v>
      </c>
      <c r="BF31" s="23" t="s">
        <v>918</v>
      </c>
      <c r="BG31" s="23" t="s">
        <v>919</v>
      </c>
      <c r="BH31" s="23" t="s">
        <v>920</v>
      </c>
      <c r="BI31" s="23" t="s">
        <v>785</v>
      </c>
      <c r="BJ31" s="23">
        <v>2570272</v>
      </c>
      <c r="BK31" s="23"/>
      <c r="BL31" s="23"/>
      <c r="BM31" s="23" t="s">
        <v>923</v>
      </c>
      <c r="BN31" s="23"/>
      <c r="BO31" s="23"/>
      <c r="BP31" s="23"/>
      <c r="BQ31" s="23"/>
      <c r="BR31" s="23"/>
      <c r="BS31" s="23"/>
      <c r="BT31" s="23"/>
    </row>
    <row r="32" spans="1:75" s="22" customFormat="1" hidden="1" x14ac:dyDescent="0.2">
      <c r="A32" s="23">
        <v>35229</v>
      </c>
      <c r="B32" s="62">
        <v>93097</v>
      </c>
      <c r="C32" s="53">
        <v>3</v>
      </c>
      <c r="D32" s="54" t="s">
        <v>1008</v>
      </c>
      <c r="E32" s="54" t="s">
        <v>790</v>
      </c>
      <c r="F32" s="54">
        <v>10.45</v>
      </c>
      <c r="G32" s="54">
        <v>15.3</v>
      </c>
      <c r="H32" s="54" t="s">
        <v>1365</v>
      </c>
      <c r="I32" s="54" t="s">
        <v>924</v>
      </c>
      <c r="J32" s="54" t="s">
        <v>925</v>
      </c>
      <c r="K32" s="54"/>
      <c r="L32" s="54"/>
      <c r="M32" s="54" t="s">
        <v>717</v>
      </c>
      <c r="N32" s="54" t="s">
        <v>771</v>
      </c>
      <c r="O32" s="54"/>
      <c r="P32" s="54">
        <v>260000</v>
      </c>
      <c r="Q32" s="54" t="s">
        <v>1366</v>
      </c>
      <c r="R32" s="54" t="s">
        <v>1367</v>
      </c>
      <c r="S32" s="54" t="s">
        <v>1368</v>
      </c>
      <c r="T32" s="54"/>
      <c r="U32" s="55">
        <v>42877</v>
      </c>
      <c r="V32" s="55">
        <v>42917</v>
      </c>
      <c r="W32" s="55">
        <v>43100</v>
      </c>
      <c r="X32" s="23"/>
      <c r="Y32" s="23"/>
      <c r="Z32" s="27">
        <v>42732</v>
      </c>
      <c r="AA32" s="27">
        <v>42732</v>
      </c>
      <c r="AB32" s="23" t="s">
        <v>923</v>
      </c>
      <c r="AC32" s="23" t="s">
        <v>931</v>
      </c>
      <c r="AD32" s="23" t="s">
        <v>931</v>
      </c>
      <c r="AE32" s="23" t="s">
        <v>931</v>
      </c>
      <c r="AF32" s="23" t="s">
        <v>931</v>
      </c>
      <c r="AG32" s="23" t="s">
        <v>931</v>
      </c>
      <c r="AH32" s="23" t="s">
        <v>931</v>
      </c>
      <c r="AI32" s="23" t="s">
        <v>931</v>
      </c>
      <c r="AJ32" s="23" t="s">
        <v>909</v>
      </c>
      <c r="AK32" s="23" t="s">
        <v>910</v>
      </c>
      <c r="AL32" s="23" t="s">
        <v>1191</v>
      </c>
      <c r="AM32" s="23"/>
      <c r="AN32" s="23"/>
      <c r="AO32" s="23">
        <v>-82.807366999999999</v>
      </c>
      <c r="AP32" s="23">
        <v>41.275955000000003</v>
      </c>
      <c r="AQ32" s="23">
        <v>-82.777601000000004</v>
      </c>
      <c r="AR32" s="23">
        <v>41.288597000000003</v>
      </c>
      <c r="AS32" s="26">
        <v>14577959</v>
      </c>
      <c r="AT32" s="23" t="s">
        <v>912</v>
      </c>
      <c r="AU32" s="28">
        <v>42732.992939814816</v>
      </c>
      <c r="AV32" s="23" t="s">
        <v>912</v>
      </c>
      <c r="AW32" s="28">
        <v>42732.992939814816</v>
      </c>
      <c r="AX32" s="23">
        <v>3836.6184584021016</v>
      </c>
      <c r="AY32" s="23" t="s">
        <v>1112</v>
      </c>
      <c r="AZ32" s="23" t="s">
        <v>914</v>
      </c>
      <c r="BA32" s="23" t="s">
        <v>915</v>
      </c>
      <c r="BB32" s="23"/>
      <c r="BC32" s="23"/>
      <c r="BD32" s="23" t="s">
        <v>916</v>
      </c>
      <c r="BE32" s="23" t="s">
        <v>917</v>
      </c>
      <c r="BF32" s="23" t="s">
        <v>918</v>
      </c>
      <c r="BG32" s="23" t="s">
        <v>919</v>
      </c>
      <c r="BH32" s="23" t="s">
        <v>920</v>
      </c>
      <c r="BI32" s="23" t="s">
        <v>785</v>
      </c>
      <c r="BJ32" s="23">
        <v>2570272</v>
      </c>
      <c r="BK32" s="23"/>
      <c r="BL32" s="23"/>
      <c r="BM32" s="23" t="s">
        <v>923</v>
      </c>
      <c r="BN32" s="23"/>
      <c r="BO32" s="23"/>
      <c r="BP32" s="23"/>
      <c r="BQ32" s="23"/>
      <c r="BR32" s="23"/>
      <c r="BS32" s="23"/>
      <c r="BT32" s="23"/>
    </row>
    <row r="33" spans="1:75" s="22" customFormat="1" hidden="1" x14ac:dyDescent="0.2">
      <c r="A33" s="23">
        <v>35230</v>
      </c>
      <c r="B33" s="62">
        <v>93097</v>
      </c>
      <c r="C33" s="53">
        <v>3</v>
      </c>
      <c r="D33" s="54" t="s">
        <v>1008</v>
      </c>
      <c r="E33" s="54" t="s">
        <v>1370</v>
      </c>
      <c r="F33" s="54">
        <v>15.16</v>
      </c>
      <c r="G33" s="54">
        <v>15.2</v>
      </c>
      <c r="H33" s="54" t="s">
        <v>1365</v>
      </c>
      <c r="I33" s="54" t="s">
        <v>924</v>
      </c>
      <c r="J33" s="54" t="s">
        <v>925</v>
      </c>
      <c r="K33" s="54"/>
      <c r="L33" s="54"/>
      <c r="M33" s="54" t="s">
        <v>717</v>
      </c>
      <c r="N33" s="54" t="s">
        <v>771</v>
      </c>
      <c r="O33" s="54"/>
      <c r="P33" s="54">
        <v>260000</v>
      </c>
      <c r="Q33" s="54" t="s">
        <v>1366</v>
      </c>
      <c r="R33" s="54" t="s">
        <v>1367</v>
      </c>
      <c r="S33" s="54" t="s">
        <v>1368</v>
      </c>
      <c r="T33" s="54"/>
      <c r="U33" s="55">
        <v>42877</v>
      </c>
      <c r="V33" s="55">
        <v>42917</v>
      </c>
      <c r="W33" s="55">
        <v>43100</v>
      </c>
      <c r="X33" s="23"/>
      <c r="Y33" s="23"/>
      <c r="Z33" s="27">
        <v>42732</v>
      </c>
      <c r="AA33" s="27">
        <v>42732</v>
      </c>
      <c r="AB33" s="23" t="s">
        <v>923</v>
      </c>
      <c r="AC33" s="23" t="s">
        <v>931</v>
      </c>
      <c r="AD33" s="23" t="s">
        <v>931</v>
      </c>
      <c r="AE33" s="23" t="s">
        <v>931</v>
      </c>
      <c r="AF33" s="23" t="s">
        <v>931</v>
      </c>
      <c r="AG33" s="23" t="s">
        <v>931</v>
      </c>
      <c r="AH33" s="23" t="s">
        <v>931</v>
      </c>
      <c r="AI33" s="23" t="s">
        <v>931</v>
      </c>
      <c r="AJ33" s="23" t="s">
        <v>909</v>
      </c>
      <c r="AK33" s="23" t="s">
        <v>910</v>
      </c>
      <c r="AL33" s="23" t="s">
        <v>1191</v>
      </c>
      <c r="AM33" s="23"/>
      <c r="AN33" s="23"/>
      <c r="AO33" s="23">
        <v>-82.741038000000003</v>
      </c>
      <c r="AP33" s="23">
        <v>41.28792</v>
      </c>
      <c r="AQ33" s="23">
        <v>-82.680800000000005</v>
      </c>
      <c r="AR33" s="23">
        <v>41.287094000000003</v>
      </c>
      <c r="AS33" s="26">
        <v>14577957</v>
      </c>
      <c r="AT33" s="23" t="s">
        <v>912</v>
      </c>
      <c r="AU33" s="28">
        <v>42732.992939814816</v>
      </c>
      <c r="AV33" s="23" t="s">
        <v>912</v>
      </c>
      <c r="AW33" s="28">
        <v>42732.992939814816</v>
      </c>
      <c r="AX33" s="23">
        <v>6706.8808959566904</v>
      </c>
      <c r="AY33" s="23" t="s">
        <v>1112</v>
      </c>
      <c r="AZ33" s="23" t="s">
        <v>914</v>
      </c>
      <c r="BA33" s="23" t="s">
        <v>915</v>
      </c>
      <c r="BB33" s="23"/>
      <c r="BC33" s="23"/>
      <c r="BD33" s="23" t="s">
        <v>916</v>
      </c>
      <c r="BE33" s="23" t="s">
        <v>917</v>
      </c>
      <c r="BF33" s="23" t="s">
        <v>918</v>
      </c>
      <c r="BG33" s="23" t="s">
        <v>919</v>
      </c>
      <c r="BH33" s="23" t="s">
        <v>920</v>
      </c>
      <c r="BI33" s="23" t="s">
        <v>785</v>
      </c>
      <c r="BJ33" s="23">
        <v>2570272</v>
      </c>
      <c r="BK33" s="23"/>
      <c r="BL33" s="23"/>
      <c r="BM33" s="23" t="s">
        <v>923</v>
      </c>
      <c r="BN33" s="23"/>
      <c r="BO33" s="23"/>
      <c r="BP33" s="23"/>
      <c r="BQ33" s="23"/>
      <c r="BR33" s="23"/>
      <c r="BS33" s="23"/>
      <c r="BT33" s="23"/>
    </row>
    <row r="34" spans="1:75" s="22" customFormat="1" hidden="1" x14ac:dyDescent="0.2">
      <c r="A34" s="23">
        <v>35179</v>
      </c>
      <c r="B34" s="62">
        <v>93097</v>
      </c>
      <c r="C34" s="53">
        <v>3</v>
      </c>
      <c r="D34" s="54" t="s">
        <v>1008</v>
      </c>
      <c r="E34" s="54" t="s">
        <v>687</v>
      </c>
      <c r="F34" s="54">
        <v>13.94</v>
      </c>
      <c r="G34" s="54">
        <v>13.98</v>
      </c>
      <c r="H34" s="54" t="s">
        <v>1365</v>
      </c>
      <c r="I34" s="54" t="s">
        <v>924</v>
      </c>
      <c r="J34" s="54" t="s">
        <v>925</v>
      </c>
      <c r="K34" s="54"/>
      <c r="L34" s="54"/>
      <c r="M34" s="54" t="s">
        <v>717</v>
      </c>
      <c r="N34" s="54" t="s">
        <v>771</v>
      </c>
      <c r="O34" s="54"/>
      <c r="P34" s="54">
        <v>260000</v>
      </c>
      <c r="Q34" s="54" t="s">
        <v>1366</v>
      </c>
      <c r="R34" s="54" t="s">
        <v>1367</v>
      </c>
      <c r="S34" s="54" t="s">
        <v>1368</v>
      </c>
      <c r="T34" s="54"/>
      <c r="U34" s="55">
        <v>42877</v>
      </c>
      <c r="V34" s="55">
        <v>42917</v>
      </c>
      <c r="W34" s="55">
        <v>43100</v>
      </c>
      <c r="X34" s="23"/>
      <c r="Y34" s="23"/>
      <c r="Z34" s="27">
        <v>42732</v>
      </c>
      <c r="AA34" s="27">
        <v>42732</v>
      </c>
      <c r="AB34" s="23" t="s">
        <v>923</v>
      </c>
      <c r="AC34" s="23" t="s">
        <v>931</v>
      </c>
      <c r="AD34" s="23" t="s">
        <v>931</v>
      </c>
      <c r="AE34" s="23" t="s">
        <v>931</v>
      </c>
      <c r="AF34" s="23" t="s">
        <v>931</v>
      </c>
      <c r="AG34" s="23" t="s">
        <v>931</v>
      </c>
      <c r="AH34" s="23" t="s">
        <v>931</v>
      </c>
      <c r="AI34" s="23" t="s">
        <v>931</v>
      </c>
      <c r="AJ34" s="23" t="s">
        <v>909</v>
      </c>
      <c r="AK34" s="23" t="s">
        <v>990</v>
      </c>
      <c r="AL34" s="23" t="s">
        <v>991</v>
      </c>
      <c r="AM34" s="23"/>
      <c r="AN34" s="23"/>
      <c r="AO34" s="23">
        <v>-81.914901</v>
      </c>
      <c r="AP34" s="23">
        <v>40.795141999999998</v>
      </c>
      <c r="AQ34" s="23">
        <v>-81.914209</v>
      </c>
      <c r="AR34" s="23">
        <v>40.794918000000003</v>
      </c>
      <c r="AS34" s="26">
        <v>14577956</v>
      </c>
      <c r="AT34" s="23" t="s">
        <v>912</v>
      </c>
      <c r="AU34" s="28">
        <v>42732.992939814816</v>
      </c>
      <c r="AV34" s="23" t="s">
        <v>912</v>
      </c>
      <c r="AW34" s="28">
        <v>42732.992939814816</v>
      </c>
      <c r="AX34" s="23">
        <v>85.127278380929567</v>
      </c>
      <c r="AY34" s="23" t="s">
        <v>1010</v>
      </c>
      <c r="AZ34" s="23" t="s">
        <v>914</v>
      </c>
      <c r="BA34" s="23" t="s">
        <v>915</v>
      </c>
      <c r="BB34" s="23"/>
      <c r="BC34" s="23"/>
      <c r="BD34" s="23" t="s">
        <v>916</v>
      </c>
      <c r="BE34" s="23" t="s">
        <v>1310</v>
      </c>
      <c r="BF34" s="23" t="s">
        <v>918</v>
      </c>
      <c r="BG34" s="23" t="s">
        <v>919</v>
      </c>
      <c r="BH34" s="23" t="s">
        <v>920</v>
      </c>
      <c r="BI34" s="23" t="s">
        <v>772</v>
      </c>
      <c r="BJ34" s="23">
        <v>1260000</v>
      </c>
      <c r="BK34" s="23"/>
      <c r="BL34" s="23"/>
      <c r="BM34" s="23" t="s">
        <v>923</v>
      </c>
      <c r="BN34" s="23"/>
      <c r="BO34" s="23"/>
      <c r="BP34" s="23"/>
      <c r="BQ34" s="23"/>
      <c r="BR34" s="23"/>
      <c r="BS34" s="23"/>
      <c r="BT34" s="23"/>
    </row>
    <row r="35" spans="1:75" s="22" customFormat="1" hidden="1" x14ac:dyDescent="0.2">
      <c r="A35" s="23">
        <v>35231</v>
      </c>
      <c r="B35" s="62">
        <v>93097</v>
      </c>
      <c r="C35" s="53">
        <v>3</v>
      </c>
      <c r="D35" s="54" t="s">
        <v>1008</v>
      </c>
      <c r="E35" s="54" t="s">
        <v>1364</v>
      </c>
      <c r="F35" s="54">
        <v>12.34</v>
      </c>
      <c r="G35" s="54">
        <v>12.38</v>
      </c>
      <c r="H35" s="54" t="s">
        <v>1365</v>
      </c>
      <c r="I35" s="54" t="s">
        <v>924</v>
      </c>
      <c r="J35" s="54" t="s">
        <v>925</v>
      </c>
      <c r="K35" s="54"/>
      <c r="L35" s="54"/>
      <c r="M35" s="54" t="s">
        <v>717</v>
      </c>
      <c r="N35" s="54" t="s">
        <v>771</v>
      </c>
      <c r="O35" s="54"/>
      <c r="P35" s="54">
        <v>260000</v>
      </c>
      <c r="Q35" s="54" t="s">
        <v>1366</v>
      </c>
      <c r="R35" s="54" t="s">
        <v>1367</v>
      </c>
      <c r="S35" s="54" t="s">
        <v>1368</v>
      </c>
      <c r="T35" s="54"/>
      <c r="U35" s="55">
        <v>42877</v>
      </c>
      <c r="V35" s="55">
        <v>42917</v>
      </c>
      <c r="W35" s="55">
        <v>43100</v>
      </c>
      <c r="X35" s="23"/>
      <c r="Y35" s="23"/>
      <c r="Z35" s="27">
        <v>42732</v>
      </c>
      <c r="AA35" s="27">
        <v>42732</v>
      </c>
      <c r="AB35" s="23" t="s">
        <v>923</v>
      </c>
      <c r="AC35" s="23" t="s">
        <v>931</v>
      </c>
      <c r="AD35" s="23" t="s">
        <v>931</v>
      </c>
      <c r="AE35" s="23" t="s">
        <v>931</v>
      </c>
      <c r="AF35" s="23" t="s">
        <v>931</v>
      </c>
      <c r="AG35" s="23" t="s">
        <v>931</v>
      </c>
      <c r="AH35" s="23" t="s">
        <v>931</v>
      </c>
      <c r="AI35" s="23" t="s">
        <v>931</v>
      </c>
      <c r="AJ35" s="23" t="s">
        <v>909</v>
      </c>
      <c r="AK35" s="23" t="s">
        <v>910</v>
      </c>
      <c r="AL35" s="23" t="s">
        <v>1369</v>
      </c>
      <c r="AM35" s="23"/>
      <c r="AN35" s="23"/>
      <c r="AO35" s="23">
        <v>-82.714568</v>
      </c>
      <c r="AP35" s="23">
        <v>41.241272000000002</v>
      </c>
      <c r="AQ35" s="23">
        <v>-82.694777999999999</v>
      </c>
      <c r="AR35" s="23">
        <v>41.243879999999997</v>
      </c>
      <c r="AS35" s="26">
        <v>14577953</v>
      </c>
      <c r="AT35" s="23" t="s">
        <v>912</v>
      </c>
      <c r="AU35" s="28">
        <v>42732.992939814816</v>
      </c>
      <c r="AV35" s="23" t="s">
        <v>912</v>
      </c>
      <c r="AW35" s="28">
        <v>42732.992939814816</v>
      </c>
      <c r="AX35" s="23">
        <v>2239.979333604706</v>
      </c>
      <c r="AY35" s="23" t="s">
        <v>1112</v>
      </c>
      <c r="AZ35" s="23" t="s">
        <v>914</v>
      </c>
      <c r="BA35" s="23" t="s">
        <v>915</v>
      </c>
      <c r="BB35" s="23"/>
      <c r="BC35" s="23"/>
      <c r="BD35" s="23" t="s">
        <v>916</v>
      </c>
      <c r="BE35" s="23" t="s">
        <v>917</v>
      </c>
      <c r="BF35" s="23" t="s">
        <v>918</v>
      </c>
      <c r="BG35" s="23" t="s">
        <v>919</v>
      </c>
      <c r="BH35" s="23" t="s">
        <v>920</v>
      </c>
      <c r="BI35" s="23" t="s">
        <v>785</v>
      </c>
      <c r="BJ35" s="23">
        <v>2570272</v>
      </c>
      <c r="BK35" s="23"/>
      <c r="BL35" s="23"/>
      <c r="BM35" s="23" t="s">
        <v>923</v>
      </c>
      <c r="BN35" s="23"/>
      <c r="BO35" s="23"/>
      <c r="BP35" s="23"/>
      <c r="BQ35" s="23"/>
      <c r="BR35" s="23"/>
      <c r="BS35" s="23"/>
      <c r="BT35" s="23"/>
    </row>
    <row r="36" spans="1:75" s="22" customFormat="1" hidden="1" x14ac:dyDescent="0.2">
      <c r="A36" s="23">
        <v>35221</v>
      </c>
      <c r="B36" s="34">
        <v>93110</v>
      </c>
      <c r="C36" s="43">
        <v>3</v>
      </c>
      <c r="D36" s="44" t="s">
        <v>572</v>
      </c>
      <c r="E36" s="44" t="s">
        <v>779</v>
      </c>
      <c r="F36" s="44">
        <v>8.5399999999999991</v>
      </c>
      <c r="G36" s="44">
        <v>8.6</v>
      </c>
      <c r="H36" s="44" t="s">
        <v>1371</v>
      </c>
      <c r="I36" s="44" t="s">
        <v>924</v>
      </c>
      <c r="J36" s="44" t="s">
        <v>925</v>
      </c>
      <c r="K36" s="44"/>
      <c r="L36" s="44"/>
      <c r="M36" s="44" t="s">
        <v>696</v>
      </c>
      <c r="N36" s="44" t="s">
        <v>771</v>
      </c>
      <c r="O36" s="44" t="s">
        <v>793</v>
      </c>
      <c r="P36" s="44">
        <v>3787574</v>
      </c>
      <c r="Q36" s="44" t="s">
        <v>1372</v>
      </c>
      <c r="R36" s="44" t="s">
        <v>1373</v>
      </c>
      <c r="S36" s="44" t="s">
        <v>1374</v>
      </c>
      <c r="T36" s="44"/>
      <c r="U36" s="45">
        <v>42793</v>
      </c>
      <c r="V36" s="45">
        <v>42856</v>
      </c>
      <c r="W36" s="45">
        <v>43023</v>
      </c>
      <c r="X36" s="23"/>
      <c r="Y36" s="23"/>
      <c r="Z36" s="27">
        <v>42732</v>
      </c>
      <c r="AA36" s="27">
        <v>42732</v>
      </c>
      <c r="AB36" s="23" t="s">
        <v>923</v>
      </c>
      <c r="AC36" s="23" t="s">
        <v>931</v>
      </c>
      <c r="AD36" s="23" t="s">
        <v>931</v>
      </c>
      <c r="AE36" s="23" t="s">
        <v>931</v>
      </c>
      <c r="AF36" s="23" t="s">
        <v>931</v>
      </c>
      <c r="AG36" s="23" t="s">
        <v>931</v>
      </c>
      <c r="AH36" s="23" t="s">
        <v>931</v>
      </c>
      <c r="AI36" s="23" t="s">
        <v>931</v>
      </c>
      <c r="AJ36" s="23" t="s">
        <v>909</v>
      </c>
      <c r="AK36" s="23" t="s">
        <v>910</v>
      </c>
      <c r="AL36" s="23" t="s">
        <v>1120</v>
      </c>
      <c r="AM36" s="23"/>
      <c r="AN36" s="23"/>
      <c r="AO36" s="23">
        <v>-82.755437999999998</v>
      </c>
      <c r="AP36" s="23">
        <v>41.348433</v>
      </c>
      <c r="AQ36" s="23">
        <v>-82.728219999999993</v>
      </c>
      <c r="AR36" s="23">
        <v>41.40513</v>
      </c>
      <c r="AS36" s="26">
        <v>14577971</v>
      </c>
      <c r="AT36" s="23" t="s">
        <v>912</v>
      </c>
      <c r="AU36" s="28">
        <v>42732.992939814816</v>
      </c>
      <c r="AV36" s="23" t="s">
        <v>912</v>
      </c>
      <c r="AW36" s="28">
        <v>42732.992939814816</v>
      </c>
      <c r="AX36" s="23">
        <v>8938.649057303468</v>
      </c>
      <c r="AY36" s="23" t="s">
        <v>1112</v>
      </c>
      <c r="AZ36" s="23" t="s">
        <v>914</v>
      </c>
      <c r="BA36" s="23" t="s">
        <v>960</v>
      </c>
      <c r="BB36" s="23"/>
      <c r="BC36" s="23"/>
      <c r="BD36" s="23" t="s">
        <v>916</v>
      </c>
      <c r="BE36" s="23"/>
      <c r="BF36" s="23" t="s">
        <v>918</v>
      </c>
      <c r="BG36" s="23" t="s">
        <v>919</v>
      </c>
      <c r="BH36" s="23" t="s">
        <v>920</v>
      </c>
      <c r="BI36" s="23" t="s">
        <v>785</v>
      </c>
      <c r="BJ36" s="23">
        <v>2118192</v>
      </c>
      <c r="BK36" s="23"/>
      <c r="BL36" s="23"/>
      <c r="BM36" s="23" t="s">
        <v>923</v>
      </c>
      <c r="BN36" s="23"/>
      <c r="BO36" s="23"/>
      <c r="BP36" s="23"/>
      <c r="BQ36" s="23"/>
      <c r="BR36" s="23"/>
      <c r="BS36" s="23"/>
      <c r="BT36" s="23"/>
      <c r="BV36" s="56"/>
    </row>
    <row r="37" spans="1:75" s="22" customFormat="1" hidden="1" x14ac:dyDescent="0.2">
      <c r="A37" s="23">
        <v>35178</v>
      </c>
      <c r="B37" s="34">
        <v>93110</v>
      </c>
      <c r="C37" s="43">
        <v>3</v>
      </c>
      <c r="D37" s="44" t="s">
        <v>572</v>
      </c>
      <c r="E37" s="44" t="s">
        <v>779</v>
      </c>
      <c r="F37" s="44">
        <v>4.38</v>
      </c>
      <c r="G37" s="44">
        <v>8.5399999999999991</v>
      </c>
      <c r="H37" s="44" t="s">
        <v>1371</v>
      </c>
      <c r="I37" s="44" t="s">
        <v>924</v>
      </c>
      <c r="J37" s="44" t="s">
        <v>925</v>
      </c>
      <c r="K37" s="44"/>
      <c r="L37" s="44"/>
      <c r="M37" s="44" t="s">
        <v>696</v>
      </c>
      <c r="N37" s="44" t="s">
        <v>771</v>
      </c>
      <c r="O37" s="44" t="s">
        <v>793</v>
      </c>
      <c r="P37" s="44">
        <v>3787574</v>
      </c>
      <c r="Q37" s="44" t="s">
        <v>1372</v>
      </c>
      <c r="R37" s="44" t="s">
        <v>1373</v>
      </c>
      <c r="S37" s="44" t="s">
        <v>1374</v>
      </c>
      <c r="T37" s="44"/>
      <c r="U37" s="45">
        <v>42793</v>
      </c>
      <c r="V37" s="45">
        <v>42856</v>
      </c>
      <c r="W37" s="45">
        <v>43023</v>
      </c>
      <c r="X37" s="23"/>
      <c r="Y37" s="23"/>
      <c r="Z37" s="27">
        <v>42732</v>
      </c>
      <c r="AA37" s="27">
        <v>42732</v>
      </c>
      <c r="AB37" s="23" t="s">
        <v>923</v>
      </c>
      <c r="AC37" s="23" t="s">
        <v>931</v>
      </c>
      <c r="AD37" s="23" t="s">
        <v>931</v>
      </c>
      <c r="AE37" s="23" t="s">
        <v>931</v>
      </c>
      <c r="AF37" s="23" t="s">
        <v>931</v>
      </c>
      <c r="AG37" s="23" t="s">
        <v>931</v>
      </c>
      <c r="AH37" s="23" t="s">
        <v>931</v>
      </c>
      <c r="AI37" s="23" t="s">
        <v>931</v>
      </c>
      <c r="AJ37" s="23" t="s">
        <v>909</v>
      </c>
      <c r="AK37" s="23" t="s">
        <v>910</v>
      </c>
      <c r="AL37" s="23" t="s">
        <v>1026</v>
      </c>
      <c r="AM37" s="23"/>
      <c r="AN37" s="23"/>
      <c r="AO37" s="23">
        <v>-81.928960000000004</v>
      </c>
      <c r="AP37" s="23">
        <v>40.837901000000002</v>
      </c>
      <c r="AQ37" s="23">
        <v>-81.929592</v>
      </c>
      <c r="AR37" s="23">
        <v>40.838189999999997</v>
      </c>
      <c r="AS37" s="26">
        <v>14577975</v>
      </c>
      <c r="AT37" s="23" t="s">
        <v>912</v>
      </c>
      <c r="AU37" s="28">
        <v>42732.992939814816</v>
      </c>
      <c r="AV37" s="23" t="s">
        <v>912</v>
      </c>
      <c r="AW37" s="28">
        <v>42732.992939814816</v>
      </c>
      <c r="AX37" s="23">
        <v>85.016335935561202</v>
      </c>
      <c r="AY37" s="23" t="s">
        <v>1010</v>
      </c>
      <c r="AZ37" s="23" t="s">
        <v>914</v>
      </c>
      <c r="BA37" s="23" t="s">
        <v>915</v>
      </c>
      <c r="BB37" s="23"/>
      <c r="BC37" s="23"/>
      <c r="BD37" s="23" t="s">
        <v>916</v>
      </c>
      <c r="BE37" s="23" t="s">
        <v>1310</v>
      </c>
      <c r="BF37" s="23" t="s">
        <v>918</v>
      </c>
      <c r="BG37" s="23" t="s">
        <v>919</v>
      </c>
      <c r="BH37" s="23" t="s">
        <v>920</v>
      </c>
      <c r="BI37" s="23" t="s">
        <v>772</v>
      </c>
      <c r="BJ37" s="23">
        <v>1260000</v>
      </c>
      <c r="BK37" s="23"/>
      <c r="BL37" s="23"/>
      <c r="BM37" s="23" t="s">
        <v>923</v>
      </c>
      <c r="BN37" s="23"/>
      <c r="BO37" s="23"/>
      <c r="BP37" s="23"/>
      <c r="BQ37" s="23"/>
      <c r="BR37" s="23"/>
      <c r="BS37" s="23"/>
      <c r="BT37" s="23"/>
      <c r="BV37" s="56"/>
    </row>
    <row r="38" spans="1:75" s="22" customFormat="1" hidden="1" x14ac:dyDescent="0.2">
      <c r="A38" s="23">
        <v>35177</v>
      </c>
      <c r="B38" s="34">
        <v>93110</v>
      </c>
      <c r="C38" s="43">
        <v>3</v>
      </c>
      <c r="D38" s="44" t="s">
        <v>572</v>
      </c>
      <c r="E38" s="44" t="s">
        <v>779</v>
      </c>
      <c r="F38" s="44">
        <v>0</v>
      </c>
      <c r="G38" s="44">
        <v>4.38</v>
      </c>
      <c r="H38" s="44" t="s">
        <v>1371</v>
      </c>
      <c r="I38" s="44" t="s">
        <v>924</v>
      </c>
      <c r="J38" s="44" t="s">
        <v>925</v>
      </c>
      <c r="K38" s="44"/>
      <c r="L38" s="44"/>
      <c r="M38" s="44" t="s">
        <v>696</v>
      </c>
      <c r="N38" s="44" t="s">
        <v>771</v>
      </c>
      <c r="O38" s="44" t="s">
        <v>793</v>
      </c>
      <c r="P38" s="44">
        <v>3787574</v>
      </c>
      <c r="Q38" s="44" t="s">
        <v>1372</v>
      </c>
      <c r="R38" s="44" t="s">
        <v>1373</v>
      </c>
      <c r="S38" s="44" t="s">
        <v>1374</v>
      </c>
      <c r="T38" s="44"/>
      <c r="U38" s="45">
        <v>42793</v>
      </c>
      <c r="V38" s="45">
        <v>42856</v>
      </c>
      <c r="W38" s="45">
        <v>43023</v>
      </c>
      <c r="X38" s="23"/>
      <c r="Y38" s="23"/>
      <c r="Z38" s="27">
        <v>42732</v>
      </c>
      <c r="AA38" s="27">
        <v>42732</v>
      </c>
      <c r="AB38" s="23" t="s">
        <v>923</v>
      </c>
      <c r="AC38" s="23" t="s">
        <v>931</v>
      </c>
      <c r="AD38" s="23" t="s">
        <v>931</v>
      </c>
      <c r="AE38" s="23" t="s">
        <v>931</v>
      </c>
      <c r="AF38" s="23" t="s">
        <v>931</v>
      </c>
      <c r="AG38" s="23" t="s">
        <v>931</v>
      </c>
      <c r="AH38" s="23" t="s">
        <v>931</v>
      </c>
      <c r="AI38" s="23" t="s">
        <v>931</v>
      </c>
      <c r="AJ38" s="23" t="s">
        <v>909</v>
      </c>
      <c r="AK38" s="23" t="s">
        <v>910</v>
      </c>
      <c r="AL38" s="23" t="s">
        <v>1171</v>
      </c>
      <c r="AM38" s="23"/>
      <c r="AN38" s="23"/>
      <c r="AO38" s="23">
        <v>-81.913882999999998</v>
      </c>
      <c r="AP38" s="23">
        <v>40.804411999999999</v>
      </c>
      <c r="AQ38" s="23">
        <v>-81.914140000000003</v>
      </c>
      <c r="AR38" s="23">
        <v>40.804954000000002</v>
      </c>
      <c r="AS38" s="26">
        <v>14577979</v>
      </c>
      <c r="AT38" s="23" t="s">
        <v>912</v>
      </c>
      <c r="AU38" s="28">
        <v>42732.992939814816</v>
      </c>
      <c r="AV38" s="23" t="s">
        <v>912</v>
      </c>
      <c r="AW38" s="28">
        <v>42732.992939814816</v>
      </c>
      <c r="AX38" s="23">
        <v>85.393967161114873</v>
      </c>
      <c r="AY38" s="23" t="s">
        <v>1010</v>
      </c>
      <c r="AZ38" s="23" t="s">
        <v>914</v>
      </c>
      <c r="BA38" s="23" t="s">
        <v>915</v>
      </c>
      <c r="BB38" s="23"/>
      <c r="BC38" s="23"/>
      <c r="BD38" s="23" t="s">
        <v>916</v>
      </c>
      <c r="BE38" s="23" t="s">
        <v>1310</v>
      </c>
      <c r="BF38" s="23" t="s">
        <v>918</v>
      </c>
      <c r="BG38" s="23" t="s">
        <v>919</v>
      </c>
      <c r="BH38" s="23" t="s">
        <v>920</v>
      </c>
      <c r="BI38" s="23" t="s">
        <v>772</v>
      </c>
      <c r="BJ38" s="23">
        <v>1260000</v>
      </c>
      <c r="BK38" s="23"/>
      <c r="BL38" s="23"/>
      <c r="BM38" s="23" t="s">
        <v>923</v>
      </c>
      <c r="BN38" s="23"/>
      <c r="BO38" s="23"/>
      <c r="BP38" s="23"/>
      <c r="BQ38" s="23"/>
      <c r="BR38" s="23"/>
      <c r="BS38" s="23"/>
      <c r="BT38" s="23"/>
      <c r="BV38" s="56"/>
    </row>
    <row r="39" spans="1:75" s="22" customFormat="1" hidden="1" x14ac:dyDescent="0.2">
      <c r="A39" s="23">
        <v>35225</v>
      </c>
      <c r="B39" s="34">
        <v>93110</v>
      </c>
      <c r="C39" s="43">
        <v>3</v>
      </c>
      <c r="D39" s="44" t="s">
        <v>572</v>
      </c>
      <c r="E39" s="44" t="s">
        <v>779</v>
      </c>
      <c r="F39" s="44">
        <v>9.1</v>
      </c>
      <c r="G39" s="44">
        <v>10.59</v>
      </c>
      <c r="H39" s="44" t="s">
        <v>1371</v>
      </c>
      <c r="I39" s="44" t="s">
        <v>924</v>
      </c>
      <c r="J39" s="44" t="s">
        <v>925</v>
      </c>
      <c r="K39" s="44"/>
      <c r="L39" s="44"/>
      <c r="M39" s="44" t="s">
        <v>696</v>
      </c>
      <c r="N39" s="44" t="s">
        <v>771</v>
      </c>
      <c r="O39" s="44" t="s">
        <v>793</v>
      </c>
      <c r="P39" s="44">
        <v>3787574</v>
      </c>
      <c r="Q39" s="44" t="s">
        <v>1372</v>
      </c>
      <c r="R39" s="44" t="s">
        <v>1373</v>
      </c>
      <c r="S39" s="44" t="s">
        <v>1374</v>
      </c>
      <c r="T39" s="44"/>
      <c r="U39" s="45">
        <v>42793</v>
      </c>
      <c r="V39" s="45">
        <v>42856</v>
      </c>
      <c r="W39" s="45">
        <v>43023</v>
      </c>
      <c r="X39" s="23"/>
      <c r="Y39" s="23"/>
      <c r="Z39" s="27">
        <v>42732</v>
      </c>
      <c r="AA39" s="27">
        <v>42732</v>
      </c>
      <c r="AB39" s="23" t="s">
        <v>923</v>
      </c>
      <c r="AC39" s="23" t="s">
        <v>931</v>
      </c>
      <c r="AD39" s="23" t="s">
        <v>931</v>
      </c>
      <c r="AE39" s="23" t="s">
        <v>931</v>
      </c>
      <c r="AF39" s="23" t="s">
        <v>931</v>
      </c>
      <c r="AG39" s="23" t="s">
        <v>931</v>
      </c>
      <c r="AH39" s="23" t="s">
        <v>931</v>
      </c>
      <c r="AI39" s="23" t="s">
        <v>931</v>
      </c>
      <c r="AJ39" s="23" t="s">
        <v>909</v>
      </c>
      <c r="AK39" s="23" t="s">
        <v>910</v>
      </c>
      <c r="AL39" s="23" t="s">
        <v>1120</v>
      </c>
      <c r="AM39" s="23"/>
      <c r="AN39" s="23"/>
      <c r="AO39" s="23">
        <v>-82.794608999999994</v>
      </c>
      <c r="AP39" s="23">
        <v>41.265562000000003</v>
      </c>
      <c r="AQ39" s="23">
        <v>-82.783868999999996</v>
      </c>
      <c r="AR39" s="23">
        <v>41.288733000000001</v>
      </c>
      <c r="AS39" s="26">
        <v>14577981</v>
      </c>
      <c r="AT39" s="23" t="s">
        <v>912</v>
      </c>
      <c r="AU39" s="28">
        <v>42732.992939814816</v>
      </c>
      <c r="AV39" s="23" t="s">
        <v>912</v>
      </c>
      <c r="AW39" s="28">
        <v>42732.992939814816</v>
      </c>
      <c r="AX39" s="23">
        <v>3604.5112535952085</v>
      </c>
      <c r="AY39" s="23" t="s">
        <v>1112</v>
      </c>
      <c r="AZ39" s="23" t="s">
        <v>914</v>
      </c>
      <c r="BA39" s="23" t="s">
        <v>960</v>
      </c>
      <c r="BB39" s="23"/>
      <c r="BC39" s="23"/>
      <c r="BD39" s="23" t="s">
        <v>916</v>
      </c>
      <c r="BE39" s="23"/>
      <c r="BF39" s="23" t="s">
        <v>918</v>
      </c>
      <c r="BG39" s="23" t="s">
        <v>919</v>
      </c>
      <c r="BH39" s="23" t="s">
        <v>920</v>
      </c>
      <c r="BI39" s="23" t="s">
        <v>785</v>
      </c>
      <c r="BJ39" s="23">
        <v>2118192</v>
      </c>
      <c r="BK39" s="23"/>
      <c r="BL39" s="23"/>
      <c r="BM39" s="23" t="s">
        <v>923</v>
      </c>
      <c r="BN39" s="23"/>
      <c r="BO39" s="23"/>
      <c r="BP39" s="23"/>
      <c r="BQ39" s="23"/>
      <c r="BR39" s="23"/>
      <c r="BS39" s="23"/>
      <c r="BT39" s="23"/>
      <c r="BV39" s="56"/>
    </row>
    <row r="40" spans="1:75" s="22" customFormat="1" hidden="1" x14ac:dyDescent="0.2">
      <c r="A40" s="23">
        <v>35226</v>
      </c>
      <c r="B40" s="34">
        <v>93110</v>
      </c>
      <c r="C40" s="43">
        <v>3</v>
      </c>
      <c r="D40" s="44" t="s">
        <v>572</v>
      </c>
      <c r="E40" s="44" t="s">
        <v>1375</v>
      </c>
      <c r="F40" s="44">
        <v>6.68</v>
      </c>
      <c r="G40" s="44">
        <v>8.3800000000000008</v>
      </c>
      <c r="H40" s="44" t="s">
        <v>1371</v>
      </c>
      <c r="I40" s="44" t="s">
        <v>924</v>
      </c>
      <c r="J40" s="44" t="s">
        <v>925</v>
      </c>
      <c r="K40" s="44"/>
      <c r="L40" s="44"/>
      <c r="M40" s="44" t="s">
        <v>696</v>
      </c>
      <c r="N40" s="44" t="s">
        <v>771</v>
      </c>
      <c r="O40" s="44" t="s">
        <v>793</v>
      </c>
      <c r="P40" s="44">
        <v>3787574</v>
      </c>
      <c r="Q40" s="44" t="s">
        <v>1372</v>
      </c>
      <c r="R40" s="44" t="s">
        <v>1373</v>
      </c>
      <c r="S40" s="44" t="s">
        <v>1374</v>
      </c>
      <c r="T40" s="44"/>
      <c r="U40" s="45">
        <v>42793</v>
      </c>
      <c r="V40" s="45">
        <v>42856</v>
      </c>
      <c r="W40" s="45">
        <v>43023</v>
      </c>
      <c r="X40" s="23"/>
      <c r="Y40" s="23"/>
      <c r="Z40" s="27">
        <v>42732</v>
      </c>
      <c r="AA40" s="27">
        <v>42732</v>
      </c>
      <c r="AB40" s="23" t="s">
        <v>923</v>
      </c>
      <c r="AC40" s="23" t="s">
        <v>931</v>
      </c>
      <c r="AD40" s="23" t="s">
        <v>931</v>
      </c>
      <c r="AE40" s="23" t="s">
        <v>931</v>
      </c>
      <c r="AF40" s="23" t="s">
        <v>931</v>
      </c>
      <c r="AG40" s="23" t="s">
        <v>931</v>
      </c>
      <c r="AH40" s="23" t="s">
        <v>931</v>
      </c>
      <c r="AI40" s="23" t="s">
        <v>931</v>
      </c>
      <c r="AJ40" s="23" t="s">
        <v>909</v>
      </c>
      <c r="AK40" s="23" t="s">
        <v>910</v>
      </c>
      <c r="AL40" s="23" t="s">
        <v>1191</v>
      </c>
      <c r="AM40" s="23"/>
      <c r="AN40" s="23"/>
      <c r="AO40" s="23">
        <v>-82.777601000000004</v>
      </c>
      <c r="AP40" s="23">
        <v>41.288597000000003</v>
      </c>
      <c r="AQ40" s="23">
        <v>-82.741038000000003</v>
      </c>
      <c r="AR40" s="23">
        <v>41.28792</v>
      </c>
      <c r="AS40" s="26">
        <v>14577977</v>
      </c>
      <c r="AT40" s="23" t="s">
        <v>912</v>
      </c>
      <c r="AU40" s="28">
        <v>42732.992939814816</v>
      </c>
      <c r="AV40" s="23" t="s">
        <v>912</v>
      </c>
      <c r="AW40" s="28">
        <v>42732.992939814816</v>
      </c>
      <c r="AX40" s="23">
        <v>4299.9918463591239</v>
      </c>
      <c r="AY40" s="23" t="s">
        <v>1112</v>
      </c>
      <c r="AZ40" s="23" t="s">
        <v>914</v>
      </c>
      <c r="BA40" s="23" t="s">
        <v>915</v>
      </c>
      <c r="BB40" s="23"/>
      <c r="BC40" s="23"/>
      <c r="BD40" s="23" t="s">
        <v>916</v>
      </c>
      <c r="BE40" s="23" t="s">
        <v>917</v>
      </c>
      <c r="BF40" s="23" t="s">
        <v>918</v>
      </c>
      <c r="BG40" s="23" t="s">
        <v>919</v>
      </c>
      <c r="BH40" s="23" t="s">
        <v>920</v>
      </c>
      <c r="BI40" s="23" t="s">
        <v>785</v>
      </c>
      <c r="BJ40" s="23">
        <v>2570272</v>
      </c>
      <c r="BK40" s="23"/>
      <c r="BL40" s="23"/>
      <c r="BM40" s="23" t="s">
        <v>923</v>
      </c>
      <c r="BN40" s="23"/>
      <c r="BO40" s="23"/>
      <c r="BP40" s="23"/>
      <c r="BQ40" s="23"/>
      <c r="BR40" s="23"/>
      <c r="BS40" s="23"/>
      <c r="BT40" s="23"/>
      <c r="BV40" s="56"/>
    </row>
    <row r="41" spans="1:75" s="22" customFormat="1" hidden="1" x14ac:dyDescent="0.2">
      <c r="A41" s="23">
        <v>35175</v>
      </c>
      <c r="B41" s="34">
        <v>93111</v>
      </c>
      <c r="C41" s="43">
        <v>3</v>
      </c>
      <c r="D41" s="44" t="s">
        <v>572</v>
      </c>
      <c r="E41" s="44" t="s">
        <v>812</v>
      </c>
      <c r="F41" s="44">
        <v>5.68</v>
      </c>
      <c r="G41" s="44">
        <v>6.05</v>
      </c>
      <c r="H41" s="44" t="s">
        <v>1377</v>
      </c>
      <c r="I41" s="44" t="s">
        <v>924</v>
      </c>
      <c r="J41" s="44" t="s">
        <v>925</v>
      </c>
      <c r="K41" s="44"/>
      <c r="L41" s="44"/>
      <c r="M41" s="44" t="s">
        <v>696</v>
      </c>
      <c r="N41" s="44" t="s">
        <v>771</v>
      </c>
      <c r="O41" s="44"/>
      <c r="P41" s="44">
        <v>3334212</v>
      </c>
      <c r="Q41" s="44" t="s">
        <v>1378</v>
      </c>
      <c r="R41" s="44" t="s">
        <v>1379</v>
      </c>
      <c r="S41" s="44" t="s">
        <v>1380</v>
      </c>
      <c r="T41" s="44"/>
      <c r="U41" s="45">
        <v>42779</v>
      </c>
      <c r="V41" s="45">
        <v>42856</v>
      </c>
      <c r="W41" s="45">
        <v>43008</v>
      </c>
      <c r="X41" s="23"/>
      <c r="Y41" s="23"/>
      <c r="Z41" s="27">
        <v>42732</v>
      </c>
      <c r="AA41" s="27">
        <v>42732</v>
      </c>
      <c r="AB41" s="23" t="s">
        <v>923</v>
      </c>
      <c r="AC41" s="23" t="s">
        <v>931</v>
      </c>
      <c r="AD41" s="23" t="s">
        <v>931</v>
      </c>
      <c r="AE41" s="23" t="s">
        <v>931</v>
      </c>
      <c r="AF41" s="23" t="s">
        <v>931</v>
      </c>
      <c r="AG41" s="23" t="s">
        <v>931</v>
      </c>
      <c r="AH41" s="23" t="s">
        <v>931</v>
      </c>
      <c r="AI41" s="23" t="s">
        <v>931</v>
      </c>
      <c r="AJ41" s="23" t="s">
        <v>909</v>
      </c>
      <c r="AK41" s="23" t="s">
        <v>990</v>
      </c>
      <c r="AL41" s="23" t="s">
        <v>1066</v>
      </c>
      <c r="AM41" s="23"/>
      <c r="AN41" s="23"/>
      <c r="AO41" s="23">
        <v>-82.051996000000003</v>
      </c>
      <c r="AP41" s="23">
        <v>41.021790000000003</v>
      </c>
      <c r="AQ41" s="23">
        <v>-81.996465000000001</v>
      </c>
      <c r="AR41" s="23">
        <v>41.046109000000001</v>
      </c>
      <c r="AS41" s="26">
        <v>14577991</v>
      </c>
      <c r="AT41" s="23" t="s">
        <v>912</v>
      </c>
      <c r="AU41" s="28">
        <v>42732.992939814816</v>
      </c>
      <c r="AV41" s="23" t="s">
        <v>912</v>
      </c>
      <c r="AW41" s="28">
        <v>42732.992939814816</v>
      </c>
      <c r="AX41" s="23">
        <v>9210.1004131905102</v>
      </c>
      <c r="AY41" s="23" t="s">
        <v>1010</v>
      </c>
      <c r="AZ41" s="23" t="s">
        <v>914</v>
      </c>
      <c r="BA41" s="23" t="s">
        <v>915</v>
      </c>
      <c r="BB41" s="23"/>
      <c r="BC41" s="23"/>
      <c r="BD41" s="23" t="s">
        <v>916</v>
      </c>
      <c r="BE41" s="23" t="s">
        <v>1310</v>
      </c>
      <c r="BF41" s="23" t="s">
        <v>918</v>
      </c>
      <c r="BG41" s="23" t="s">
        <v>919</v>
      </c>
      <c r="BH41" s="23" t="s">
        <v>920</v>
      </c>
      <c r="BI41" s="23" t="s">
        <v>772</v>
      </c>
      <c r="BJ41" s="23">
        <v>1260000</v>
      </c>
      <c r="BK41" s="23"/>
      <c r="BL41" s="23"/>
      <c r="BM41" s="23" t="s">
        <v>923</v>
      </c>
      <c r="BN41" s="23"/>
      <c r="BO41" s="23"/>
      <c r="BP41" s="23"/>
      <c r="BQ41" s="23"/>
      <c r="BR41" s="23"/>
      <c r="BS41" s="23"/>
      <c r="BT41" s="23"/>
      <c r="BV41" s="56"/>
    </row>
    <row r="42" spans="1:75" s="22" customFormat="1" hidden="1" x14ac:dyDescent="0.2">
      <c r="A42" s="23">
        <v>35174</v>
      </c>
      <c r="B42" s="34">
        <v>93111</v>
      </c>
      <c r="C42" s="43">
        <v>3</v>
      </c>
      <c r="D42" s="44" t="s">
        <v>572</v>
      </c>
      <c r="E42" s="44" t="s">
        <v>812</v>
      </c>
      <c r="F42" s="44">
        <v>2.0099999999999998</v>
      </c>
      <c r="G42" s="44">
        <v>5.68</v>
      </c>
      <c r="H42" s="44" t="s">
        <v>1377</v>
      </c>
      <c r="I42" s="44" t="s">
        <v>924</v>
      </c>
      <c r="J42" s="44" t="s">
        <v>925</v>
      </c>
      <c r="K42" s="44"/>
      <c r="L42" s="44"/>
      <c r="M42" s="44" t="s">
        <v>696</v>
      </c>
      <c r="N42" s="44" t="s">
        <v>771</v>
      </c>
      <c r="O42" s="44"/>
      <c r="P42" s="44">
        <v>3334212</v>
      </c>
      <c r="Q42" s="44" t="s">
        <v>1378</v>
      </c>
      <c r="R42" s="44" t="s">
        <v>1379</v>
      </c>
      <c r="S42" s="44" t="s">
        <v>1380</v>
      </c>
      <c r="T42" s="44"/>
      <c r="U42" s="45">
        <v>42779</v>
      </c>
      <c r="V42" s="45">
        <v>42856</v>
      </c>
      <c r="W42" s="45">
        <v>43008</v>
      </c>
      <c r="X42" s="23"/>
      <c r="Y42" s="23"/>
      <c r="Z42" s="27">
        <v>42732</v>
      </c>
      <c r="AA42" s="27">
        <v>42732</v>
      </c>
      <c r="AB42" s="23" t="s">
        <v>923</v>
      </c>
      <c r="AC42" s="23" t="s">
        <v>931</v>
      </c>
      <c r="AD42" s="23" t="s">
        <v>931</v>
      </c>
      <c r="AE42" s="23" t="s">
        <v>931</v>
      </c>
      <c r="AF42" s="23" t="s">
        <v>931</v>
      </c>
      <c r="AG42" s="23" t="s">
        <v>931</v>
      </c>
      <c r="AH42" s="23" t="s">
        <v>931</v>
      </c>
      <c r="AI42" s="23" t="s">
        <v>931</v>
      </c>
      <c r="AJ42" s="23" t="s">
        <v>909</v>
      </c>
      <c r="AK42" s="23" t="s">
        <v>990</v>
      </c>
      <c r="AL42" s="23" t="s">
        <v>1041</v>
      </c>
      <c r="AM42" s="23"/>
      <c r="AN42" s="23"/>
      <c r="AO42" s="23">
        <v>-82.649910000000006</v>
      </c>
      <c r="AP42" s="23">
        <v>41.22869</v>
      </c>
      <c r="AQ42" s="23">
        <v>-82.572913999999997</v>
      </c>
      <c r="AR42" s="23">
        <v>41.236579999999996</v>
      </c>
      <c r="AS42" s="26">
        <v>14578001</v>
      </c>
      <c r="AT42" s="23" t="s">
        <v>912</v>
      </c>
      <c r="AU42" s="28">
        <v>42732.992939814816</v>
      </c>
      <c r="AV42" s="23" t="s">
        <v>912</v>
      </c>
      <c r="AW42" s="28">
        <v>42732.992939814816</v>
      </c>
      <c r="AX42" s="23">
        <v>9775.6829733898139</v>
      </c>
      <c r="AY42" s="23" t="s">
        <v>1010</v>
      </c>
      <c r="AZ42" s="23" t="s">
        <v>914</v>
      </c>
      <c r="BA42" s="23" t="s">
        <v>915</v>
      </c>
      <c r="BB42" s="23"/>
      <c r="BC42" s="23"/>
      <c r="BD42" s="23" t="s">
        <v>916</v>
      </c>
      <c r="BE42" s="23" t="s">
        <v>1310</v>
      </c>
      <c r="BF42" s="23" t="s">
        <v>918</v>
      </c>
      <c r="BG42" s="23" t="s">
        <v>919</v>
      </c>
      <c r="BH42" s="23" t="s">
        <v>920</v>
      </c>
      <c r="BI42" s="23" t="s">
        <v>772</v>
      </c>
      <c r="BJ42" s="23">
        <v>1260000</v>
      </c>
      <c r="BK42" s="23"/>
      <c r="BL42" s="23"/>
      <c r="BM42" s="23" t="s">
        <v>923</v>
      </c>
      <c r="BN42" s="23"/>
      <c r="BO42" s="23"/>
      <c r="BP42" s="23"/>
      <c r="BQ42" s="23"/>
      <c r="BR42" s="23"/>
      <c r="BS42" s="23"/>
      <c r="BT42" s="23"/>
      <c r="BV42" s="56"/>
    </row>
    <row r="43" spans="1:75" s="22" customFormat="1" hidden="1" x14ac:dyDescent="0.2">
      <c r="A43" s="23">
        <v>35173</v>
      </c>
      <c r="B43" s="34">
        <v>93111</v>
      </c>
      <c r="C43" s="43">
        <v>3</v>
      </c>
      <c r="D43" s="44" t="s">
        <v>572</v>
      </c>
      <c r="E43" s="44" t="s">
        <v>812</v>
      </c>
      <c r="F43" s="44">
        <v>0</v>
      </c>
      <c r="G43" s="44">
        <v>2.0099999999999998</v>
      </c>
      <c r="H43" s="44" t="s">
        <v>1377</v>
      </c>
      <c r="I43" s="44" t="s">
        <v>924</v>
      </c>
      <c r="J43" s="44" t="s">
        <v>925</v>
      </c>
      <c r="K43" s="44"/>
      <c r="L43" s="44"/>
      <c r="M43" s="44" t="s">
        <v>696</v>
      </c>
      <c r="N43" s="44" t="s">
        <v>771</v>
      </c>
      <c r="O43" s="44"/>
      <c r="P43" s="44">
        <v>3334212</v>
      </c>
      <c r="Q43" s="44" t="s">
        <v>1378</v>
      </c>
      <c r="R43" s="44" t="s">
        <v>1379</v>
      </c>
      <c r="S43" s="44" t="s">
        <v>1380</v>
      </c>
      <c r="T43" s="44"/>
      <c r="U43" s="45">
        <v>42779</v>
      </c>
      <c r="V43" s="45">
        <v>42856</v>
      </c>
      <c r="W43" s="45">
        <v>43008</v>
      </c>
      <c r="X43" s="23"/>
      <c r="Y43" s="23"/>
      <c r="Z43" s="27">
        <v>42732</v>
      </c>
      <c r="AA43" s="27">
        <v>42732</v>
      </c>
      <c r="AB43" s="23" t="s">
        <v>923</v>
      </c>
      <c r="AC43" s="23" t="s">
        <v>931</v>
      </c>
      <c r="AD43" s="23" t="s">
        <v>931</v>
      </c>
      <c r="AE43" s="23" t="s">
        <v>931</v>
      </c>
      <c r="AF43" s="23" t="s">
        <v>931</v>
      </c>
      <c r="AG43" s="23" t="s">
        <v>931</v>
      </c>
      <c r="AH43" s="23" t="s">
        <v>931</v>
      </c>
      <c r="AI43" s="23" t="s">
        <v>931</v>
      </c>
      <c r="AJ43" s="23" t="s">
        <v>909</v>
      </c>
      <c r="AK43" s="23" t="s">
        <v>910</v>
      </c>
      <c r="AL43" s="23" t="s">
        <v>911</v>
      </c>
      <c r="AM43" s="23"/>
      <c r="AN43" s="23"/>
      <c r="AO43" s="23">
        <v>-82.779019000000005</v>
      </c>
      <c r="AP43" s="23">
        <v>41.440660000000001</v>
      </c>
      <c r="AQ43" s="23">
        <v>-82.778322000000003</v>
      </c>
      <c r="AR43" s="23">
        <v>41.439303000000002</v>
      </c>
      <c r="AS43" s="26">
        <v>14578009</v>
      </c>
      <c r="AT43" s="23" t="s">
        <v>912</v>
      </c>
      <c r="AU43" s="28">
        <v>42732.992939814816</v>
      </c>
      <c r="AV43" s="23" t="s">
        <v>912</v>
      </c>
      <c r="AW43" s="28">
        <v>42732.992939814816</v>
      </c>
      <c r="AX43" s="23">
        <v>215.17276165862211</v>
      </c>
      <c r="AY43" s="23" t="s">
        <v>1010</v>
      </c>
      <c r="AZ43" s="23" t="s">
        <v>914</v>
      </c>
      <c r="BA43" s="23" t="s">
        <v>915</v>
      </c>
      <c r="BB43" s="23"/>
      <c r="BC43" s="23"/>
      <c r="BD43" s="23" t="s">
        <v>916</v>
      </c>
      <c r="BE43" s="23" t="s">
        <v>1310</v>
      </c>
      <c r="BF43" s="23" t="s">
        <v>918</v>
      </c>
      <c r="BG43" s="23" t="s">
        <v>919</v>
      </c>
      <c r="BH43" s="23" t="s">
        <v>920</v>
      </c>
      <c r="BI43" s="23" t="s">
        <v>772</v>
      </c>
      <c r="BJ43" s="23">
        <v>1260000</v>
      </c>
      <c r="BK43" s="23"/>
      <c r="BL43" s="23"/>
      <c r="BM43" s="23" t="s">
        <v>923</v>
      </c>
      <c r="BN43" s="23"/>
      <c r="BO43" s="23"/>
      <c r="BP43" s="23"/>
      <c r="BQ43" s="23"/>
      <c r="BR43" s="23"/>
      <c r="BS43" s="23"/>
      <c r="BT43" s="23"/>
      <c r="BV43" s="56"/>
    </row>
    <row r="44" spans="1:75" s="22" customFormat="1" hidden="1" x14ac:dyDescent="0.2">
      <c r="A44" s="23">
        <v>35176</v>
      </c>
      <c r="B44" s="34">
        <v>93111</v>
      </c>
      <c r="C44" s="43">
        <v>3</v>
      </c>
      <c r="D44" s="44" t="s">
        <v>572</v>
      </c>
      <c r="E44" s="44" t="s">
        <v>1381</v>
      </c>
      <c r="F44" s="44">
        <v>3.63</v>
      </c>
      <c r="G44" s="44">
        <v>6.74</v>
      </c>
      <c r="H44" s="44" t="s">
        <v>1377</v>
      </c>
      <c r="I44" s="44" t="s">
        <v>924</v>
      </c>
      <c r="J44" s="44" t="s">
        <v>925</v>
      </c>
      <c r="K44" s="44"/>
      <c r="L44" s="44"/>
      <c r="M44" s="44" t="s">
        <v>696</v>
      </c>
      <c r="N44" s="44" t="s">
        <v>771</v>
      </c>
      <c r="O44" s="44"/>
      <c r="P44" s="44">
        <v>3334212</v>
      </c>
      <c r="Q44" s="44" t="s">
        <v>1378</v>
      </c>
      <c r="R44" s="44" t="s">
        <v>1379</v>
      </c>
      <c r="S44" s="44" t="s">
        <v>1380</v>
      </c>
      <c r="T44" s="44"/>
      <c r="U44" s="45">
        <v>42779</v>
      </c>
      <c r="V44" s="45">
        <v>42856</v>
      </c>
      <c r="W44" s="45">
        <v>43008</v>
      </c>
      <c r="X44" s="23"/>
      <c r="Y44" s="23"/>
      <c r="Z44" s="27">
        <v>42732</v>
      </c>
      <c r="AA44" s="27">
        <v>42732</v>
      </c>
      <c r="AB44" s="23" t="s">
        <v>923</v>
      </c>
      <c r="AC44" s="23" t="s">
        <v>931</v>
      </c>
      <c r="AD44" s="23" t="s">
        <v>931</v>
      </c>
      <c r="AE44" s="23" t="s">
        <v>931</v>
      </c>
      <c r="AF44" s="23" t="s">
        <v>931</v>
      </c>
      <c r="AG44" s="23" t="s">
        <v>931</v>
      </c>
      <c r="AH44" s="23" t="s">
        <v>931</v>
      </c>
      <c r="AI44" s="23" t="s">
        <v>931</v>
      </c>
      <c r="AJ44" s="23" t="s">
        <v>909</v>
      </c>
      <c r="AK44" s="23" t="s">
        <v>990</v>
      </c>
      <c r="AL44" s="23" t="s">
        <v>1039</v>
      </c>
      <c r="AM44" s="23"/>
      <c r="AN44" s="23"/>
      <c r="AO44" s="23">
        <v>-81.995349000000004</v>
      </c>
      <c r="AP44" s="23">
        <v>41.046515999999997</v>
      </c>
      <c r="AQ44" s="23">
        <v>-81.909122999999994</v>
      </c>
      <c r="AR44" s="23">
        <v>41.031399</v>
      </c>
      <c r="AS44" s="26">
        <v>14577984</v>
      </c>
      <c r="AT44" s="23" t="s">
        <v>912</v>
      </c>
      <c r="AU44" s="28">
        <v>42732.992939814816</v>
      </c>
      <c r="AV44" s="23" t="s">
        <v>912</v>
      </c>
      <c r="AW44" s="28">
        <v>42732.992939814816</v>
      </c>
      <c r="AX44" s="23">
        <v>10349.897595906767</v>
      </c>
      <c r="AY44" s="23" t="s">
        <v>1010</v>
      </c>
      <c r="AZ44" s="23" t="s">
        <v>914</v>
      </c>
      <c r="BA44" s="23" t="s">
        <v>915</v>
      </c>
      <c r="BB44" s="23"/>
      <c r="BC44" s="23"/>
      <c r="BD44" s="23" t="s">
        <v>916</v>
      </c>
      <c r="BE44" s="23" t="s">
        <v>1310</v>
      </c>
      <c r="BF44" s="23" t="s">
        <v>918</v>
      </c>
      <c r="BG44" s="23" t="s">
        <v>919</v>
      </c>
      <c r="BH44" s="23" t="s">
        <v>920</v>
      </c>
      <c r="BI44" s="23" t="s">
        <v>772</v>
      </c>
      <c r="BJ44" s="23">
        <v>1260000</v>
      </c>
      <c r="BK44" s="23"/>
      <c r="BL44" s="23"/>
      <c r="BM44" s="23" t="s">
        <v>923</v>
      </c>
      <c r="BN44" s="23"/>
      <c r="BO44" s="23"/>
      <c r="BP44" s="23"/>
      <c r="BQ44" s="23"/>
      <c r="BR44" s="23"/>
      <c r="BS44" s="23"/>
      <c r="BT44" s="23"/>
      <c r="BV44" s="56"/>
    </row>
    <row r="45" spans="1:75" s="22" customFormat="1" hidden="1" x14ac:dyDescent="0.2">
      <c r="A45" s="23">
        <v>35224</v>
      </c>
      <c r="B45" s="34">
        <v>93111</v>
      </c>
      <c r="C45" s="43">
        <v>3</v>
      </c>
      <c r="D45" s="44" t="s">
        <v>572</v>
      </c>
      <c r="E45" s="44" t="s">
        <v>1381</v>
      </c>
      <c r="F45" s="44">
        <v>1.84</v>
      </c>
      <c r="G45" s="44">
        <v>3.63</v>
      </c>
      <c r="H45" s="44" t="s">
        <v>1377</v>
      </c>
      <c r="I45" s="44" t="s">
        <v>924</v>
      </c>
      <c r="J45" s="44" t="s">
        <v>925</v>
      </c>
      <c r="K45" s="44"/>
      <c r="L45" s="44"/>
      <c r="M45" s="44" t="s">
        <v>696</v>
      </c>
      <c r="N45" s="44" t="s">
        <v>771</v>
      </c>
      <c r="O45" s="44"/>
      <c r="P45" s="44">
        <v>3334212</v>
      </c>
      <c r="Q45" s="44" t="s">
        <v>1378</v>
      </c>
      <c r="R45" s="44" t="s">
        <v>1379</v>
      </c>
      <c r="S45" s="44" t="s">
        <v>1380</v>
      </c>
      <c r="T45" s="44"/>
      <c r="U45" s="45">
        <v>42779</v>
      </c>
      <c r="V45" s="45">
        <v>42856</v>
      </c>
      <c r="W45" s="45">
        <v>43008</v>
      </c>
      <c r="X45" s="23"/>
      <c r="Y45" s="23"/>
      <c r="Z45" s="27">
        <v>42732</v>
      </c>
      <c r="AA45" s="27">
        <v>42732</v>
      </c>
      <c r="AB45" s="23" t="s">
        <v>923</v>
      </c>
      <c r="AC45" s="23" t="s">
        <v>931</v>
      </c>
      <c r="AD45" s="23" t="s">
        <v>931</v>
      </c>
      <c r="AE45" s="23" t="s">
        <v>931</v>
      </c>
      <c r="AF45" s="23" t="s">
        <v>931</v>
      </c>
      <c r="AG45" s="23" t="s">
        <v>931</v>
      </c>
      <c r="AH45" s="23" t="s">
        <v>931</v>
      </c>
      <c r="AI45" s="23" t="s">
        <v>931</v>
      </c>
      <c r="AJ45" s="23" t="s">
        <v>909</v>
      </c>
      <c r="AK45" s="23" t="s">
        <v>910</v>
      </c>
      <c r="AL45" s="23" t="s">
        <v>1120</v>
      </c>
      <c r="AM45" s="23"/>
      <c r="AN45" s="23"/>
      <c r="AO45" s="23">
        <v>-82.724598</v>
      </c>
      <c r="AP45" s="23">
        <v>41.412709</v>
      </c>
      <c r="AQ45" s="23">
        <v>-82.714928999999998</v>
      </c>
      <c r="AR45" s="23">
        <v>41.433149</v>
      </c>
      <c r="AS45" s="26">
        <v>14577988</v>
      </c>
      <c r="AT45" s="23" t="s">
        <v>912</v>
      </c>
      <c r="AU45" s="28">
        <v>42732.992939814816</v>
      </c>
      <c r="AV45" s="23" t="s">
        <v>912</v>
      </c>
      <c r="AW45" s="28">
        <v>42732.992939814816</v>
      </c>
      <c r="AX45" s="23">
        <v>3204.5237418612405</v>
      </c>
      <c r="AY45" s="23" t="s">
        <v>1112</v>
      </c>
      <c r="AZ45" s="23" t="s">
        <v>914</v>
      </c>
      <c r="BA45" s="23" t="s">
        <v>960</v>
      </c>
      <c r="BB45" s="23"/>
      <c r="BC45" s="23"/>
      <c r="BD45" s="23" t="s">
        <v>916</v>
      </c>
      <c r="BE45" s="23"/>
      <c r="BF45" s="23" t="s">
        <v>918</v>
      </c>
      <c r="BG45" s="23" t="s">
        <v>919</v>
      </c>
      <c r="BH45" s="23" t="s">
        <v>920</v>
      </c>
      <c r="BI45" s="23" t="s">
        <v>785</v>
      </c>
      <c r="BJ45" s="23">
        <v>2118192</v>
      </c>
      <c r="BK45" s="23"/>
      <c r="BL45" s="23"/>
      <c r="BM45" s="23" t="s">
        <v>923</v>
      </c>
      <c r="BN45" s="23"/>
      <c r="BO45" s="23"/>
      <c r="BP45" s="23"/>
      <c r="BQ45" s="23"/>
      <c r="BR45" s="23"/>
      <c r="BS45" s="23"/>
      <c r="BT45" s="23"/>
      <c r="BV45" s="56"/>
    </row>
    <row r="46" spans="1:75" s="22" customFormat="1" hidden="1" x14ac:dyDescent="0.2">
      <c r="A46" s="23">
        <v>35218</v>
      </c>
      <c r="B46" s="34">
        <v>93111</v>
      </c>
      <c r="C46" s="43">
        <v>3</v>
      </c>
      <c r="D46" s="44" t="s">
        <v>572</v>
      </c>
      <c r="E46" s="44" t="s">
        <v>1376</v>
      </c>
      <c r="F46" s="44">
        <v>7.13</v>
      </c>
      <c r="G46" s="44">
        <v>8.18</v>
      </c>
      <c r="H46" s="44" t="s">
        <v>1377</v>
      </c>
      <c r="I46" s="44" t="s">
        <v>924</v>
      </c>
      <c r="J46" s="44" t="s">
        <v>925</v>
      </c>
      <c r="K46" s="44"/>
      <c r="L46" s="44"/>
      <c r="M46" s="44" t="s">
        <v>696</v>
      </c>
      <c r="N46" s="44" t="s">
        <v>771</v>
      </c>
      <c r="O46" s="44"/>
      <c r="P46" s="44">
        <v>3334212</v>
      </c>
      <c r="Q46" s="44" t="s">
        <v>1378</v>
      </c>
      <c r="R46" s="44" t="s">
        <v>1379</v>
      </c>
      <c r="S46" s="44" t="s">
        <v>1380</v>
      </c>
      <c r="T46" s="44"/>
      <c r="U46" s="45">
        <v>42779</v>
      </c>
      <c r="V46" s="45">
        <v>42856</v>
      </c>
      <c r="W46" s="45">
        <v>43008</v>
      </c>
      <c r="X46" s="23"/>
      <c r="Y46" s="23"/>
      <c r="Z46" s="27">
        <v>42732</v>
      </c>
      <c r="AA46" s="27">
        <v>42732</v>
      </c>
      <c r="AB46" s="23" t="s">
        <v>923</v>
      </c>
      <c r="AC46" s="23" t="s">
        <v>931</v>
      </c>
      <c r="AD46" s="23" t="s">
        <v>931</v>
      </c>
      <c r="AE46" s="23" t="s">
        <v>931</v>
      </c>
      <c r="AF46" s="23" t="s">
        <v>931</v>
      </c>
      <c r="AG46" s="23" t="s">
        <v>931</v>
      </c>
      <c r="AH46" s="23" t="s">
        <v>931</v>
      </c>
      <c r="AI46" s="23" t="s">
        <v>931</v>
      </c>
      <c r="AJ46" s="23" t="s">
        <v>909</v>
      </c>
      <c r="AK46" s="23" t="s">
        <v>910</v>
      </c>
      <c r="AL46" s="23" t="s">
        <v>1120</v>
      </c>
      <c r="AM46" s="23"/>
      <c r="AN46" s="23"/>
      <c r="AO46" s="23">
        <v>-82.783868999999996</v>
      </c>
      <c r="AP46" s="23">
        <v>41.288733000000001</v>
      </c>
      <c r="AQ46" s="23">
        <v>-82.755437999999998</v>
      </c>
      <c r="AR46" s="23">
        <v>41.348433</v>
      </c>
      <c r="AS46" s="26">
        <v>14577982</v>
      </c>
      <c r="AT46" s="23" t="s">
        <v>912</v>
      </c>
      <c r="AU46" s="28">
        <v>42732.992939814816</v>
      </c>
      <c r="AV46" s="23" t="s">
        <v>912</v>
      </c>
      <c r="AW46" s="28">
        <v>42732.992939814816</v>
      </c>
      <c r="AX46" s="23">
        <v>9402.2342737628751</v>
      </c>
      <c r="AY46" s="23" t="s">
        <v>1112</v>
      </c>
      <c r="AZ46" s="23" t="s">
        <v>914</v>
      </c>
      <c r="BA46" s="23" t="s">
        <v>960</v>
      </c>
      <c r="BB46" s="23"/>
      <c r="BC46" s="23"/>
      <c r="BD46" s="23" t="s">
        <v>916</v>
      </c>
      <c r="BE46" s="23"/>
      <c r="BF46" s="23" t="s">
        <v>918</v>
      </c>
      <c r="BG46" s="23" t="s">
        <v>919</v>
      </c>
      <c r="BH46" s="23" t="s">
        <v>920</v>
      </c>
      <c r="BI46" s="23" t="s">
        <v>785</v>
      </c>
      <c r="BJ46" s="23">
        <v>2118192</v>
      </c>
      <c r="BK46" s="23"/>
      <c r="BL46" s="23"/>
      <c r="BM46" s="23" t="s">
        <v>923</v>
      </c>
      <c r="BN46" s="23"/>
      <c r="BO46" s="23"/>
      <c r="BP46" s="23"/>
      <c r="BQ46" s="23"/>
      <c r="BR46" s="23"/>
      <c r="BS46" s="23"/>
      <c r="BT46" s="23"/>
      <c r="BV46" s="56"/>
      <c r="BW46" s="22" t="s">
        <v>1474</v>
      </c>
    </row>
    <row r="47" spans="1:75" s="22" customFormat="1" hidden="1" x14ac:dyDescent="0.2">
      <c r="A47" s="23">
        <v>37120</v>
      </c>
      <c r="B47" s="34">
        <v>94384</v>
      </c>
      <c r="C47" s="43">
        <v>3</v>
      </c>
      <c r="D47" s="44" t="s">
        <v>447</v>
      </c>
      <c r="E47" s="44" t="s">
        <v>1300</v>
      </c>
      <c r="F47" s="44">
        <v>23.28</v>
      </c>
      <c r="G47" s="44">
        <v>28.28</v>
      </c>
      <c r="H47" s="44" t="s">
        <v>1382</v>
      </c>
      <c r="I47" s="44" t="s">
        <v>924</v>
      </c>
      <c r="J47" s="44" t="s">
        <v>925</v>
      </c>
      <c r="K47" s="44"/>
      <c r="L47" s="44"/>
      <c r="M47" s="44" t="s">
        <v>696</v>
      </c>
      <c r="N47" s="44" t="s">
        <v>771</v>
      </c>
      <c r="O47" s="44"/>
      <c r="P47" s="44">
        <v>2040125</v>
      </c>
      <c r="Q47" s="44" t="s">
        <v>1383</v>
      </c>
      <c r="R47" s="44" t="s">
        <v>1384</v>
      </c>
      <c r="S47" s="44" t="s">
        <v>1385</v>
      </c>
      <c r="T47" s="44"/>
      <c r="U47" s="45">
        <v>42779</v>
      </c>
      <c r="V47" s="45">
        <v>42887</v>
      </c>
      <c r="W47" s="45">
        <v>43008</v>
      </c>
      <c r="X47" s="23"/>
      <c r="Y47" s="23"/>
      <c r="Z47" s="27">
        <v>42732</v>
      </c>
      <c r="AA47" s="27">
        <v>42732</v>
      </c>
      <c r="AB47" s="23" t="s">
        <v>923</v>
      </c>
      <c r="AC47" s="23" t="s">
        <v>931</v>
      </c>
      <c r="AD47" s="23" t="s">
        <v>931</v>
      </c>
      <c r="AE47" s="23" t="s">
        <v>931</v>
      </c>
      <c r="AF47" s="23" t="s">
        <v>931</v>
      </c>
      <c r="AG47" s="23" t="s">
        <v>931</v>
      </c>
      <c r="AH47" s="23" t="s">
        <v>931</v>
      </c>
      <c r="AI47" s="23" t="s">
        <v>931</v>
      </c>
      <c r="AJ47" s="23" t="s">
        <v>909</v>
      </c>
      <c r="AK47" s="23" t="s">
        <v>910</v>
      </c>
      <c r="AL47" s="23" t="s">
        <v>1151</v>
      </c>
      <c r="AM47" s="23"/>
      <c r="AN47" s="23"/>
      <c r="AO47" s="23">
        <v>-82.511932999999999</v>
      </c>
      <c r="AP47" s="23">
        <v>40.624682999999997</v>
      </c>
      <c r="AQ47" s="23">
        <v>-82.498988999999995</v>
      </c>
      <c r="AR47" s="23">
        <v>40.616908000000002</v>
      </c>
      <c r="AS47" s="26">
        <v>14578922</v>
      </c>
      <c r="AT47" s="23" t="s">
        <v>912</v>
      </c>
      <c r="AU47" s="28">
        <v>42732.992939814816</v>
      </c>
      <c r="AV47" s="23" t="s">
        <v>912</v>
      </c>
      <c r="AW47" s="28">
        <v>42732.992939814816</v>
      </c>
      <c r="AX47" s="23">
        <v>1932.9533297420844</v>
      </c>
      <c r="AY47" s="23" t="s">
        <v>950</v>
      </c>
      <c r="AZ47" s="23" t="s">
        <v>914</v>
      </c>
      <c r="BA47" s="23" t="s">
        <v>960</v>
      </c>
      <c r="BB47" s="23"/>
      <c r="BC47" s="23"/>
      <c r="BD47" s="23" t="s">
        <v>916</v>
      </c>
      <c r="BE47" s="23" t="s">
        <v>951</v>
      </c>
      <c r="BF47" s="23" t="s">
        <v>918</v>
      </c>
      <c r="BG47" s="23" t="s">
        <v>919</v>
      </c>
      <c r="BH47" s="23" t="s">
        <v>920</v>
      </c>
      <c r="BI47" s="23" t="s">
        <v>785</v>
      </c>
      <c r="BJ47" s="23">
        <v>1592544</v>
      </c>
      <c r="BK47" s="23"/>
      <c r="BL47" s="23"/>
      <c r="BM47" s="23" t="s">
        <v>931</v>
      </c>
      <c r="BN47" s="23"/>
      <c r="BO47" s="23"/>
      <c r="BP47" s="23"/>
      <c r="BQ47" s="23"/>
      <c r="BR47" s="23"/>
      <c r="BS47" s="23"/>
      <c r="BT47" s="23"/>
      <c r="BV47" s="56"/>
    </row>
    <row r="48" spans="1:75" s="22" customFormat="1" hidden="1" x14ac:dyDescent="0.2">
      <c r="A48" s="23">
        <v>37108</v>
      </c>
      <c r="B48" s="34">
        <v>94384</v>
      </c>
      <c r="C48" s="43">
        <v>3</v>
      </c>
      <c r="D48" s="44" t="s">
        <v>447</v>
      </c>
      <c r="E48" s="44" t="s">
        <v>1386</v>
      </c>
      <c r="F48" s="44">
        <v>18.37</v>
      </c>
      <c r="G48" s="44">
        <v>25.62</v>
      </c>
      <c r="H48" s="44" t="s">
        <v>1382</v>
      </c>
      <c r="I48" s="44" t="s">
        <v>924</v>
      </c>
      <c r="J48" s="44" t="s">
        <v>925</v>
      </c>
      <c r="K48" s="44"/>
      <c r="L48" s="44"/>
      <c r="M48" s="44" t="s">
        <v>696</v>
      </c>
      <c r="N48" s="44" t="s">
        <v>771</v>
      </c>
      <c r="O48" s="44"/>
      <c r="P48" s="44">
        <v>2040125</v>
      </c>
      <c r="Q48" s="44" t="s">
        <v>1383</v>
      </c>
      <c r="R48" s="44" t="s">
        <v>1384</v>
      </c>
      <c r="S48" s="44" t="s">
        <v>1385</v>
      </c>
      <c r="T48" s="44"/>
      <c r="U48" s="45">
        <v>42779</v>
      </c>
      <c r="V48" s="45">
        <v>42887</v>
      </c>
      <c r="W48" s="45">
        <v>43008</v>
      </c>
      <c r="X48" s="23"/>
      <c r="Y48" s="23"/>
      <c r="Z48" s="27">
        <v>42732</v>
      </c>
      <c r="AA48" s="27">
        <v>42732</v>
      </c>
      <c r="AB48" s="23" t="s">
        <v>923</v>
      </c>
      <c r="AC48" s="23" t="s">
        <v>931</v>
      </c>
      <c r="AD48" s="23" t="s">
        <v>931</v>
      </c>
      <c r="AE48" s="23" t="s">
        <v>931</v>
      </c>
      <c r="AF48" s="23" t="s">
        <v>931</v>
      </c>
      <c r="AG48" s="23" t="s">
        <v>931</v>
      </c>
      <c r="AH48" s="23" t="s">
        <v>931</v>
      </c>
      <c r="AI48" s="23" t="s">
        <v>931</v>
      </c>
      <c r="AJ48" s="23" t="s">
        <v>909</v>
      </c>
      <c r="AK48" s="23" t="s">
        <v>910</v>
      </c>
      <c r="AL48" s="23" t="s">
        <v>1387</v>
      </c>
      <c r="AM48" s="23"/>
      <c r="AN48" s="23"/>
      <c r="AO48" s="23">
        <v>-82.119707000000005</v>
      </c>
      <c r="AP48" s="23">
        <v>41.246813000000003</v>
      </c>
      <c r="AQ48" s="23">
        <v>-82.117439000000005</v>
      </c>
      <c r="AR48" s="23">
        <v>41.316985000000003</v>
      </c>
      <c r="AS48" s="26">
        <v>14578926</v>
      </c>
      <c r="AT48" s="23" t="s">
        <v>912</v>
      </c>
      <c r="AU48" s="28">
        <v>42732.992939814816</v>
      </c>
      <c r="AV48" s="23" t="s">
        <v>912</v>
      </c>
      <c r="AW48" s="28">
        <v>42732.992939814816</v>
      </c>
      <c r="AX48" s="23">
        <v>10446.802710346172</v>
      </c>
      <c r="AY48" s="23" t="s">
        <v>975</v>
      </c>
      <c r="AZ48" s="23" t="s">
        <v>914</v>
      </c>
      <c r="BA48" s="23" t="s">
        <v>915</v>
      </c>
      <c r="BB48" s="23"/>
      <c r="BC48" s="23"/>
      <c r="BD48" s="23" t="s">
        <v>916</v>
      </c>
      <c r="BE48" s="23" t="s">
        <v>917</v>
      </c>
      <c r="BF48" s="23" t="s">
        <v>918</v>
      </c>
      <c r="BG48" s="23" t="s">
        <v>919</v>
      </c>
      <c r="BH48" s="23" t="s">
        <v>920</v>
      </c>
      <c r="BI48" s="23" t="s">
        <v>783</v>
      </c>
      <c r="BJ48" s="23">
        <v>2594028.87</v>
      </c>
      <c r="BK48" s="23" t="s">
        <v>1388</v>
      </c>
      <c r="BL48" s="23" t="s">
        <v>962</v>
      </c>
      <c r="BM48" s="23" t="s">
        <v>923</v>
      </c>
      <c r="BN48" s="23"/>
      <c r="BO48" s="23"/>
      <c r="BP48" s="23"/>
      <c r="BQ48" s="23"/>
      <c r="BR48" s="23"/>
      <c r="BS48" s="23"/>
      <c r="BT48" s="23"/>
      <c r="BV48" s="56"/>
    </row>
    <row r="49" spans="1:75" s="22" customFormat="1" hidden="1" x14ac:dyDescent="0.2">
      <c r="A49" s="23">
        <v>37119</v>
      </c>
      <c r="B49" s="62">
        <v>94388</v>
      </c>
      <c r="C49" s="53">
        <v>3</v>
      </c>
      <c r="D49" s="54" t="s">
        <v>75</v>
      </c>
      <c r="E49" s="54" t="s">
        <v>1389</v>
      </c>
      <c r="F49" s="54">
        <v>1.33</v>
      </c>
      <c r="G49" s="54">
        <v>2.29</v>
      </c>
      <c r="H49" s="54" t="s">
        <v>1390</v>
      </c>
      <c r="I49" s="54" t="s">
        <v>924</v>
      </c>
      <c r="J49" s="54" t="s">
        <v>925</v>
      </c>
      <c r="K49" s="54"/>
      <c r="L49" s="54"/>
      <c r="M49" s="54" t="s">
        <v>716</v>
      </c>
      <c r="N49" s="54" t="s">
        <v>771</v>
      </c>
      <c r="O49" s="54" t="s">
        <v>822</v>
      </c>
      <c r="P49" s="54">
        <v>663466</v>
      </c>
      <c r="Q49" s="54" t="s">
        <v>1391</v>
      </c>
      <c r="R49" s="54" t="s">
        <v>1392</v>
      </c>
      <c r="S49" s="54" t="s">
        <v>1393</v>
      </c>
      <c r="T49" s="54"/>
      <c r="U49" s="55">
        <v>42849</v>
      </c>
      <c r="V49" s="55">
        <v>42887</v>
      </c>
      <c r="W49" s="55">
        <v>42979</v>
      </c>
      <c r="X49" s="23"/>
      <c r="Y49" s="23"/>
      <c r="Z49" s="27">
        <v>42732</v>
      </c>
      <c r="AA49" s="27">
        <v>42732</v>
      </c>
      <c r="AB49" s="23" t="s">
        <v>923</v>
      </c>
      <c r="AC49" s="23" t="s">
        <v>931</v>
      </c>
      <c r="AD49" s="23" t="s">
        <v>931</v>
      </c>
      <c r="AE49" s="23" t="s">
        <v>931</v>
      </c>
      <c r="AF49" s="23" t="s">
        <v>931</v>
      </c>
      <c r="AG49" s="23" t="s">
        <v>931</v>
      </c>
      <c r="AH49" s="23" t="s">
        <v>931</v>
      </c>
      <c r="AI49" s="23" t="s">
        <v>931</v>
      </c>
      <c r="AJ49" s="23" t="s">
        <v>909</v>
      </c>
      <c r="AK49" s="23" t="s">
        <v>910</v>
      </c>
      <c r="AL49" s="23" t="s">
        <v>1151</v>
      </c>
      <c r="AM49" s="23"/>
      <c r="AN49" s="23"/>
      <c r="AO49" s="23">
        <v>-82.542576999999994</v>
      </c>
      <c r="AP49" s="23">
        <v>40.642829999999996</v>
      </c>
      <c r="AQ49" s="23">
        <v>-82.511306000000005</v>
      </c>
      <c r="AR49" s="23">
        <v>40.620037000000004</v>
      </c>
      <c r="AS49" s="26">
        <v>14578927</v>
      </c>
      <c r="AT49" s="23" t="s">
        <v>912</v>
      </c>
      <c r="AU49" s="28">
        <v>42732.992939814816</v>
      </c>
      <c r="AV49" s="23" t="s">
        <v>912</v>
      </c>
      <c r="AW49" s="28">
        <v>42732.992939814816</v>
      </c>
      <c r="AX49" s="23">
        <v>5391.8436818330492</v>
      </c>
      <c r="AY49" s="23" t="s">
        <v>950</v>
      </c>
      <c r="AZ49" s="23" t="s">
        <v>914</v>
      </c>
      <c r="BA49" s="23" t="s">
        <v>960</v>
      </c>
      <c r="BB49" s="23"/>
      <c r="BC49" s="23"/>
      <c r="BD49" s="23" t="s">
        <v>916</v>
      </c>
      <c r="BE49" s="23" t="s">
        <v>951</v>
      </c>
      <c r="BF49" s="23" t="s">
        <v>918</v>
      </c>
      <c r="BG49" s="23" t="s">
        <v>919</v>
      </c>
      <c r="BH49" s="23" t="s">
        <v>920</v>
      </c>
      <c r="BI49" s="23" t="s">
        <v>785</v>
      </c>
      <c r="BJ49" s="23">
        <v>1592544</v>
      </c>
      <c r="BK49" s="23"/>
      <c r="BL49" s="23"/>
      <c r="BM49" s="23" t="s">
        <v>931</v>
      </c>
      <c r="BN49" s="23"/>
      <c r="BO49" s="23"/>
      <c r="BP49" s="23"/>
      <c r="BQ49" s="23"/>
      <c r="BR49" s="23"/>
      <c r="BS49" s="23"/>
      <c r="BT49" s="23"/>
      <c r="BV49" s="56"/>
    </row>
    <row r="50" spans="1:75" s="22" customFormat="1" hidden="1" x14ac:dyDescent="0.2">
      <c r="A50" s="23">
        <v>37118</v>
      </c>
      <c r="B50" s="62">
        <v>94388</v>
      </c>
      <c r="C50" s="53">
        <v>3</v>
      </c>
      <c r="D50" s="54" t="s">
        <v>75</v>
      </c>
      <c r="E50" s="54" t="s">
        <v>1389</v>
      </c>
      <c r="F50" s="54">
        <v>1</v>
      </c>
      <c r="G50" s="54">
        <v>1.33</v>
      </c>
      <c r="H50" s="54" t="s">
        <v>1390</v>
      </c>
      <c r="I50" s="54" t="s">
        <v>924</v>
      </c>
      <c r="J50" s="54" t="s">
        <v>925</v>
      </c>
      <c r="K50" s="54"/>
      <c r="L50" s="54"/>
      <c r="M50" s="54" t="s">
        <v>716</v>
      </c>
      <c r="N50" s="54" t="s">
        <v>771</v>
      </c>
      <c r="O50" s="54" t="s">
        <v>822</v>
      </c>
      <c r="P50" s="54">
        <v>663466</v>
      </c>
      <c r="Q50" s="54" t="s">
        <v>1391</v>
      </c>
      <c r="R50" s="54" t="s">
        <v>1392</v>
      </c>
      <c r="S50" s="54" t="s">
        <v>1393</v>
      </c>
      <c r="T50" s="54"/>
      <c r="U50" s="55">
        <v>42849</v>
      </c>
      <c r="V50" s="55">
        <v>42887</v>
      </c>
      <c r="W50" s="55">
        <v>42979</v>
      </c>
      <c r="X50" s="23"/>
      <c r="Y50" s="23"/>
      <c r="Z50" s="27">
        <v>42732</v>
      </c>
      <c r="AA50" s="27">
        <v>42732</v>
      </c>
      <c r="AB50" s="23" t="s">
        <v>923</v>
      </c>
      <c r="AC50" s="23" t="s">
        <v>931</v>
      </c>
      <c r="AD50" s="23" t="s">
        <v>931</v>
      </c>
      <c r="AE50" s="23" t="s">
        <v>931</v>
      </c>
      <c r="AF50" s="23" t="s">
        <v>931</v>
      </c>
      <c r="AG50" s="23" t="s">
        <v>931</v>
      </c>
      <c r="AH50" s="23" t="s">
        <v>931</v>
      </c>
      <c r="AI50" s="23" t="s">
        <v>931</v>
      </c>
      <c r="AJ50" s="23" t="s">
        <v>909</v>
      </c>
      <c r="AK50" s="23" t="s">
        <v>910</v>
      </c>
      <c r="AL50" s="23" t="s">
        <v>1151</v>
      </c>
      <c r="AM50" s="23"/>
      <c r="AN50" s="23"/>
      <c r="AO50" s="23">
        <v>-82.569638999999995</v>
      </c>
      <c r="AP50" s="23">
        <v>40.681024000000001</v>
      </c>
      <c r="AQ50" s="23">
        <v>-82.547156000000001</v>
      </c>
      <c r="AR50" s="23">
        <v>40.653219999999997</v>
      </c>
      <c r="AS50" s="26">
        <v>14578928</v>
      </c>
      <c r="AT50" s="23" t="s">
        <v>912</v>
      </c>
      <c r="AU50" s="28">
        <v>42732.992939814816</v>
      </c>
      <c r="AV50" s="23" t="s">
        <v>912</v>
      </c>
      <c r="AW50" s="28">
        <v>42732.992939814816</v>
      </c>
      <c r="AX50" s="23">
        <v>5058.2663758323224</v>
      </c>
      <c r="AY50" s="23" t="s">
        <v>950</v>
      </c>
      <c r="AZ50" s="23" t="s">
        <v>914</v>
      </c>
      <c r="BA50" s="23" t="s">
        <v>960</v>
      </c>
      <c r="BB50" s="23"/>
      <c r="BC50" s="23"/>
      <c r="BD50" s="23" t="s">
        <v>916</v>
      </c>
      <c r="BE50" s="23" t="s">
        <v>951</v>
      </c>
      <c r="BF50" s="23" t="s">
        <v>918</v>
      </c>
      <c r="BG50" s="23" t="s">
        <v>919</v>
      </c>
      <c r="BH50" s="23" t="s">
        <v>920</v>
      </c>
      <c r="BI50" s="23" t="s">
        <v>785</v>
      </c>
      <c r="BJ50" s="23">
        <v>1592544</v>
      </c>
      <c r="BK50" s="23"/>
      <c r="BL50" s="23"/>
      <c r="BM50" s="23" t="s">
        <v>931</v>
      </c>
      <c r="BN50" s="23"/>
      <c r="BO50" s="23"/>
      <c r="BP50" s="23"/>
      <c r="BQ50" s="23"/>
      <c r="BR50" s="23"/>
      <c r="BS50" s="23"/>
      <c r="BT50" s="23"/>
      <c r="BV50" s="56"/>
    </row>
    <row r="51" spans="1:75" s="22" customFormat="1" hidden="1" x14ac:dyDescent="0.2">
      <c r="A51" s="23">
        <v>37070</v>
      </c>
      <c r="B51" s="62">
        <v>94388</v>
      </c>
      <c r="C51" s="53">
        <v>3</v>
      </c>
      <c r="D51" s="54" t="s">
        <v>75</v>
      </c>
      <c r="E51" s="54" t="s">
        <v>1389</v>
      </c>
      <c r="F51" s="54">
        <v>0</v>
      </c>
      <c r="G51" s="54">
        <v>1</v>
      </c>
      <c r="H51" s="54" t="s">
        <v>1390</v>
      </c>
      <c r="I51" s="54" t="s">
        <v>924</v>
      </c>
      <c r="J51" s="54" t="s">
        <v>925</v>
      </c>
      <c r="K51" s="54"/>
      <c r="L51" s="54"/>
      <c r="M51" s="54" t="s">
        <v>716</v>
      </c>
      <c r="N51" s="54" t="s">
        <v>771</v>
      </c>
      <c r="O51" s="54" t="s">
        <v>822</v>
      </c>
      <c r="P51" s="54">
        <v>663466</v>
      </c>
      <c r="Q51" s="54" t="s">
        <v>1391</v>
      </c>
      <c r="R51" s="54" t="s">
        <v>1392</v>
      </c>
      <c r="S51" s="54" t="s">
        <v>1393</v>
      </c>
      <c r="T51" s="54"/>
      <c r="U51" s="55">
        <v>42849</v>
      </c>
      <c r="V51" s="55">
        <v>42887</v>
      </c>
      <c r="W51" s="55">
        <v>42979</v>
      </c>
      <c r="X51" s="23"/>
      <c r="Y51" s="23"/>
      <c r="Z51" s="27">
        <v>42732</v>
      </c>
      <c r="AA51" s="27">
        <v>42732</v>
      </c>
      <c r="AB51" s="23" t="s">
        <v>923</v>
      </c>
      <c r="AC51" s="23" t="s">
        <v>931</v>
      </c>
      <c r="AD51" s="23" t="s">
        <v>931</v>
      </c>
      <c r="AE51" s="23" t="s">
        <v>931</v>
      </c>
      <c r="AF51" s="23" t="s">
        <v>931</v>
      </c>
      <c r="AG51" s="23" t="s">
        <v>931</v>
      </c>
      <c r="AH51" s="23" t="s">
        <v>931</v>
      </c>
      <c r="AI51" s="23" t="s">
        <v>931</v>
      </c>
      <c r="AJ51" s="23" t="s">
        <v>909</v>
      </c>
      <c r="AK51" s="23" t="s">
        <v>910</v>
      </c>
      <c r="AL51" s="23" t="s">
        <v>1305</v>
      </c>
      <c r="AM51" s="23"/>
      <c r="AN51" s="23"/>
      <c r="AO51" s="23">
        <v>-83.016606999999993</v>
      </c>
      <c r="AP51" s="23">
        <v>40.921219000000001</v>
      </c>
      <c r="AQ51" s="23">
        <v>-83.016277000000002</v>
      </c>
      <c r="AR51" s="23">
        <v>40.993704000000001</v>
      </c>
      <c r="AS51" s="26">
        <v>14578930</v>
      </c>
      <c r="AT51" s="23" t="s">
        <v>912</v>
      </c>
      <c r="AU51" s="28">
        <v>42732.992939814816</v>
      </c>
      <c r="AV51" s="23" t="s">
        <v>912</v>
      </c>
      <c r="AW51" s="28">
        <v>42732.992939814816</v>
      </c>
      <c r="AX51" s="23">
        <v>10674.423873468395</v>
      </c>
      <c r="AY51" s="23" t="s">
        <v>1267</v>
      </c>
      <c r="AZ51" s="23" t="s">
        <v>914</v>
      </c>
      <c r="BA51" s="23" t="s">
        <v>915</v>
      </c>
      <c r="BB51" s="23"/>
      <c r="BC51" s="23"/>
      <c r="BD51" s="23" t="s">
        <v>916</v>
      </c>
      <c r="BE51" s="23"/>
      <c r="BF51" s="23" t="s">
        <v>918</v>
      </c>
      <c r="BG51" s="23" t="s">
        <v>919</v>
      </c>
      <c r="BH51" s="23" t="s">
        <v>920</v>
      </c>
      <c r="BI51" s="23" t="s">
        <v>785</v>
      </c>
      <c r="BJ51" s="23">
        <v>2008653</v>
      </c>
      <c r="BK51" s="23"/>
      <c r="BL51" s="23"/>
      <c r="BM51" s="23" t="s">
        <v>923</v>
      </c>
      <c r="BN51" s="23"/>
      <c r="BO51" s="23"/>
      <c r="BP51" s="23"/>
      <c r="BQ51" s="23"/>
      <c r="BR51" s="23"/>
      <c r="BS51" s="23"/>
      <c r="BT51" s="23"/>
      <c r="BV51" s="56"/>
    </row>
    <row r="52" spans="1:75" s="22" customFormat="1" hidden="1" x14ac:dyDescent="0.2">
      <c r="A52" s="23">
        <v>37117</v>
      </c>
      <c r="B52" s="34">
        <v>94397</v>
      </c>
      <c r="C52" s="43">
        <v>3</v>
      </c>
      <c r="D52" s="44" t="s">
        <v>1</v>
      </c>
      <c r="E52" s="44" t="s">
        <v>1394</v>
      </c>
      <c r="F52" s="44">
        <v>7.65</v>
      </c>
      <c r="G52" s="44">
        <v>12.51</v>
      </c>
      <c r="H52" s="44" t="s">
        <v>1395</v>
      </c>
      <c r="I52" s="44" t="s">
        <v>924</v>
      </c>
      <c r="J52" s="44" t="s">
        <v>925</v>
      </c>
      <c r="K52" s="44" t="s">
        <v>926</v>
      </c>
      <c r="L52" s="44" t="s">
        <v>927</v>
      </c>
      <c r="M52" s="44" t="s">
        <v>696</v>
      </c>
      <c r="N52" s="44" t="s">
        <v>771</v>
      </c>
      <c r="O52" s="44"/>
      <c r="P52" s="44">
        <v>4939223</v>
      </c>
      <c r="Q52" s="44" t="s">
        <v>1396</v>
      </c>
      <c r="R52" s="44" t="s">
        <v>1397</v>
      </c>
      <c r="S52" s="44" t="s">
        <v>1398</v>
      </c>
      <c r="T52" s="44"/>
      <c r="U52" s="45">
        <v>42656</v>
      </c>
      <c r="V52" s="45">
        <v>42856</v>
      </c>
      <c r="W52" s="45">
        <v>43008</v>
      </c>
      <c r="X52" s="23"/>
      <c r="Y52" s="23"/>
      <c r="Z52" s="27">
        <v>42732</v>
      </c>
      <c r="AA52" s="27">
        <v>42732</v>
      </c>
      <c r="AB52" s="23" t="s">
        <v>923</v>
      </c>
      <c r="AC52" s="23" t="s">
        <v>931</v>
      </c>
      <c r="AD52" s="23" t="s">
        <v>931</v>
      </c>
      <c r="AE52" s="23" t="s">
        <v>931</v>
      </c>
      <c r="AF52" s="23" t="s">
        <v>931</v>
      </c>
      <c r="AG52" s="23" t="s">
        <v>931</v>
      </c>
      <c r="AH52" s="23" t="s">
        <v>931</v>
      </c>
      <c r="AI52" s="23" t="s">
        <v>931</v>
      </c>
      <c r="AJ52" s="23" t="s">
        <v>909</v>
      </c>
      <c r="AK52" s="23" t="s">
        <v>910</v>
      </c>
      <c r="AL52" s="23" t="s">
        <v>1151</v>
      </c>
      <c r="AM52" s="23"/>
      <c r="AN52" s="23"/>
      <c r="AO52" s="23">
        <v>-82.627155999999999</v>
      </c>
      <c r="AP52" s="23">
        <v>40.699181000000003</v>
      </c>
      <c r="AQ52" s="23">
        <v>-82.584389999999999</v>
      </c>
      <c r="AR52" s="23">
        <v>40.678702999999999</v>
      </c>
      <c r="AS52" s="26">
        <v>14578931</v>
      </c>
      <c r="AT52" s="23" t="s">
        <v>912</v>
      </c>
      <c r="AU52" s="28">
        <v>42732.992939814816</v>
      </c>
      <c r="AV52" s="23" t="s">
        <v>912</v>
      </c>
      <c r="AW52" s="28">
        <v>42732.992939814816</v>
      </c>
      <c r="AX52" s="23">
        <v>5919.7777952823599</v>
      </c>
      <c r="AY52" s="23" t="s">
        <v>950</v>
      </c>
      <c r="AZ52" s="23" t="s">
        <v>914</v>
      </c>
      <c r="BA52" s="23" t="s">
        <v>960</v>
      </c>
      <c r="BB52" s="23"/>
      <c r="BC52" s="23"/>
      <c r="BD52" s="23" t="s">
        <v>916</v>
      </c>
      <c r="BE52" s="23" t="s">
        <v>951</v>
      </c>
      <c r="BF52" s="23" t="s">
        <v>918</v>
      </c>
      <c r="BG52" s="23" t="s">
        <v>919</v>
      </c>
      <c r="BH52" s="23" t="s">
        <v>920</v>
      </c>
      <c r="BI52" s="23" t="s">
        <v>785</v>
      </c>
      <c r="BJ52" s="23">
        <v>1592544</v>
      </c>
      <c r="BK52" s="23"/>
      <c r="BL52" s="23"/>
      <c r="BM52" s="23" t="s">
        <v>931</v>
      </c>
      <c r="BN52" s="23"/>
      <c r="BO52" s="23"/>
      <c r="BP52" s="23"/>
      <c r="BQ52" s="23"/>
      <c r="BR52" s="23"/>
      <c r="BS52" s="23"/>
      <c r="BT52" s="23"/>
      <c r="BV52" s="56"/>
    </row>
    <row r="53" spans="1:75" s="22" customFormat="1" hidden="1" x14ac:dyDescent="0.2">
      <c r="A53" s="23">
        <v>37107</v>
      </c>
      <c r="B53" s="34">
        <v>94397</v>
      </c>
      <c r="C53" s="43">
        <v>3</v>
      </c>
      <c r="D53" s="44" t="s">
        <v>1</v>
      </c>
      <c r="E53" s="44" t="s">
        <v>1394</v>
      </c>
      <c r="F53" s="44">
        <v>0</v>
      </c>
      <c r="G53" s="44">
        <v>7.24</v>
      </c>
      <c r="H53" s="44" t="s">
        <v>1395</v>
      </c>
      <c r="I53" s="44" t="s">
        <v>924</v>
      </c>
      <c r="J53" s="44" t="s">
        <v>925</v>
      </c>
      <c r="K53" s="44" t="s">
        <v>926</v>
      </c>
      <c r="L53" s="44" t="s">
        <v>927</v>
      </c>
      <c r="M53" s="44" t="s">
        <v>696</v>
      </c>
      <c r="N53" s="44" t="s">
        <v>771</v>
      </c>
      <c r="O53" s="44"/>
      <c r="P53" s="44">
        <v>4939223</v>
      </c>
      <c r="Q53" s="44" t="s">
        <v>1396</v>
      </c>
      <c r="R53" s="44" t="s">
        <v>1397</v>
      </c>
      <c r="S53" s="44" t="s">
        <v>1398</v>
      </c>
      <c r="T53" s="44"/>
      <c r="U53" s="45">
        <v>42656</v>
      </c>
      <c r="V53" s="45">
        <v>42856</v>
      </c>
      <c r="W53" s="45">
        <v>43008</v>
      </c>
      <c r="X53" s="23"/>
      <c r="Y53" s="23"/>
      <c r="Z53" s="27">
        <v>42732</v>
      </c>
      <c r="AA53" s="27">
        <v>42732</v>
      </c>
      <c r="AB53" s="23" t="s">
        <v>923</v>
      </c>
      <c r="AC53" s="23" t="s">
        <v>931</v>
      </c>
      <c r="AD53" s="23" t="s">
        <v>931</v>
      </c>
      <c r="AE53" s="23" t="s">
        <v>931</v>
      </c>
      <c r="AF53" s="23" t="s">
        <v>931</v>
      </c>
      <c r="AG53" s="23" t="s">
        <v>931</v>
      </c>
      <c r="AH53" s="23" t="s">
        <v>931</v>
      </c>
      <c r="AI53" s="23" t="s">
        <v>931</v>
      </c>
      <c r="AJ53" s="23" t="s">
        <v>909</v>
      </c>
      <c r="AK53" s="23" t="s">
        <v>910</v>
      </c>
      <c r="AL53" s="23" t="s">
        <v>1387</v>
      </c>
      <c r="AM53" s="23"/>
      <c r="AN53" s="23"/>
      <c r="AO53" s="23">
        <v>-82.122789999999995</v>
      </c>
      <c r="AP53" s="23">
        <v>41.136733</v>
      </c>
      <c r="AQ53" s="23">
        <v>-82.119749999999996</v>
      </c>
      <c r="AR53" s="23">
        <v>41.240985999999999</v>
      </c>
      <c r="AS53" s="26">
        <v>14578936</v>
      </c>
      <c r="AT53" s="23" t="s">
        <v>912</v>
      </c>
      <c r="AU53" s="28">
        <v>42732.992939814816</v>
      </c>
      <c r="AV53" s="23" t="s">
        <v>912</v>
      </c>
      <c r="AW53" s="28">
        <v>42732.992939814816</v>
      </c>
      <c r="AX53" s="23">
        <v>15436.480945937712</v>
      </c>
      <c r="AY53" s="23" t="s">
        <v>975</v>
      </c>
      <c r="AZ53" s="23" t="s">
        <v>914</v>
      </c>
      <c r="BA53" s="23" t="s">
        <v>915</v>
      </c>
      <c r="BB53" s="23"/>
      <c r="BC53" s="23"/>
      <c r="BD53" s="23" t="s">
        <v>916</v>
      </c>
      <c r="BE53" s="23" t="s">
        <v>917</v>
      </c>
      <c r="BF53" s="23" t="s">
        <v>918</v>
      </c>
      <c r="BG53" s="23" t="s">
        <v>919</v>
      </c>
      <c r="BH53" s="23" t="s">
        <v>920</v>
      </c>
      <c r="BI53" s="23" t="s">
        <v>783</v>
      </c>
      <c r="BJ53" s="23">
        <v>2594028.87</v>
      </c>
      <c r="BK53" s="23" t="s">
        <v>1388</v>
      </c>
      <c r="BL53" s="23" t="s">
        <v>962</v>
      </c>
      <c r="BM53" s="23" t="s">
        <v>923</v>
      </c>
      <c r="BN53" s="23"/>
      <c r="BO53" s="23"/>
      <c r="BP53" s="23"/>
      <c r="BQ53" s="23"/>
      <c r="BR53" s="23"/>
      <c r="BS53" s="23"/>
      <c r="BT53" s="23"/>
      <c r="BV53" s="56"/>
    </row>
    <row r="54" spans="1:75" s="22" customFormat="1" hidden="1" x14ac:dyDescent="0.2">
      <c r="A54" s="23">
        <v>37084</v>
      </c>
      <c r="B54" s="34">
        <v>94402</v>
      </c>
      <c r="C54" s="43">
        <v>3</v>
      </c>
      <c r="D54" s="44" t="s">
        <v>163</v>
      </c>
      <c r="E54" s="44" t="s">
        <v>843</v>
      </c>
      <c r="F54" s="44">
        <v>9.6199999999999992</v>
      </c>
      <c r="G54" s="44">
        <v>10.53</v>
      </c>
      <c r="H54" s="44" t="s">
        <v>1399</v>
      </c>
      <c r="I54" s="44" t="s">
        <v>924</v>
      </c>
      <c r="J54" s="44" t="s">
        <v>925</v>
      </c>
      <c r="K54" s="44"/>
      <c r="L54" s="44"/>
      <c r="M54" s="44" t="s">
        <v>696</v>
      </c>
      <c r="N54" s="44" t="s">
        <v>771</v>
      </c>
      <c r="O54" s="44" t="s">
        <v>800</v>
      </c>
      <c r="P54" s="44"/>
      <c r="Q54" s="44" t="s">
        <v>1400</v>
      </c>
      <c r="R54" s="44" t="s">
        <v>1401</v>
      </c>
      <c r="S54" s="44" t="s">
        <v>1402</v>
      </c>
      <c r="T54" s="44"/>
      <c r="U54" s="45">
        <v>42821</v>
      </c>
      <c r="V54" s="45">
        <v>42826</v>
      </c>
      <c r="W54" s="45">
        <v>43039</v>
      </c>
      <c r="X54" s="23"/>
      <c r="Y54" s="23"/>
      <c r="Z54" s="27">
        <v>42732</v>
      </c>
      <c r="AA54" s="27">
        <v>42732</v>
      </c>
      <c r="AB54" s="23" t="s">
        <v>923</v>
      </c>
      <c r="AC54" s="23" t="s">
        <v>931</v>
      </c>
      <c r="AD54" s="23" t="s">
        <v>931</v>
      </c>
      <c r="AE54" s="23" t="s">
        <v>931</v>
      </c>
      <c r="AF54" s="23" t="s">
        <v>931</v>
      </c>
      <c r="AG54" s="23" t="s">
        <v>931</v>
      </c>
      <c r="AH54" s="23" t="s">
        <v>931</v>
      </c>
      <c r="AI54" s="23" t="s">
        <v>923</v>
      </c>
      <c r="AJ54" s="23" t="s">
        <v>909</v>
      </c>
      <c r="AK54" s="23" t="s">
        <v>910</v>
      </c>
      <c r="AL54" s="23" t="s">
        <v>1403</v>
      </c>
      <c r="AM54" s="23"/>
      <c r="AN54" s="23"/>
      <c r="AO54" s="23">
        <v>-81.704746999999998</v>
      </c>
      <c r="AP54" s="23">
        <v>41.041696000000002</v>
      </c>
      <c r="AQ54" s="23">
        <v>-81.687678000000005</v>
      </c>
      <c r="AR54" s="23">
        <v>41.046363999999997</v>
      </c>
      <c r="AS54" s="26">
        <v>14578939</v>
      </c>
      <c r="AT54" s="23" t="s">
        <v>912</v>
      </c>
      <c r="AU54" s="28">
        <v>42732.992939814816</v>
      </c>
      <c r="AV54" s="23" t="s">
        <v>912</v>
      </c>
      <c r="AW54" s="28">
        <v>42732.992939814816</v>
      </c>
      <c r="AX54" s="23">
        <v>2037.7575637335453</v>
      </c>
      <c r="AY54" s="23" t="s">
        <v>935</v>
      </c>
      <c r="AZ54" s="23" t="s">
        <v>914</v>
      </c>
      <c r="BA54" s="23" t="s">
        <v>1356</v>
      </c>
      <c r="BB54" s="23"/>
      <c r="BC54" s="23"/>
      <c r="BD54" s="23" t="s">
        <v>916</v>
      </c>
      <c r="BE54" s="23"/>
      <c r="BF54" s="23" t="s">
        <v>918</v>
      </c>
      <c r="BG54" s="23" t="s">
        <v>919</v>
      </c>
      <c r="BH54" s="23" t="s">
        <v>920</v>
      </c>
      <c r="BI54" s="23" t="s">
        <v>772</v>
      </c>
      <c r="BJ54" s="23">
        <v>537965</v>
      </c>
      <c r="BK54" s="23"/>
      <c r="BL54" s="23"/>
      <c r="BM54" s="23" t="s">
        <v>923</v>
      </c>
      <c r="BN54" s="23"/>
      <c r="BO54" s="23"/>
      <c r="BP54" s="23"/>
      <c r="BQ54" s="23"/>
      <c r="BR54" s="23"/>
      <c r="BS54" s="23"/>
      <c r="BT54" s="23"/>
      <c r="BV54" s="56"/>
      <c r="BW54" s="22" t="s">
        <v>1475</v>
      </c>
    </row>
    <row r="55" spans="1:75" s="22" customFormat="1" hidden="1" x14ac:dyDescent="0.2">
      <c r="A55" s="23">
        <v>37083</v>
      </c>
      <c r="B55" s="34">
        <v>94402</v>
      </c>
      <c r="C55" s="43">
        <v>3</v>
      </c>
      <c r="D55" s="44" t="s">
        <v>163</v>
      </c>
      <c r="E55" s="44" t="s">
        <v>843</v>
      </c>
      <c r="F55" s="44">
        <v>6.75</v>
      </c>
      <c r="G55" s="44">
        <v>9.2899999999999991</v>
      </c>
      <c r="H55" s="44" t="s">
        <v>1399</v>
      </c>
      <c r="I55" s="44" t="s">
        <v>924</v>
      </c>
      <c r="J55" s="44" t="s">
        <v>925</v>
      </c>
      <c r="K55" s="44"/>
      <c r="L55" s="44"/>
      <c r="M55" s="44" t="s">
        <v>696</v>
      </c>
      <c r="N55" s="44" t="s">
        <v>771</v>
      </c>
      <c r="O55" s="44" t="s">
        <v>800</v>
      </c>
      <c r="P55" s="44"/>
      <c r="Q55" s="44" t="s">
        <v>1400</v>
      </c>
      <c r="R55" s="44" t="s">
        <v>1401</v>
      </c>
      <c r="S55" s="44" t="s">
        <v>1402</v>
      </c>
      <c r="T55" s="44"/>
      <c r="U55" s="45">
        <v>42821</v>
      </c>
      <c r="V55" s="45">
        <v>42826</v>
      </c>
      <c r="W55" s="45">
        <v>43039</v>
      </c>
      <c r="X55" s="23"/>
      <c r="Y55" s="23"/>
      <c r="Z55" s="27">
        <v>42732</v>
      </c>
      <c r="AA55" s="27">
        <v>42732</v>
      </c>
      <c r="AB55" s="23" t="s">
        <v>923</v>
      </c>
      <c r="AC55" s="23" t="s">
        <v>931</v>
      </c>
      <c r="AD55" s="23" t="s">
        <v>931</v>
      </c>
      <c r="AE55" s="23" t="s">
        <v>931</v>
      </c>
      <c r="AF55" s="23" t="s">
        <v>931</v>
      </c>
      <c r="AG55" s="23" t="s">
        <v>931</v>
      </c>
      <c r="AH55" s="23" t="s">
        <v>931</v>
      </c>
      <c r="AI55" s="23" t="s">
        <v>923</v>
      </c>
      <c r="AJ55" s="23" t="s">
        <v>909</v>
      </c>
      <c r="AK55" s="23" t="s">
        <v>910</v>
      </c>
      <c r="AL55" s="23" t="s">
        <v>1403</v>
      </c>
      <c r="AM55" s="23"/>
      <c r="AN55" s="23"/>
      <c r="AO55" s="23">
        <v>-81.710902000000004</v>
      </c>
      <c r="AP55" s="23">
        <v>41.040591999999997</v>
      </c>
      <c r="AQ55" s="23">
        <v>-81.704746999999998</v>
      </c>
      <c r="AR55" s="23">
        <v>41.041696000000002</v>
      </c>
      <c r="AS55" s="26">
        <v>14578952</v>
      </c>
      <c r="AT55" s="23" t="s">
        <v>912</v>
      </c>
      <c r="AU55" s="28">
        <v>42732.992939814816</v>
      </c>
      <c r="AV55" s="23" t="s">
        <v>912</v>
      </c>
      <c r="AW55" s="28">
        <v>42732.992939814816</v>
      </c>
      <c r="AX55" s="23">
        <v>706.01452628156233</v>
      </c>
      <c r="AY55" s="23" t="s">
        <v>935</v>
      </c>
      <c r="AZ55" s="23" t="s">
        <v>914</v>
      </c>
      <c r="BA55" s="23" t="s">
        <v>1356</v>
      </c>
      <c r="BB55" s="23"/>
      <c r="BC55" s="23"/>
      <c r="BD55" s="23" t="s">
        <v>916</v>
      </c>
      <c r="BE55" s="23"/>
      <c r="BF55" s="23" t="s">
        <v>918</v>
      </c>
      <c r="BG55" s="23" t="s">
        <v>919</v>
      </c>
      <c r="BH55" s="23" t="s">
        <v>920</v>
      </c>
      <c r="BI55" s="23" t="s">
        <v>772</v>
      </c>
      <c r="BJ55" s="23">
        <v>537965</v>
      </c>
      <c r="BK55" s="23"/>
      <c r="BL55" s="23"/>
      <c r="BM55" s="23" t="s">
        <v>923</v>
      </c>
      <c r="BN55" s="23"/>
      <c r="BO55" s="23"/>
      <c r="BP55" s="23"/>
      <c r="BQ55" s="23"/>
      <c r="BR55" s="23"/>
      <c r="BS55" s="23"/>
      <c r="BT55" s="23"/>
      <c r="BV55" s="56"/>
    </row>
    <row r="56" spans="1:75" s="22" customFormat="1" hidden="1" x14ac:dyDescent="0.2">
      <c r="A56" s="23">
        <v>37082</v>
      </c>
      <c r="B56" s="34">
        <v>94402</v>
      </c>
      <c r="C56" s="43">
        <v>3</v>
      </c>
      <c r="D56" s="44" t="s">
        <v>163</v>
      </c>
      <c r="E56" s="44" t="s">
        <v>843</v>
      </c>
      <c r="F56" s="44">
        <v>3.61</v>
      </c>
      <c r="G56" s="44">
        <v>5.99</v>
      </c>
      <c r="H56" s="44" t="s">
        <v>1399</v>
      </c>
      <c r="I56" s="44" t="s">
        <v>924</v>
      </c>
      <c r="J56" s="44" t="s">
        <v>925</v>
      </c>
      <c r="K56" s="44"/>
      <c r="L56" s="44"/>
      <c r="M56" s="44" t="s">
        <v>696</v>
      </c>
      <c r="N56" s="44" t="s">
        <v>771</v>
      </c>
      <c r="O56" s="44" t="s">
        <v>800</v>
      </c>
      <c r="P56" s="44"/>
      <c r="Q56" s="44" t="s">
        <v>1400</v>
      </c>
      <c r="R56" s="44" t="s">
        <v>1401</v>
      </c>
      <c r="S56" s="44" t="s">
        <v>1402</v>
      </c>
      <c r="T56" s="44"/>
      <c r="U56" s="45">
        <v>42821</v>
      </c>
      <c r="V56" s="45">
        <v>42826</v>
      </c>
      <c r="W56" s="45">
        <v>43039</v>
      </c>
      <c r="X56" s="23"/>
      <c r="Y56" s="23"/>
      <c r="Z56" s="27">
        <v>42732</v>
      </c>
      <c r="AA56" s="27">
        <v>42732</v>
      </c>
      <c r="AB56" s="23" t="s">
        <v>923</v>
      </c>
      <c r="AC56" s="23" t="s">
        <v>931</v>
      </c>
      <c r="AD56" s="23" t="s">
        <v>931</v>
      </c>
      <c r="AE56" s="23" t="s">
        <v>931</v>
      </c>
      <c r="AF56" s="23" t="s">
        <v>931</v>
      </c>
      <c r="AG56" s="23" t="s">
        <v>931</v>
      </c>
      <c r="AH56" s="23" t="s">
        <v>931</v>
      </c>
      <c r="AI56" s="23" t="s">
        <v>923</v>
      </c>
      <c r="AJ56" s="23" t="s">
        <v>909</v>
      </c>
      <c r="AK56" s="23" t="s">
        <v>910</v>
      </c>
      <c r="AL56" s="23" t="s">
        <v>1403</v>
      </c>
      <c r="AM56" s="23"/>
      <c r="AN56" s="23"/>
      <c r="AO56" s="23">
        <v>-81.728809999999996</v>
      </c>
      <c r="AP56" s="23">
        <v>41.035842000000002</v>
      </c>
      <c r="AQ56" s="23">
        <v>-81.710902000000004</v>
      </c>
      <c r="AR56" s="23">
        <v>41.040591999999997</v>
      </c>
      <c r="AS56" s="26">
        <v>14578958</v>
      </c>
      <c r="AT56" s="23" t="s">
        <v>912</v>
      </c>
      <c r="AU56" s="28">
        <v>42732.992939814816</v>
      </c>
      <c r="AV56" s="23" t="s">
        <v>912</v>
      </c>
      <c r="AW56" s="28">
        <v>42732.992939814816</v>
      </c>
      <c r="AX56" s="23">
        <v>2116.8404396164278</v>
      </c>
      <c r="AY56" s="23" t="s">
        <v>935</v>
      </c>
      <c r="AZ56" s="23" t="s">
        <v>914</v>
      </c>
      <c r="BA56" s="23" t="s">
        <v>1356</v>
      </c>
      <c r="BB56" s="23"/>
      <c r="BC56" s="23"/>
      <c r="BD56" s="23" t="s">
        <v>916</v>
      </c>
      <c r="BE56" s="23"/>
      <c r="BF56" s="23" t="s">
        <v>918</v>
      </c>
      <c r="BG56" s="23" t="s">
        <v>919</v>
      </c>
      <c r="BH56" s="23" t="s">
        <v>920</v>
      </c>
      <c r="BI56" s="23" t="s">
        <v>772</v>
      </c>
      <c r="BJ56" s="23">
        <v>537965</v>
      </c>
      <c r="BK56" s="23"/>
      <c r="BL56" s="23"/>
      <c r="BM56" s="23" t="s">
        <v>923</v>
      </c>
      <c r="BN56" s="23"/>
      <c r="BO56" s="23"/>
      <c r="BP56" s="23"/>
      <c r="BQ56" s="23"/>
      <c r="BR56" s="23"/>
      <c r="BS56" s="23"/>
      <c r="BT56" s="23"/>
      <c r="BV56" s="56"/>
    </row>
    <row r="57" spans="1:75" s="22" customFormat="1" hidden="1" x14ac:dyDescent="0.2">
      <c r="A57" s="23">
        <v>37072</v>
      </c>
      <c r="B57" s="34">
        <v>94402</v>
      </c>
      <c r="C57" s="43">
        <v>3</v>
      </c>
      <c r="D57" s="44" t="s">
        <v>163</v>
      </c>
      <c r="E57" s="44" t="s">
        <v>843</v>
      </c>
      <c r="F57" s="44">
        <v>0</v>
      </c>
      <c r="G57" s="44">
        <v>2.79</v>
      </c>
      <c r="H57" s="44" t="s">
        <v>1399</v>
      </c>
      <c r="I57" s="44" t="s">
        <v>924</v>
      </c>
      <c r="J57" s="44" t="s">
        <v>925</v>
      </c>
      <c r="K57" s="44"/>
      <c r="L57" s="44"/>
      <c r="M57" s="44" t="s">
        <v>696</v>
      </c>
      <c r="N57" s="44" t="s">
        <v>771</v>
      </c>
      <c r="O57" s="44" t="s">
        <v>800</v>
      </c>
      <c r="P57" s="44"/>
      <c r="Q57" s="44" t="s">
        <v>1400</v>
      </c>
      <c r="R57" s="44" t="s">
        <v>1401</v>
      </c>
      <c r="S57" s="44" t="s">
        <v>1402</v>
      </c>
      <c r="T57" s="44"/>
      <c r="U57" s="45">
        <v>42821</v>
      </c>
      <c r="V57" s="45">
        <v>42826</v>
      </c>
      <c r="W57" s="45">
        <v>43039</v>
      </c>
      <c r="X57" s="23"/>
      <c r="Y57" s="23"/>
      <c r="Z57" s="27">
        <v>42732</v>
      </c>
      <c r="AA57" s="27">
        <v>42732</v>
      </c>
      <c r="AB57" s="23" t="s">
        <v>923</v>
      </c>
      <c r="AC57" s="23" t="s">
        <v>931</v>
      </c>
      <c r="AD57" s="23" t="s">
        <v>931</v>
      </c>
      <c r="AE57" s="23" t="s">
        <v>931</v>
      </c>
      <c r="AF57" s="23" t="s">
        <v>931</v>
      </c>
      <c r="AG57" s="23" t="s">
        <v>931</v>
      </c>
      <c r="AH57" s="23" t="s">
        <v>931</v>
      </c>
      <c r="AI57" s="23" t="s">
        <v>931</v>
      </c>
      <c r="AJ57" s="23" t="s">
        <v>909</v>
      </c>
      <c r="AK57" s="23" t="s">
        <v>910</v>
      </c>
      <c r="AL57" s="23" t="s">
        <v>1404</v>
      </c>
      <c r="AM57" s="23"/>
      <c r="AN57" s="23"/>
      <c r="AO57" s="23">
        <v>-83.016606999999993</v>
      </c>
      <c r="AP57" s="23">
        <v>40.921219000000001</v>
      </c>
      <c r="AQ57" s="23">
        <v>-83.094624999999994</v>
      </c>
      <c r="AR57" s="23">
        <v>40.993543000000003</v>
      </c>
      <c r="AS57" s="26">
        <v>14578993</v>
      </c>
      <c r="AT57" s="23" t="s">
        <v>912</v>
      </c>
      <c r="AU57" s="28">
        <v>42732.992939814816</v>
      </c>
      <c r="AV57" s="23" t="s">
        <v>912</v>
      </c>
      <c r="AW57" s="28">
        <v>42732.992939814816</v>
      </c>
      <c r="AX57" s="23">
        <v>15461.442856402848</v>
      </c>
      <c r="AY57" s="23" t="s">
        <v>1267</v>
      </c>
      <c r="AZ57" s="23" t="s">
        <v>914</v>
      </c>
      <c r="BA57" s="23" t="s">
        <v>915</v>
      </c>
      <c r="BB57" s="23"/>
      <c r="BC57" s="23"/>
      <c r="BD57" s="23" t="s">
        <v>916</v>
      </c>
      <c r="BE57" s="23"/>
      <c r="BF57" s="23" t="s">
        <v>918</v>
      </c>
      <c r="BG57" s="23" t="s">
        <v>919</v>
      </c>
      <c r="BH57" s="23" t="s">
        <v>920</v>
      </c>
      <c r="BI57" s="23" t="s">
        <v>785</v>
      </c>
      <c r="BJ57" s="23">
        <v>2008653</v>
      </c>
      <c r="BK57" s="23"/>
      <c r="BL57" s="23"/>
      <c r="BM57" s="23" t="s">
        <v>923</v>
      </c>
      <c r="BN57" s="23"/>
      <c r="BO57" s="23"/>
      <c r="BP57" s="23"/>
      <c r="BQ57" s="23"/>
      <c r="BR57" s="23"/>
      <c r="BS57" s="23"/>
      <c r="BT57" s="23"/>
      <c r="BV57" s="56"/>
    </row>
    <row r="58" spans="1:75" s="22" customFormat="1" hidden="1" x14ac:dyDescent="0.2">
      <c r="A58" s="23">
        <v>37448</v>
      </c>
      <c r="B58" s="34">
        <v>94688</v>
      </c>
      <c r="C58" s="43">
        <v>3</v>
      </c>
      <c r="D58" s="44" t="s">
        <v>75</v>
      </c>
      <c r="E58" s="44" t="s">
        <v>721</v>
      </c>
      <c r="F58" s="44">
        <v>11.89</v>
      </c>
      <c r="G58" s="44">
        <v>11.93</v>
      </c>
      <c r="H58" s="44" t="s">
        <v>784</v>
      </c>
      <c r="I58" s="44" t="s">
        <v>996</v>
      </c>
      <c r="J58" s="44" t="s">
        <v>925</v>
      </c>
      <c r="K58" s="44" t="s">
        <v>963</v>
      </c>
      <c r="L58" s="44" t="s">
        <v>964</v>
      </c>
      <c r="M58" s="44" t="s">
        <v>781</v>
      </c>
      <c r="N58" s="44" t="s">
        <v>773</v>
      </c>
      <c r="O58" s="44"/>
      <c r="P58" s="44">
        <v>2000000</v>
      </c>
      <c r="Q58" s="44" t="s">
        <v>1405</v>
      </c>
      <c r="R58" s="44" t="s">
        <v>1406</v>
      </c>
      <c r="S58" s="44" t="s">
        <v>1407</v>
      </c>
      <c r="T58" s="44"/>
      <c r="U58" s="45">
        <v>42516</v>
      </c>
      <c r="V58" s="45">
        <v>42592</v>
      </c>
      <c r="W58" s="45">
        <v>42944</v>
      </c>
      <c r="X58" s="23"/>
      <c r="Y58" s="23"/>
      <c r="Z58" s="27">
        <v>42732</v>
      </c>
      <c r="AA58" s="27">
        <v>42732</v>
      </c>
      <c r="AB58" s="23" t="s">
        <v>923</v>
      </c>
      <c r="AC58" s="23" t="s">
        <v>931</v>
      </c>
      <c r="AD58" s="23" t="s">
        <v>931</v>
      </c>
      <c r="AE58" s="23" t="s">
        <v>931</v>
      </c>
      <c r="AF58" s="23" t="s">
        <v>931</v>
      </c>
      <c r="AG58" s="23" t="s">
        <v>923</v>
      </c>
      <c r="AH58" s="23" t="s">
        <v>931</v>
      </c>
      <c r="AI58" s="23" t="s">
        <v>931</v>
      </c>
      <c r="AJ58" s="23" t="s">
        <v>909</v>
      </c>
      <c r="AK58" s="23" t="s">
        <v>910</v>
      </c>
      <c r="AL58" s="23" t="s">
        <v>1016</v>
      </c>
      <c r="AM58" s="23"/>
      <c r="AN58" s="23"/>
      <c r="AO58" s="23">
        <v>-81.735992999999993</v>
      </c>
      <c r="AP58" s="23">
        <v>41.155298999999999</v>
      </c>
      <c r="AQ58" s="23">
        <v>-81.735992999999993</v>
      </c>
      <c r="AR58" s="23">
        <v>41.155875999999999</v>
      </c>
      <c r="AS58" s="26">
        <v>14579164</v>
      </c>
      <c r="AT58" s="23" t="s">
        <v>912</v>
      </c>
      <c r="AU58" s="28">
        <v>42732.992939814816</v>
      </c>
      <c r="AV58" s="23" t="s">
        <v>912</v>
      </c>
      <c r="AW58" s="28">
        <v>42732.992939814816</v>
      </c>
      <c r="AX58" s="23">
        <v>85.285916387937107</v>
      </c>
      <c r="AY58" s="23" t="s">
        <v>935</v>
      </c>
      <c r="AZ58" s="23" t="s">
        <v>914</v>
      </c>
      <c r="BA58" s="23" t="s">
        <v>936</v>
      </c>
      <c r="BB58" s="23"/>
      <c r="BC58" s="23"/>
      <c r="BD58" s="23" t="s">
        <v>916</v>
      </c>
      <c r="BE58" s="23" t="s">
        <v>951</v>
      </c>
      <c r="BF58" s="23" t="s">
        <v>918</v>
      </c>
      <c r="BG58" s="23" t="s">
        <v>919</v>
      </c>
      <c r="BH58" s="23" t="s">
        <v>978</v>
      </c>
      <c r="BI58" s="23" t="s">
        <v>783</v>
      </c>
      <c r="BJ58" s="23">
        <v>2518046.5</v>
      </c>
      <c r="BK58" s="23" t="s">
        <v>1408</v>
      </c>
      <c r="BL58" s="23" t="s">
        <v>1069</v>
      </c>
      <c r="BM58" s="23" t="s">
        <v>923</v>
      </c>
      <c r="BN58" s="23"/>
      <c r="BO58" s="23"/>
      <c r="BP58" s="23"/>
      <c r="BQ58" s="23"/>
      <c r="BR58" s="23"/>
      <c r="BS58" s="23"/>
      <c r="BT58" s="23"/>
      <c r="BV58" s="56"/>
    </row>
    <row r="59" spans="1:75" s="22" customFormat="1" hidden="1" x14ac:dyDescent="0.2">
      <c r="A59" s="23">
        <v>39203</v>
      </c>
      <c r="B59" s="34">
        <v>96316</v>
      </c>
      <c r="C59" s="43">
        <v>3</v>
      </c>
      <c r="D59" s="44" t="s">
        <v>243</v>
      </c>
      <c r="E59" s="44" t="s">
        <v>720</v>
      </c>
      <c r="F59" s="44">
        <v>0</v>
      </c>
      <c r="G59" s="44">
        <v>7.39</v>
      </c>
      <c r="H59" s="44" t="s">
        <v>1409</v>
      </c>
      <c r="I59" s="44" t="s">
        <v>924</v>
      </c>
      <c r="J59" s="44" t="s">
        <v>925</v>
      </c>
      <c r="K59" s="44"/>
      <c r="L59" s="44"/>
      <c r="M59" s="44" t="s">
        <v>696</v>
      </c>
      <c r="N59" s="44" t="s">
        <v>771</v>
      </c>
      <c r="O59" s="44" t="s">
        <v>822</v>
      </c>
      <c r="P59" s="44"/>
      <c r="Q59" s="44" t="s">
        <v>1410</v>
      </c>
      <c r="R59" s="44" t="s">
        <v>1411</v>
      </c>
      <c r="S59" s="44" t="s">
        <v>1412</v>
      </c>
      <c r="T59" s="44"/>
      <c r="U59" s="45">
        <v>42863</v>
      </c>
      <c r="V59" s="45">
        <v>42917</v>
      </c>
      <c r="W59" s="45">
        <v>43008</v>
      </c>
      <c r="X59" s="23"/>
      <c r="Y59" s="23"/>
      <c r="Z59" s="27">
        <v>42732</v>
      </c>
      <c r="AA59" s="27">
        <v>42732</v>
      </c>
      <c r="AB59" s="23" t="s">
        <v>923</v>
      </c>
      <c r="AC59" s="23" t="s">
        <v>931</v>
      </c>
      <c r="AD59" s="23" t="s">
        <v>931</v>
      </c>
      <c r="AE59" s="23" t="s">
        <v>931</v>
      </c>
      <c r="AF59" s="23" t="s">
        <v>931</v>
      </c>
      <c r="AG59" s="23" t="s">
        <v>931</v>
      </c>
      <c r="AH59" s="23" t="s">
        <v>931</v>
      </c>
      <c r="AI59" s="23" t="s">
        <v>931</v>
      </c>
      <c r="AJ59" s="23" t="s">
        <v>909</v>
      </c>
      <c r="AK59" s="23" t="s">
        <v>990</v>
      </c>
      <c r="AL59" s="23" t="s">
        <v>1039</v>
      </c>
      <c r="AM59" s="23"/>
      <c r="AN59" s="23"/>
      <c r="AO59" s="23">
        <v>-82.696172000000004</v>
      </c>
      <c r="AP59" s="23">
        <v>41.031830999999997</v>
      </c>
      <c r="AQ59" s="23">
        <v>-82.692925000000002</v>
      </c>
      <c r="AR59" s="23">
        <v>41.031795000000002</v>
      </c>
      <c r="AS59" s="26">
        <v>14580547</v>
      </c>
      <c r="AT59" s="23" t="s">
        <v>912</v>
      </c>
      <c r="AU59" s="28">
        <v>42732.992939814816</v>
      </c>
      <c r="AV59" s="23" t="s">
        <v>912</v>
      </c>
      <c r="AW59" s="28">
        <v>42732.992939814816</v>
      </c>
      <c r="AX59" s="23">
        <v>360.72448897987516</v>
      </c>
      <c r="AY59" s="23" t="s">
        <v>1112</v>
      </c>
      <c r="AZ59" s="23" t="s">
        <v>914</v>
      </c>
      <c r="BA59" s="23" t="s">
        <v>936</v>
      </c>
      <c r="BB59" s="23"/>
      <c r="BC59" s="23"/>
      <c r="BD59" s="23" t="s">
        <v>916</v>
      </c>
      <c r="BE59" s="23" t="s">
        <v>951</v>
      </c>
      <c r="BF59" s="23" t="s">
        <v>918</v>
      </c>
      <c r="BG59" s="23" t="s">
        <v>919</v>
      </c>
      <c r="BH59" s="23" t="s">
        <v>1413</v>
      </c>
      <c r="BI59" s="23" t="s">
        <v>772</v>
      </c>
      <c r="BJ59" s="23">
        <v>3597337</v>
      </c>
      <c r="BK59" s="23"/>
      <c r="BL59" s="23"/>
      <c r="BM59" s="23" t="s">
        <v>931</v>
      </c>
      <c r="BN59" s="23"/>
      <c r="BO59" s="23"/>
      <c r="BP59" s="23"/>
      <c r="BQ59" s="23"/>
      <c r="BR59" s="23"/>
      <c r="BS59" s="23"/>
      <c r="BT59" s="23"/>
      <c r="BV59" s="56"/>
    </row>
    <row r="60" spans="1:75" s="22" customFormat="1" hidden="1" x14ac:dyDescent="0.2">
      <c r="A60" s="23">
        <v>40134</v>
      </c>
      <c r="B60" s="46">
        <v>96730</v>
      </c>
      <c r="C60" s="47">
        <v>3</v>
      </c>
      <c r="D60" s="48" t="s">
        <v>1008</v>
      </c>
      <c r="E60" s="48" t="s">
        <v>1420</v>
      </c>
      <c r="F60" s="48">
        <v>11.74</v>
      </c>
      <c r="G60" s="48">
        <v>16.22</v>
      </c>
      <c r="H60" s="48" t="s">
        <v>1415</v>
      </c>
      <c r="I60" s="48" t="s">
        <v>924</v>
      </c>
      <c r="J60" s="48" t="s">
        <v>925</v>
      </c>
      <c r="K60" s="48"/>
      <c r="L60" s="48"/>
      <c r="M60" s="48" t="s">
        <v>695</v>
      </c>
      <c r="N60" s="48" t="s">
        <v>1318</v>
      </c>
      <c r="O60" s="48" t="s">
        <v>1416</v>
      </c>
      <c r="P60" s="48"/>
      <c r="Q60" s="48" t="s">
        <v>1417</v>
      </c>
      <c r="R60" s="48" t="s">
        <v>1418</v>
      </c>
      <c r="S60" s="48" t="s">
        <v>1419</v>
      </c>
      <c r="T60" s="48"/>
      <c r="U60" s="49">
        <v>42919</v>
      </c>
      <c r="V60" s="49">
        <v>42948</v>
      </c>
      <c r="W60" s="49">
        <v>43040</v>
      </c>
      <c r="X60" s="23"/>
      <c r="Y60" s="23"/>
      <c r="Z60" s="27">
        <v>42732</v>
      </c>
      <c r="AA60" s="27">
        <v>42732</v>
      </c>
      <c r="AB60" s="23" t="s">
        <v>923</v>
      </c>
      <c r="AC60" s="23" t="s">
        <v>931</v>
      </c>
      <c r="AD60" s="23" t="s">
        <v>931</v>
      </c>
      <c r="AE60" s="23" t="s">
        <v>931</v>
      </c>
      <c r="AF60" s="23" t="s">
        <v>931</v>
      </c>
      <c r="AG60" s="23" t="s">
        <v>931</v>
      </c>
      <c r="AH60" s="23" t="s">
        <v>931</v>
      </c>
      <c r="AI60" s="23" t="s">
        <v>931</v>
      </c>
      <c r="AJ60" s="23" t="s">
        <v>909</v>
      </c>
      <c r="AK60" s="23" t="s">
        <v>910</v>
      </c>
      <c r="AL60" s="23" t="s">
        <v>1009</v>
      </c>
      <c r="AM60" s="23"/>
      <c r="AN60" s="23"/>
      <c r="AO60" s="23">
        <v>-82.648668999999998</v>
      </c>
      <c r="AP60" s="23">
        <v>41.160086</v>
      </c>
      <c r="AQ60" s="23">
        <v>-82.642551999999995</v>
      </c>
      <c r="AR60" s="23">
        <v>41.228810000000003</v>
      </c>
      <c r="AS60" s="26">
        <v>14580842</v>
      </c>
      <c r="AT60" s="23" t="s">
        <v>912</v>
      </c>
      <c r="AU60" s="28">
        <v>42732.992939814816</v>
      </c>
      <c r="AV60" s="23" t="s">
        <v>912</v>
      </c>
      <c r="AW60" s="28">
        <v>42732.992939814816</v>
      </c>
      <c r="AX60" s="23">
        <v>10463.893955494565</v>
      </c>
      <c r="AY60" s="23" t="s">
        <v>1010</v>
      </c>
      <c r="AZ60" s="23" t="s">
        <v>914</v>
      </c>
      <c r="BA60" s="23" t="s">
        <v>960</v>
      </c>
      <c r="BB60" s="23"/>
      <c r="BC60" s="23"/>
      <c r="BD60" s="23" t="s">
        <v>916</v>
      </c>
      <c r="BE60" s="23" t="s">
        <v>1310</v>
      </c>
      <c r="BF60" s="23" t="s">
        <v>918</v>
      </c>
      <c r="BG60" s="23" t="s">
        <v>919</v>
      </c>
      <c r="BH60" s="23" t="s">
        <v>920</v>
      </c>
      <c r="BI60" s="23" t="s">
        <v>772</v>
      </c>
      <c r="BJ60" s="23">
        <v>3987821</v>
      </c>
      <c r="BK60" s="23"/>
      <c r="BL60" s="23"/>
      <c r="BM60" s="23" t="s">
        <v>931</v>
      </c>
      <c r="BN60" s="23"/>
      <c r="BO60" s="23"/>
      <c r="BP60" s="23"/>
      <c r="BQ60" s="23"/>
      <c r="BR60" s="23"/>
      <c r="BS60" s="23"/>
      <c r="BT60" s="23"/>
    </row>
    <row r="61" spans="1:75" s="22" customFormat="1" hidden="1" x14ac:dyDescent="0.2">
      <c r="A61" s="23">
        <v>40123</v>
      </c>
      <c r="B61" s="46">
        <v>96730</v>
      </c>
      <c r="C61" s="47">
        <v>3</v>
      </c>
      <c r="D61" s="48" t="s">
        <v>1008</v>
      </c>
      <c r="E61" s="48" t="s">
        <v>1236</v>
      </c>
      <c r="F61" s="48">
        <v>0</v>
      </c>
      <c r="G61" s="48">
        <v>6.56</v>
      </c>
      <c r="H61" s="48" t="s">
        <v>1415</v>
      </c>
      <c r="I61" s="48" t="s">
        <v>924</v>
      </c>
      <c r="J61" s="48" t="s">
        <v>925</v>
      </c>
      <c r="K61" s="48"/>
      <c r="L61" s="48"/>
      <c r="M61" s="48" t="s">
        <v>695</v>
      </c>
      <c r="N61" s="48" t="s">
        <v>1318</v>
      </c>
      <c r="O61" s="48" t="s">
        <v>1416</v>
      </c>
      <c r="P61" s="48"/>
      <c r="Q61" s="48" t="s">
        <v>1417</v>
      </c>
      <c r="R61" s="48" t="s">
        <v>1418</v>
      </c>
      <c r="S61" s="48" t="s">
        <v>1419</v>
      </c>
      <c r="T61" s="48"/>
      <c r="U61" s="49">
        <v>42919</v>
      </c>
      <c r="V61" s="49">
        <v>42948</v>
      </c>
      <c r="W61" s="49">
        <v>43040</v>
      </c>
      <c r="X61" s="23"/>
      <c r="Y61" s="23"/>
      <c r="Z61" s="27">
        <v>42732</v>
      </c>
      <c r="AA61" s="27">
        <v>42732</v>
      </c>
      <c r="AB61" s="23" t="s">
        <v>923</v>
      </c>
      <c r="AC61" s="23" t="s">
        <v>931</v>
      </c>
      <c r="AD61" s="23" t="s">
        <v>931</v>
      </c>
      <c r="AE61" s="23" t="s">
        <v>931</v>
      </c>
      <c r="AF61" s="23" t="s">
        <v>931</v>
      </c>
      <c r="AG61" s="23" t="s">
        <v>931</v>
      </c>
      <c r="AH61" s="23" t="s">
        <v>931</v>
      </c>
      <c r="AI61" s="23" t="s">
        <v>931</v>
      </c>
      <c r="AJ61" s="23" t="s">
        <v>909</v>
      </c>
      <c r="AK61" s="23" t="s">
        <v>990</v>
      </c>
      <c r="AL61" s="23" t="s">
        <v>1039</v>
      </c>
      <c r="AM61" s="23"/>
      <c r="AN61" s="23"/>
      <c r="AO61" s="23">
        <v>-82.434869000000006</v>
      </c>
      <c r="AP61" s="23">
        <v>41.029108000000001</v>
      </c>
      <c r="AQ61" s="23">
        <v>-82.309327999999994</v>
      </c>
      <c r="AR61" s="23">
        <v>41.02908</v>
      </c>
      <c r="AS61" s="26">
        <v>14580839</v>
      </c>
      <c r="AT61" s="23" t="s">
        <v>912</v>
      </c>
      <c r="AU61" s="28">
        <v>42732.992939814816</v>
      </c>
      <c r="AV61" s="23" t="s">
        <v>912</v>
      </c>
      <c r="AW61" s="28">
        <v>42732.992939814816</v>
      </c>
      <c r="AX61" s="23">
        <v>13971.719539446078</v>
      </c>
      <c r="AY61" s="23" t="s">
        <v>1010</v>
      </c>
      <c r="AZ61" s="23" t="s">
        <v>914</v>
      </c>
      <c r="BA61" s="23" t="s">
        <v>960</v>
      </c>
      <c r="BB61" s="26">
        <v>2017</v>
      </c>
      <c r="BC61" s="23"/>
      <c r="BD61" s="23" t="s">
        <v>916</v>
      </c>
      <c r="BE61" s="23" t="s">
        <v>1310</v>
      </c>
      <c r="BF61" s="23" t="s">
        <v>918</v>
      </c>
      <c r="BG61" s="23" t="s">
        <v>919</v>
      </c>
      <c r="BH61" s="23" t="s">
        <v>920</v>
      </c>
      <c r="BI61" s="23" t="s">
        <v>772</v>
      </c>
      <c r="BJ61" s="23">
        <v>2680593</v>
      </c>
      <c r="BK61" s="23"/>
      <c r="BL61" s="23"/>
      <c r="BM61" s="23" t="s">
        <v>931</v>
      </c>
      <c r="BN61" s="23"/>
      <c r="BO61" s="23"/>
      <c r="BP61" s="23"/>
      <c r="BQ61" s="23"/>
      <c r="BR61" s="23"/>
      <c r="BS61" s="23"/>
      <c r="BT61" s="23"/>
    </row>
    <row r="62" spans="1:75" s="22" customFormat="1" hidden="1" x14ac:dyDescent="0.2">
      <c r="A62" s="23">
        <v>40124</v>
      </c>
      <c r="B62" s="46">
        <v>96730</v>
      </c>
      <c r="C62" s="47">
        <v>3</v>
      </c>
      <c r="D62" s="48" t="s">
        <v>1008</v>
      </c>
      <c r="E62" s="48" t="s">
        <v>1414</v>
      </c>
      <c r="F62" s="48">
        <v>0.84</v>
      </c>
      <c r="G62" s="48">
        <v>1.96</v>
      </c>
      <c r="H62" s="48" t="s">
        <v>1415</v>
      </c>
      <c r="I62" s="48" t="s">
        <v>924</v>
      </c>
      <c r="J62" s="48" t="s">
        <v>925</v>
      </c>
      <c r="K62" s="48"/>
      <c r="L62" s="48"/>
      <c r="M62" s="48" t="s">
        <v>695</v>
      </c>
      <c r="N62" s="48" t="s">
        <v>1318</v>
      </c>
      <c r="O62" s="48" t="s">
        <v>1416</v>
      </c>
      <c r="P62" s="48"/>
      <c r="Q62" s="48" t="s">
        <v>1417</v>
      </c>
      <c r="R62" s="48" t="s">
        <v>1418</v>
      </c>
      <c r="S62" s="48" t="s">
        <v>1419</v>
      </c>
      <c r="T62" s="48"/>
      <c r="U62" s="49">
        <v>42919</v>
      </c>
      <c r="V62" s="49">
        <v>42948</v>
      </c>
      <c r="W62" s="49">
        <v>43040</v>
      </c>
      <c r="X62" s="23"/>
      <c r="Y62" s="23"/>
      <c r="Z62" s="27">
        <v>42732</v>
      </c>
      <c r="AA62" s="27">
        <v>42732</v>
      </c>
      <c r="AB62" s="23" t="s">
        <v>923</v>
      </c>
      <c r="AC62" s="23" t="s">
        <v>931</v>
      </c>
      <c r="AD62" s="23" t="s">
        <v>931</v>
      </c>
      <c r="AE62" s="23" t="s">
        <v>931</v>
      </c>
      <c r="AF62" s="23" t="s">
        <v>931</v>
      </c>
      <c r="AG62" s="23" t="s">
        <v>931</v>
      </c>
      <c r="AH62" s="23" t="s">
        <v>931</v>
      </c>
      <c r="AI62" s="23" t="s">
        <v>931</v>
      </c>
      <c r="AJ62" s="23" t="s">
        <v>909</v>
      </c>
      <c r="AK62" s="23" t="s">
        <v>910</v>
      </c>
      <c r="AL62" s="23" t="s">
        <v>1151</v>
      </c>
      <c r="AM62" s="23"/>
      <c r="AN62" s="23"/>
      <c r="AO62" s="23">
        <v>-82.762276</v>
      </c>
      <c r="AP62" s="23">
        <v>40.733483999999997</v>
      </c>
      <c r="AQ62" s="23">
        <v>-82.740990999999994</v>
      </c>
      <c r="AR62" s="23">
        <v>40.733187000000001</v>
      </c>
      <c r="AS62" s="26">
        <v>14580823</v>
      </c>
      <c r="AT62" s="23" t="s">
        <v>912</v>
      </c>
      <c r="AU62" s="28">
        <v>42732.992939814816</v>
      </c>
      <c r="AV62" s="23" t="s">
        <v>912</v>
      </c>
      <c r="AW62" s="28">
        <v>42732.992939814816</v>
      </c>
      <c r="AX62" s="23">
        <v>2375.1747933969618</v>
      </c>
      <c r="AY62" s="23" t="s">
        <v>1010</v>
      </c>
      <c r="AZ62" s="23" t="s">
        <v>914</v>
      </c>
      <c r="BA62" s="23" t="s">
        <v>960</v>
      </c>
      <c r="BB62" s="26">
        <v>2017</v>
      </c>
      <c r="BC62" s="23"/>
      <c r="BD62" s="23" t="s">
        <v>916</v>
      </c>
      <c r="BE62" s="23" t="s">
        <v>1310</v>
      </c>
      <c r="BF62" s="23" t="s">
        <v>918</v>
      </c>
      <c r="BG62" s="23" t="s">
        <v>919</v>
      </c>
      <c r="BH62" s="23" t="s">
        <v>920</v>
      </c>
      <c r="BI62" s="23" t="s">
        <v>772</v>
      </c>
      <c r="BJ62" s="23">
        <v>2680593</v>
      </c>
      <c r="BK62" s="23"/>
      <c r="BL62" s="23"/>
      <c r="BM62" s="23" t="s">
        <v>931</v>
      </c>
      <c r="BN62" s="23"/>
      <c r="BO62" s="23"/>
      <c r="BP62" s="23"/>
      <c r="BQ62" s="23"/>
      <c r="BR62" s="23"/>
      <c r="BS62" s="23"/>
      <c r="BT62" s="23"/>
    </row>
    <row r="63" spans="1:75" s="22" customFormat="1" hidden="1" x14ac:dyDescent="0.2">
      <c r="A63" s="23">
        <v>40133</v>
      </c>
      <c r="B63" s="46">
        <v>96730</v>
      </c>
      <c r="C63" s="47">
        <v>3</v>
      </c>
      <c r="D63" s="48" t="s">
        <v>1008</v>
      </c>
      <c r="E63" s="48" t="s">
        <v>825</v>
      </c>
      <c r="F63" s="48">
        <v>1.54</v>
      </c>
      <c r="G63" s="48">
        <v>5.0999999999999996</v>
      </c>
      <c r="H63" s="48" t="s">
        <v>1415</v>
      </c>
      <c r="I63" s="48" t="s">
        <v>924</v>
      </c>
      <c r="J63" s="48" t="s">
        <v>925</v>
      </c>
      <c r="K63" s="48"/>
      <c r="L63" s="48"/>
      <c r="M63" s="48" t="s">
        <v>695</v>
      </c>
      <c r="N63" s="48" t="s">
        <v>1318</v>
      </c>
      <c r="O63" s="48" t="s">
        <v>1416</v>
      </c>
      <c r="P63" s="48"/>
      <c r="Q63" s="48" t="s">
        <v>1417</v>
      </c>
      <c r="R63" s="48" t="s">
        <v>1418</v>
      </c>
      <c r="S63" s="48" t="s">
        <v>1419</v>
      </c>
      <c r="T63" s="48"/>
      <c r="U63" s="49">
        <v>42919</v>
      </c>
      <c r="V63" s="49">
        <v>42948</v>
      </c>
      <c r="W63" s="49">
        <v>43040</v>
      </c>
      <c r="X63" s="23"/>
      <c r="Y63" s="23"/>
      <c r="Z63" s="27">
        <v>42732</v>
      </c>
      <c r="AA63" s="27">
        <v>42732</v>
      </c>
      <c r="AB63" s="23" t="s">
        <v>923</v>
      </c>
      <c r="AC63" s="23" t="s">
        <v>931</v>
      </c>
      <c r="AD63" s="23" t="s">
        <v>931</v>
      </c>
      <c r="AE63" s="23" t="s">
        <v>931</v>
      </c>
      <c r="AF63" s="23" t="s">
        <v>931</v>
      </c>
      <c r="AG63" s="23" t="s">
        <v>931</v>
      </c>
      <c r="AH63" s="23" t="s">
        <v>931</v>
      </c>
      <c r="AI63" s="23" t="s">
        <v>931</v>
      </c>
      <c r="AJ63" s="23" t="s">
        <v>909</v>
      </c>
      <c r="AK63" s="23" t="s">
        <v>910</v>
      </c>
      <c r="AL63" s="23" t="s">
        <v>1009</v>
      </c>
      <c r="AM63" s="23"/>
      <c r="AN63" s="23"/>
      <c r="AO63" s="23">
        <v>-82.681417999999994</v>
      </c>
      <c r="AP63" s="23">
        <v>41.035541000000002</v>
      </c>
      <c r="AQ63" s="23">
        <v>-82.662214000000006</v>
      </c>
      <c r="AR63" s="23">
        <v>41.083826999999999</v>
      </c>
      <c r="AS63" s="26">
        <v>14580860</v>
      </c>
      <c r="AT63" s="23" t="s">
        <v>912</v>
      </c>
      <c r="AU63" s="28">
        <v>42732.992939814816</v>
      </c>
      <c r="AV63" s="23" t="s">
        <v>912</v>
      </c>
      <c r="AW63" s="28">
        <v>42732.992939814816</v>
      </c>
      <c r="AX63" s="23">
        <v>8081.4742733172006</v>
      </c>
      <c r="AY63" s="23" t="s">
        <v>1010</v>
      </c>
      <c r="AZ63" s="23" t="s">
        <v>914</v>
      </c>
      <c r="BA63" s="23" t="s">
        <v>960</v>
      </c>
      <c r="BB63" s="23"/>
      <c r="BC63" s="23"/>
      <c r="BD63" s="23" t="s">
        <v>916</v>
      </c>
      <c r="BE63" s="23" t="s">
        <v>1310</v>
      </c>
      <c r="BF63" s="23" t="s">
        <v>918</v>
      </c>
      <c r="BG63" s="23" t="s">
        <v>919</v>
      </c>
      <c r="BH63" s="23" t="s">
        <v>920</v>
      </c>
      <c r="BI63" s="23" t="s">
        <v>772</v>
      </c>
      <c r="BJ63" s="23">
        <v>3987821</v>
      </c>
      <c r="BK63" s="23"/>
      <c r="BL63" s="23"/>
      <c r="BM63" s="23" t="s">
        <v>931</v>
      </c>
      <c r="BN63" s="23"/>
      <c r="BO63" s="23"/>
      <c r="BP63" s="23"/>
      <c r="BQ63" s="23"/>
      <c r="BR63" s="23"/>
      <c r="BS63" s="23"/>
      <c r="BT63" s="23"/>
    </row>
    <row r="64" spans="1:75" s="22" customFormat="1" hidden="1" x14ac:dyDescent="0.2">
      <c r="A64" s="23">
        <v>40122</v>
      </c>
      <c r="B64" s="46">
        <v>96730</v>
      </c>
      <c r="C64" s="47">
        <v>3</v>
      </c>
      <c r="D64" s="48" t="s">
        <v>1008</v>
      </c>
      <c r="E64" s="48" t="s">
        <v>690</v>
      </c>
      <c r="F64" s="48">
        <v>8.44</v>
      </c>
      <c r="G64" s="48">
        <v>13.91</v>
      </c>
      <c r="H64" s="48" t="s">
        <v>1415</v>
      </c>
      <c r="I64" s="48" t="s">
        <v>924</v>
      </c>
      <c r="J64" s="48" t="s">
        <v>925</v>
      </c>
      <c r="K64" s="48"/>
      <c r="L64" s="48"/>
      <c r="M64" s="48" t="s">
        <v>695</v>
      </c>
      <c r="N64" s="48" t="s">
        <v>1318</v>
      </c>
      <c r="O64" s="48" t="s">
        <v>1416</v>
      </c>
      <c r="P64" s="48"/>
      <c r="Q64" s="48" t="s">
        <v>1417</v>
      </c>
      <c r="R64" s="48" t="s">
        <v>1418</v>
      </c>
      <c r="S64" s="48" t="s">
        <v>1419</v>
      </c>
      <c r="T64" s="48"/>
      <c r="U64" s="49">
        <v>42919</v>
      </c>
      <c r="V64" s="49">
        <v>42948</v>
      </c>
      <c r="W64" s="49">
        <v>43040</v>
      </c>
      <c r="X64" s="23"/>
      <c r="Y64" s="23"/>
      <c r="Z64" s="27">
        <v>42732</v>
      </c>
      <c r="AA64" s="27">
        <v>42732</v>
      </c>
      <c r="AB64" s="23" t="s">
        <v>923</v>
      </c>
      <c r="AC64" s="23" t="s">
        <v>931</v>
      </c>
      <c r="AD64" s="23" t="s">
        <v>931</v>
      </c>
      <c r="AE64" s="23" t="s">
        <v>931</v>
      </c>
      <c r="AF64" s="23" t="s">
        <v>931</v>
      </c>
      <c r="AG64" s="23" t="s">
        <v>931</v>
      </c>
      <c r="AH64" s="23" t="s">
        <v>931</v>
      </c>
      <c r="AI64" s="23" t="s">
        <v>931</v>
      </c>
      <c r="AJ64" s="23" t="s">
        <v>909</v>
      </c>
      <c r="AK64" s="23" t="s">
        <v>910</v>
      </c>
      <c r="AL64" s="23" t="s">
        <v>1421</v>
      </c>
      <c r="AM64" s="23"/>
      <c r="AN64" s="23"/>
      <c r="AO64" s="23">
        <v>-82.263677000000001</v>
      </c>
      <c r="AP64" s="23">
        <v>40.787101999999997</v>
      </c>
      <c r="AQ64" s="23">
        <v>-82.294635</v>
      </c>
      <c r="AR64" s="23">
        <v>40.844399000000003</v>
      </c>
      <c r="AS64" s="26">
        <v>14580855</v>
      </c>
      <c r="AT64" s="23" t="s">
        <v>912</v>
      </c>
      <c r="AU64" s="28">
        <v>42732.992939814816</v>
      </c>
      <c r="AV64" s="23" t="s">
        <v>912</v>
      </c>
      <c r="AW64" s="28">
        <v>42732.992939814816</v>
      </c>
      <c r="AX64" s="23">
        <v>9534.5330280872804</v>
      </c>
      <c r="AY64" s="23" t="s">
        <v>1010</v>
      </c>
      <c r="AZ64" s="23" t="s">
        <v>914</v>
      </c>
      <c r="BA64" s="23" t="s">
        <v>960</v>
      </c>
      <c r="BB64" s="26">
        <v>2017</v>
      </c>
      <c r="BC64" s="23"/>
      <c r="BD64" s="23" t="s">
        <v>916</v>
      </c>
      <c r="BE64" s="23" t="s">
        <v>1310</v>
      </c>
      <c r="BF64" s="23" t="s">
        <v>918</v>
      </c>
      <c r="BG64" s="23" t="s">
        <v>919</v>
      </c>
      <c r="BH64" s="23" t="s">
        <v>920</v>
      </c>
      <c r="BI64" s="23" t="s">
        <v>772</v>
      </c>
      <c r="BJ64" s="23">
        <v>2680593</v>
      </c>
      <c r="BK64" s="23"/>
      <c r="BL64" s="23"/>
      <c r="BM64" s="23" t="s">
        <v>931</v>
      </c>
      <c r="BN64" s="23"/>
      <c r="BO64" s="23"/>
      <c r="BP64" s="23"/>
      <c r="BQ64" s="23"/>
      <c r="BR64" s="23"/>
      <c r="BS64" s="23"/>
      <c r="BT64" s="23"/>
    </row>
    <row r="65" spans="1:75" s="22" customFormat="1" hidden="1" x14ac:dyDescent="0.2">
      <c r="A65" s="23">
        <v>40131</v>
      </c>
      <c r="B65" s="46">
        <v>96730</v>
      </c>
      <c r="C65" s="47">
        <v>3</v>
      </c>
      <c r="D65" s="48" t="s">
        <v>1008</v>
      </c>
      <c r="E65" s="48" t="s">
        <v>1036</v>
      </c>
      <c r="F65" s="48">
        <v>4.26</v>
      </c>
      <c r="G65" s="48">
        <v>12.77</v>
      </c>
      <c r="H65" s="48" t="s">
        <v>1415</v>
      </c>
      <c r="I65" s="48" t="s">
        <v>924</v>
      </c>
      <c r="J65" s="48" t="s">
        <v>925</v>
      </c>
      <c r="K65" s="48"/>
      <c r="L65" s="48"/>
      <c r="M65" s="48" t="s">
        <v>695</v>
      </c>
      <c r="N65" s="48" t="s">
        <v>1318</v>
      </c>
      <c r="O65" s="48" t="s">
        <v>1416</v>
      </c>
      <c r="P65" s="48"/>
      <c r="Q65" s="48" t="s">
        <v>1417</v>
      </c>
      <c r="R65" s="48" t="s">
        <v>1418</v>
      </c>
      <c r="S65" s="48" t="s">
        <v>1419</v>
      </c>
      <c r="T65" s="48"/>
      <c r="U65" s="49">
        <v>42919</v>
      </c>
      <c r="V65" s="49">
        <v>42948</v>
      </c>
      <c r="W65" s="49">
        <v>43040</v>
      </c>
      <c r="X65" s="23"/>
      <c r="Y65" s="23"/>
      <c r="Z65" s="27">
        <v>42732</v>
      </c>
      <c r="AA65" s="27">
        <v>42732</v>
      </c>
      <c r="AB65" s="23" t="s">
        <v>923</v>
      </c>
      <c r="AC65" s="23" t="s">
        <v>931</v>
      </c>
      <c r="AD65" s="23" t="s">
        <v>931</v>
      </c>
      <c r="AE65" s="23" t="s">
        <v>931</v>
      </c>
      <c r="AF65" s="23" t="s">
        <v>931</v>
      </c>
      <c r="AG65" s="23" t="s">
        <v>931</v>
      </c>
      <c r="AH65" s="23" t="s">
        <v>931</v>
      </c>
      <c r="AI65" s="23" t="s">
        <v>931</v>
      </c>
      <c r="AJ65" s="23" t="s">
        <v>909</v>
      </c>
      <c r="AK65" s="23" t="s">
        <v>910</v>
      </c>
      <c r="AL65" s="23" t="s">
        <v>1338</v>
      </c>
      <c r="AM65" s="23"/>
      <c r="AN65" s="23"/>
      <c r="AO65" s="23">
        <v>-82.857555000000005</v>
      </c>
      <c r="AP65" s="23">
        <v>40.751649999999998</v>
      </c>
      <c r="AQ65" s="23">
        <v>-82.855697000000006</v>
      </c>
      <c r="AR65" s="23">
        <v>40.813254999999998</v>
      </c>
      <c r="AS65" s="26">
        <v>14580843</v>
      </c>
      <c r="AT65" s="23" t="s">
        <v>912</v>
      </c>
      <c r="AU65" s="28">
        <v>42732.992939814816</v>
      </c>
      <c r="AV65" s="23" t="s">
        <v>912</v>
      </c>
      <c r="AW65" s="28">
        <v>42732.992939814816</v>
      </c>
      <c r="AX65" s="23">
        <v>9053.9927986673192</v>
      </c>
      <c r="AY65" s="23" t="s">
        <v>1010</v>
      </c>
      <c r="AZ65" s="23" t="s">
        <v>914</v>
      </c>
      <c r="BA65" s="23" t="s">
        <v>960</v>
      </c>
      <c r="BB65" s="23"/>
      <c r="BC65" s="23"/>
      <c r="BD65" s="23" t="s">
        <v>916</v>
      </c>
      <c r="BE65" s="23" t="s">
        <v>1310</v>
      </c>
      <c r="BF65" s="23" t="s">
        <v>918</v>
      </c>
      <c r="BG65" s="23" t="s">
        <v>919</v>
      </c>
      <c r="BH65" s="23" t="s">
        <v>920</v>
      </c>
      <c r="BI65" s="23" t="s">
        <v>772</v>
      </c>
      <c r="BJ65" s="23">
        <v>3987821</v>
      </c>
      <c r="BK65" s="23"/>
      <c r="BL65" s="23"/>
      <c r="BM65" s="23" t="s">
        <v>931</v>
      </c>
      <c r="BN65" s="23"/>
      <c r="BO65" s="23"/>
      <c r="BP65" s="23"/>
      <c r="BQ65" s="23"/>
      <c r="BR65" s="23"/>
      <c r="BS65" s="23"/>
      <c r="BT65" s="23"/>
    </row>
    <row r="66" spans="1:75" s="22" customFormat="1" hidden="1" x14ac:dyDescent="0.2">
      <c r="A66" s="23">
        <v>40125</v>
      </c>
      <c r="B66" s="34">
        <v>96731</v>
      </c>
      <c r="C66" s="43">
        <v>3</v>
      </c>
      <c r="D66" s="44" t="s">
        <v>1008</v>
      </c>
      <c r="E66" s="44" t="s">
        <v>1420</v>
      </c>
      <c r="F66" s="44">
        <v>30.32</v>
      </c>
      <c r="G66" s="44">
        <v>32.83</v>
      </c>
      <c r="H66" s="44" t="s">
        <v>1422</v>
      </c>
      <c r="I66" s="44" t="s">
        <v>924</v>
      </c>
      <c r="J66" s="44" t="s">
        <v>925</v>
      </c>
      <c r="K66" s="44"/>
      <c r="L66" s="44"/>
      <c r="M66" s="44" t="s">
        <v>695</v>
      </c>
      <c r="N66" s="44" t="s">
        <v>771</v>
      </c>
      <c r="O66" s="44" t="s">
        <v>793</v>
      </c>
      <c r="P66" s="44"/>
      <c r="Q66" s="44" t="s">
        <v>1423</v>
      </c>
      <c r="R66" s="44" t="s">
        <v>1424</v>
      </c>
      <c r="S66" s="44" t="s">
        <v>1425</v>
      </c>
      <c r="T66" s="44"/>
      <c r="U66" s="45">
        <v>42891</v>
      </c>
      <c r="V66" s="45">
        <v>42948</v>
      </c>
      <c r="W66" s="45">
        <v>43040</v>
      </c>
      <c r="X66" s="23"/>
      <c r="Y66" s="23"/>
      <c r="Z66" s="27">
        <v>42732</v>
      </c>
      <c r="AA66" s="27">
        <v>42732</v>
      </c>
      <c r="AB66" s="23" t="s">
        <v>923</v>
      </c>
      <c r="AC66" s="23" t="s">
        <v>931</v>
      </c>
      <c r="AD66" s="23" t="s">
        <v>931</v>
      </c>
      <c r="AE66" s="23" t="s">
        <v>931</v>
      </c>
      <c r="AF66" s="23" t="s">
        <v>931</v>
      </c>
      <c r="AG66" s="23" t="s">
        <v>931</v>
      </c>
      <c r="AH66" s="23" t="s">
        <v>931</v>
      </c>
      <c r="AI66" s="23" t="s">
        <v>931</v>
      </c>
      <c r="AJ66" s="23" t="s">
        <v>909</v>
      </c>
      <c r="AK66" s="23" t="s">
        <v>910</v>
      </c>
      <c r="AL66" s="23" t="s">
        <v>1227</v>
      </c>
      <c r="AM66" s="23"/>
      <c r="AN66" s="23"/>
      <c r="AO66" s="23">
        <v>-82.795721</v>
      </c>
      <c r="AP66" s="23">
        <v>40.755853000000002</v>
      </c>
      <c r="AQ66" s="23">
        <v>-82.787450000000007</v>
      </c>
      <c r="AR66" s="23">
        <v>40.806660999999998</v>
      </c>
      <c r="AS66" s="26">
        <v>14580936</v>
      </c>
      <c r="AT66" s="23" t="s">
        <v>912</v>
      </c>
      <c r="AU66" s="28">
        <v>42732.992939814816</v>
      </c>
      <c r="AV66" s="23" t="s">
        <v>912</v>
      </c>
      <c r="AW66" s="28">
        <v>42732.992939814816</v>
      </c>
      <c r="AX66" s="23">
        <v>7582.7469460278817</v>
      </c>
      <c r="AY66" s="23" t="s">
        <v>1010</v>
      </c>
      <c r="AZ66" s="23" t="s">
        <v>914</v>
      </c>
      <c r="BA66" s="23" t="s">
        <v>960</v>
      </c>
      <c r="BB66" s="26">
        <v>2017</v>
      </c>
      <c r="BC66" s="23"/>
      <c r="BD66" s="23" t="s">
        <v>916</v>
      </c>
      <c r="BE66" s="23" t="s">
        <v>1310</v>
      </c>
      <c r="BF66" s="23" t="s">
        <v>918</v>
      </c>
      <c r="BG66" s="23" t="s">
        <v>919</v>
      </c>
      <c r="BH66" s="23" t="s">
        <v>920</v>
      </c>
      <c r="BI66" s="23" t="s">
        <v>772</v>
      </c>
      <c r="BJ66" s="23">
        <v>2680593</v>
      </c>
      <c r="BK66" s="23"/>
      <c r="BL66" s="23"/>
      <c r="BM66" s="23" t="s">
        <v>931</v>
      </c>
      <c r="BN66" s="23"/>
      <c r="BO66" s="23"/>
      <c r="BP66" s="23"/>
      <c r="BQ66" s="23"/>
      <c r="BR66" s="23"/>
      <c r="BS66" s="23"/>
      <c r="BT66" s="23"/>
      <c r="BV66" s="56"/>
    </row>
    <row r="67" spans="1:75" s="22" customFormat="1" hidden="1" x14ac:dyDescent="0.2">
      <c r="A67" s="23">
        <v>40126</v>
      </c>
      <c r="B67" s="34">
        <v>96731</v>
      </c>
      <c r="C67" s="43">
        <v>3</v>
      </c>
      <c r="D67" s="44" t="s">
        <v>1008</v>
      </c>
      <c r="E67" s="44" t="s">
        <v>826</v>
      </c>
      <c r="F67" s="44">
        <v>0</v>
      </c>
      <c r="G67" s="44">
        <v>4.0199999999999996</v>
      </c>
      <c r="H67" s="44" t="s">
        <v>1422</v>
      </c>
      <c r="I67" s="44" t="s">
        <v>924</v>
      </c>
      <c r="J67" s="44" t="s">
        <v>925</v>
      </c>
      <c r="K67" s="44"/>
      <c r="L67" s="44"/>
      <c r="M67" s="44" t="s">
        <v>695</v>
      </c>
      <c r="N67" s="44" t="s">
        <v>771</v>
      </c>
      <c r="O67" s="44" t="s">
        <v>793</v>
      </c>
      <c r="P67" s="44"/>
      <c r="Q67" s="44" t="s">
        <v>1423</v>
      </c>
      <c r="R67" s="44" t="s">
        <v>1424</v>
      </c>
      <c r="S67" s="44" t="s">
        <v>1425</v>
      </c>
      <c r="T67" s="44"/>
      <c r="U67" s="45">
        <v>42891</v>
      </c>
      <c r="V67" s="45">
        <v>42948</v>
      </c>
      <c r="W67" s="45">
        <v>43040</v>
      </c>
      <c r="X67" s="23"/>
      <c r="Y67" s="23"/>
      <c r="Z67" s="27">
        <v>42732</v>
      </c>
      <c r="AA67" s="27">
        <v>42732</v>
      </c>
      <c r="AB67" s="23" t="s">
        <v>923</v>
      </c>
      <c r="AC67" s="23" t="s">
        <v>931</v>
      </c>
      <c r="AD67" s="23" t="s">
        <v>931</v>
      </c>
      <c r="AE67" s="23" t="s">
        <v>931</v>
      </c>
      <c r="AF67" s="23" t="s">
        <v>931</v>
      </c>
      <c r="AG67" s="23" t="s">
        <v>931</v>
      </c>
      <c r="AH67" s="23" t="s">
        <v>931</v>
      </c>
      <c r="AI67" s="23" t="s">
        <v>931</v>
      </c>
      <c r="AJ67" s="23" t="s">
        <v>909</v>
      </c>
      <c r="AK67" s="23" t="s">
        <v>910</v>
      </c>
      <c r="AL67" s="23" t="s">
        <v>1002</v>
      </c>
      <c r="AM67" s="23"/>
      <c r="AN67" s="23"/>
      <c r="AO67" s="23">
        <v>-82.217089000000001</v>
      </c>
      <c r="AP67" s="23">
        <v>41.185811000000001</v>
      </c>
      <c r="AQ67" s="23">
        <v>-82.217393000000001</v>
      </c>
      <c r="AR67" s="23">
        <v>41.263821999999998</v>
      </c>
      <c r="AS67" s="26">
        <v>14580918</v>
      </c>
      <c r="AT67" s="23" t="s">
        <v>912</v>
      </c>
      <c r="AU67" s="28">
        <v>42732.992939814816</v>
      </c>
      <c r="AV67" s="23" t="s">
        <v>912</v>
      </c>
      <c r="AW67" s="28">
        <v>42732.992939814816</v>
      </c>
      <c r="AX67" s="23">
        <v>11628.141355257747</v>
      </c>
      <c r="AY67" s="23" t="s">
        <v>1010</v>
      </c>
      <c r="AZ67" s="23" t="s">
        <v>914</v>
      </c>
      <c r="BA67" s="23" t="s">
        <v>960</v>
      </c>
      <c r="BB67" s="26">
        <v>2017</v>
      </c>
      <c r="BC67" s="23"/>
      <c r="BD67" s="23" t="s">
        <v>916</v>
      </c>
      <c r="BE67" s="23" t="s">
        <v>1310</v>
      </c>
      <c r="BF67" s="23" t="s">
        <v>918</v>
      </c>
      <c r="BG67" s="23" t="s">
        <v>919</v>
      </c>
      <c r="BH67" s="23" t="s">
        <v>920</v>
      </c>
      <c r="BI67" s="23" t="s">
        <v>772</v>
      </c>
      <c r="BJ67" s="23">
        <v>2680593</v>
      </c>
      <c r="BK67" s="23"/>
      <c r="BL67" s="23"/>
      <c r="BM67" s="23" t="s">
        <v>931</v>
      </c>
      <c r="BN67" s="23"/>
      <c r="BO67" s="23"/>
      <c r="BP67" s="23"/>
      <c r="BQ67" s="23"/>
      <c r="BR67" s="23"/>
      <c r="BS67" s="23"/>
      <c r="BT67" s="23"/>
      <c r="BV67" s="56"/>
      <c r="BW67" s="22" t="s">
        <v>1476</v>
      </c>
    </row>
    <row r="68" spans="1:75" s="22" customFormat="1" hidden="1" x14ac:dyDescent="0.2">
      <c r="A68" s="23">
        <v>40127</v>
      </c>
      <c r="B68" s="34">
        <v>96731</v>
      </c>
      <c r="C68" s="43">
        <v>3</v>
      </c>
      <c r="D68" s="44" t="s">
        <v>1008</v>
      </c>
      <c r="E68" s="44" t="s">
        <v>825</v>
      </c>
      <c r="F68" s="44">
        <v>11</v>
      </c>
      <c r="G68" s="44">
        <v>15.36</v>
      </c>
      <c r="H68" s="44" t="s">
        <v>1422</v>
      </c>
      <c r="I68" s="44" t="s">
        <v>924</v>
      </c>
      <c r="J68" s="44" t="s">
        <v>925</v>
      </c>
      <c r="K68" s="44"/>
      <c r="L68" s="44"/>
      <c r="M68" s="44" t="s">
        <v>695</v>
      </c>
      <c r="N68" s="44" t="s">
        <v>771</v>
      </c>
      <c r="O68" s="44" t="s">
        <v>793</v>
      </c>
      <c r="P68" s="44"/>
      <c r="Q68" s="44" t="s">
        <v>1423</v>
      </c>
      <c r="R68" s="44" t="s">
        <v>1424</v>
      </c>
      <c r="S68" s="44" t="s">
        <v>1425</v>
      </c>
      <c r="T68" s="44"/>
      <c r="U68" s="45">
        <v>42891</v>
      </c>
      <c r="V68" s="45">
        <v>42948</v>
      </c>
      <c r="W68" s="45">
        <v>43040</v>
      </c>
      <c r="X68" s="23"/>
      <c r="Y68" s="23"/>
      <c r="Z68" s="27">
        <v>42732</v>
      </c>
      <c r="AA68" s="27">
        <v>42732</v>
      </c>
      <c r="AB68" s="23" t="s">
        <v>923</v>
      </c>
      <c r="AC68" s="23" t="s">
        <v>931</v>
      </c>
      <c r="AD68" s="23" t="s">
        <v>931</v>
      </c>
      <c r="AE68" s="23" t="s">
        <v>931</v>
      </c>
      <c r="AF68" s="23" t="s">
        <v>931</v>
      </c>
      <c r="AG68" s="23" t="s">
        <v>931</v>
      </c>
      <c r="AH68" s="23" t="s">
        <v>931</v>
      </c>
      <c r="AI68" s="23" t="s">
        <v>931</v>
      </c>
      <c r="AJ68" s="23" t="s">
        <v>909</v>
      </c>
      <c r="AK68" s="23" t="s">
        <v>910</v>
      </c>
      <c r="AL68" s="23" t="s">
        <v>1026</v>
      </c>
      <c r="AM68" s="23"/>
      <c r="AN68" s="23"/>
      <c r="AO68" s="23">
        <v>-82.016793000000007</v>
      </c>
      <c r="AP68" s="23">
        <v>41.044581000000001</v>
      </c>
      <c r="AQ68" s="23">
        <v>-82.023015999999998</v>
      </c>
      <c r="AR68" s="23">
        <v>41.167501000000001</v>
      </c>
      <c r="AS68" s="26">
        <v>14580899</v>
      </c>
      <c r="AT68" s="23" t="s">
        <v>912</v>
      </c>
      <c r="AU68" s="28">
        <v>42732.992939814816</v>
      </c>
      <c r="AV68" s="23" t="s">
        <v>912</v>
      </c>
      <c r="AW68" s="28">
        <v>42732.992939814816</v>
      </c>
      <c r="AX68" s="23">
        <v>18305.672565402165</v>
      </c>
      <c r="AY68" s="23" t="s">
        <v>1010</v>
      </c>
      <c r="AZ68" s="23" t="s">
        <v>914</v>
      </c>
      <c r="BA68" s="23" t="s">
        <v>960</v>
      </c>
      <c r="BB68" s="26">
        <v>2017</v>
      </c>
      <c r="BC68" s="23"/>
      <c r="BD68" s="23" t="s">
        <v>916</v>
      </c>
      <c r="BE68" s="23" t="s">
        <v>1310</v>
      </c>
      <c r="BF68" s="23" t="s">
        <v>918</v>
      </c>
      <c r="BG68" s="23" t="s">
        <v>919</v>
      </c>
      <c r="BH68" s="23" t="s">
        <v>920</v>
      </c>
      <c r="BI68" s="23" t="s">
        <v>772</v>
      </c>
      <c r="BJ68" s="23">
        <v>2680593</v>
      </c>
      <c r="BK68" s="23"/>
      <c r="BL68" s="23"/>
      <c r="BM68" s="23" t="s">
        <v>931</v>
      </c>
      <c r="BN68" s="23"/>
      <c r="BO68" s="23"/>
      <c r="BP68" s="23"/>
      <c r="BQ68" s="23"/>
      <c r="BR68" s="23"/>
      <c r="BS68" s="23"/>
      <c r="BT68" s="23"/>
      <c r="BV68" s="56"/>
    </row>
    <row r="69" spans="1:75" s="22" customFormat="1" hidden="1" x14ac:dyDescent="0.2">
      <c r="A69" s="23">
        <v>40129</v>
      </c>
      <c r="B69" s="34">
        <v>96731</v>
      </c>
      <c r="C69" s="43">
        <v>3</v>
      </c>
      <c r="D69" s="44" t="s">
        <v>1008</v>
      </c>
      <c r="E69" s="44" t="s">
        <v>1330</v>
      </c>
      <c r="F69" s="44">
        <v>0</v>
      </c>
      <c r="G69" s="44">
        <v>4.25</v>
      </c>
      <c r="H69" s="44" t="s">
        <v>1422</v>
      </c>
      <c r="I69" s="44" t="s">
        <v>924</v>
      </c>
      <c r="J69" s="44" t="s">
        <v>925</v>
      </c>
      <c r="K69" s="44"/>
      <c r="L69" s="44"/>
      <c r="M69" s="44" t="s">
        <v>695</v>
      </c>
      <c r="N69" s="44" t="s">
        <v>771</v>
      </c>
      <c r="O69" s="44" t="s">
        <v>793</v>
      </c>
      <c r="P69" s="44"/>
      <c r="Q69" s="44" t="s">
        <v>1423</v>
      </c>
      <c r="R69" s="44" t="s">
        <v>1424</v>
      </c>
      <c r="S69" s="44" t="s">
        <v>1425</v>
      </c>
      <c r="T69" s="44"/>
      <c r="U69" s="45">
        <v>42891</v>
      </c>
      <c r="V69" s="45">
        <v>42948</v>
      </c>
      <c r="W69" s="45">
        <v>43040</v>
      </c>
      <c r="X69" s="23"/>
      <c r="Y69" s="23"/>
      <c r="Z69" s="27">
        <v>42732</v>
      </c>
      <c r="AA69" s="27">
        <v>42732</v>
      </c>
      <c r="AB69" s="23" t="s">
        <v>923</v>
      </c>
      <c r="AC69" s="23" t="s">
        <v>931</v>
      </c>
      <c r="AD69" s="23" t="s">
        <v>931</v>
      </c>
      <c r="AE69" s="23" t="s">
        <v>931</v>
      </c>
      <c r="AF69" s="23" t="s">
        <v>931</v>
      </c>
      <c r="AG69" s="23" t="s">
        <v>931</v>
      </c>
      <c r="AH69" s="23" t="s">
        <v>931</v>
      </c>
      <c r="AI69" s="23" t="s">
        <v>931</v>
      </c>
      <c r="AJ69" s="23" t="s">
        <v>909</v>
      </c>
      <c r="AK69" s="23" t="s">
        <v>910</v>
      </c>
      <c r="AL69" s="23" t="s">
        <v>1064</v>
      </c>
      <c r="AM69" s="23"/>
      <c r="AN69" s="23"/>
      <c r="AO69" s="23">
        <v>-82.771987999999993</v>
      </c>
      <c r="AP69" s="23">
        <v>40.960096</v>
      </c>
      <c r="AQ69" s="23">
        <v>-82.772417000000004</v>
      </c>
      <c r="AR69" s="23">
        <v>40.901902</v>
      </c>
      <c r="AS69" s="26">
        <v>14580883</v>
      </c>
      <c r="AT69" s="23" t="s">
        <v>912</v>
      </c>
      <c r="AU69" s="28">
        <v>42732.992939814816</v>
      </c>
      <c r="AV69" s="23" t="s">
        <v>912</v>
      </c>
      <c r="AW69" s="28">
        <v>42732.992939814816</v>
      </c>
      <c r="AX69" s="23">
        <v>8586.0532406996863</v>
      </c>
      <c r="AY69" s="23" t="s">
        <v>1010</v>
      </c>
      <c r="AZ69" s="23" t="s">
        <v>914</v>
      </c>
      <c r="BA69" s="23" t="s">
        <v>960</v>
      </c>
      <c r="BB69" s="23"/>
      <c r="BC69" s="23"/>
      <c r="BD69" s="23" t="s">
        <v>916</v>
      </c>
      <c r="BE69" s="23" t="s">
        <v>1310</v>
      </c>
      <c r="BF69" s="23" t="s">
        <v>918</v>
      </c>
      <c r="BG69" s="23" t="s">
        <v>919</v>
      </c>
      <c r="BH69" s="23" t="s">
        <v>920</v>
      </c>
      <c r="BI69" s="23" t="s">
        <v>772</v>
      </c>
      <c r="BJ69" s="23">
        <v>3987821</v>
      </c>
      <c r="BK69" s="23"/>
      <c r="BL69" s="23"/>
      <c r="BM69" s="23" t="s">
        <v>931</v>
      </c>
      <c r="BN69" s="23"/>
      <c r="BO69" s="23"/>
      <c r="BP69" s="23"/>
      <c r="BQ69" s="23"/>
      <c r="BR69" s="23"/>
      <c r="BS69" s="23"/>
      <c r="BT69" s="23"/>
      <c r="BV69" s="56"/>
    </row>
    <row r="70" spans="1:75" s="22" customFormat="1" hidden="1" x14ac:dyDescent="0.2">
      <c r="A70" s="23">
        <v>40136</v>
      </c>
      <c r="B70" s="34">
        <v>96731</v>
      </c>
      <c r="C70" s="43">
        <v>3</v>
      </c>
      <c r="D70" s="44" t="s">
        <v>1008</v>
      </c>
      <c r="E70" s="44" t="s">
        <v>1426</v>
      </c>
      <c r="F70" s="44">
        <v>4.7699999999999996</v>
      </c>
      <c r="G70" s="44">
        <v>7.99</v>
      </c>
      <c r="H70" s="44" t="s">
        <v>1422</v>
      </c>
      <c r="I70" s="44" t="s">
        <v>924</v>
      </c>
      <c r="J70" s="44" t="s">
        <v>925</v>
      </c>
      <c r="K70" s="44"/>
      <c r="L70" s="44"/>
      <c r="M70" s="44" t="s">
        <v>695</v>
      </c>
      <c r="N70" s="44" t="s">
        <v>771</v>
      </c>
      <c r="O70" s="44" t="s">
        <v>793</v>
      </c>
      <c r="P70" s="44"/>
      <c r="Q70" s="44" t="s">
        <v>1423</v>
      </c>
      <c r="R70" s="44" t="s">
        <v>1424</v>
      </c>
      <c r="S70" s="44" t="s">
        <v>1425</v>
      </c>
      <c r="T70" s="44"/>
      <c r="U70" s="45">
        <v>42891</v>
      </c>
      <c r="V70" s="45">
        <v>42948</v>
      </c>
      <c r="W70" s="45">
        <v>43040</v>
      </c>
      <c r="X70" s="23"/>
      <c r="Y70" s="23"/>
      <c r="Z70" s="27">
        <v>42732</v>
      </c>
      <c r="AA70" s="27">
        <v>42732</v>
      </c>
      <c r="AB70" s="23" t="s">
        <v>923</v>
      </c>
      <c r="AC70" s="23" t="s">
        <v>931</v>
      </c>
      <c r="AD70" s="23" t="s">
        <v>931</v>
      </c>
      <c r="AE70" s="23" t="s">
        <v>931</v>
      </c>
      <c r="AF70" s="23" t="s">
        <v>931</v>
      </c>
      <c r="AG70" s="23" t="s">
        <v>931</v>
      </c>
      <c r="AH70" s="23" t="s">
        <v>931</v>
      </c>
      <c r="AI70" s="23" t="s">
        <v>931</v>
      </c>
      <c r="AJ70" s="23" t="s">
        <v>909</v>
      </c>
      <c r="AK70" s="23" t="s">
        <v>910</v>
      </c>
      <c r="AL70" s="23" t="s">
        <v>1427</v>
      </c>
      <c r="AM70" s="23"/>
      <c r="AN70" s="23"/>
      <c r="AO70" s="23">
        <v>-82.008706000000004</v>
      </c>
      <c r="AP70" s="23">
        <v>40.820459999999997</v>
      </c>
      <c r="AQ70" s="23">
        <v>-82.052029000000005</v>
      </c>
      <c r="AR70" s="23">
        <v>40.922060000000002</v>
      </c>
      <c r="AS70" s="26">
        <v>14580940</v>
      </c>
      <c r="AT70" s="23" t="s">
        <v>912</v>
      </c>
      <c r="AU70" s="28">
        <v>42732.992939814816</v>
      </c>
      <c r="AV70" s="23" t="s">
        <v>912</v>
      </c>
      <c r="AW70" s="28">
        <v>42732.992939814816</v>
      </c>
      <c r="AX70" s="23">
        <v>16919.580354282421</v>
      </c>
      <c r="AY70" s="23" t="s">
        <v>1010</v>
      </c>
      <c r="AZ70" s="23" t="s">
        <v>914</v>
      </c>
      <c r="BA70" s="23" t="s">
        <v>915</v>
      </c>
      <c r="BB70" s="23"/>
      <c r="BC70" s="23"/>
      <c r="BD70" s="23" t="s">
        <v>916</v>
      </c>
      <c r="BE70" s="23" t="s">
        <v>1310</v>
      </c>
      <c r="BF70" s="23" t="s">
        <v>918</v>
      </c>
      <c r="BG70" s="23" t="s">
        <v>919</v>
      </c>
      <c r="BH70" s="23" t="s">
        <v>920</v>
      </c>
      <c r="BI70" s="23" t="s">
        <v>772</v>
      </c>
      <c r="BJ70" s="23">
        <v>551304</v>
      </c>
      <c r="BK70" s="23"/>
      <c r="BL70" s="23"/>
      <c r="BM70" s="23" t="s">
        <v>931</v>
      </c>
      <c r="BN70" s="23"/>
      <c r="BO70" s="23"/>
      <c r="BP70" s="23"/>
      <c r="BQ70" s="23"/>
      <c r="BR70" s="23"/>
      <c r="BS70" s="23"/>
      <c r="BT70" s="23"/>
      <c r="BV70" s="56"/>
    </row>
    <row r="71" spans="1:75" s="22" customFormat="1" hidden="1" x14ac:dyDescent="0.2">
      <c r="A71" s="23">
        <v>40130</v>
      </c>
      <c r="B71" s="34">
        <v>96731</v>
      </c>
      <c r="C71" s="43">
        <v>3</v>
      </c>
      <c r="D71" s="44" t="s">
        <v>1008</v>
      </c>
      <c r="E71" s="44" t="s">
        <v>806</v>
      </c>
      <c r="F71" s="44">
        <v>12.08</v>
      </c>
      <c r="G71" s="44">
        <v>16.96</v>
      </c>
      <c r="H71" s="44" t="s">
        <v>1422</v>
      </c>
      <c r="I71" s="44" t="s">
        <v>924</v>
      </c>
      <c r="J71" s="44" t="s">
        <v>925</v>
      </c>
      <c r="K71" s="44"/>
      <c r="L71" s="44"/>
      <c r="M71" s="44" t="s">
        <v>695</v>
      </c>
      <c r="N71" s="44" t="s">
        <v>771</v>
      </c>
      <c r="O71" s="44" t="s">
        <v>793</v>
      </c>
      <c r="P71" s="44"/>
      <c r="Q71" s="44" t="s">
        <v>1423</v>
      </c>
      <c r="R71" s="44" t="s">
        <v>1424</v>
      </c>
      <c r="S71" s="44" t="s">
        <v>1425</v>
      </c>
      <c r="T71" s="44"/>
      <c r="U71" s="45">
        <v>42891</v>
      </c>
      <c r="V71" s="45">
        <v>42948</v>
      </c>
      <c r="W71" s="45">
        <v>43040</v>
      </c>
      <c r="X71" s="23"/>
      <c r="Y71" s="23"/>
      <c r="Z71" s="27">
        <v>42732</v>
      </c>
      <c r="AA71" s="27">
        <v>42732</v>
      </c>
      <c r="AB71" s="23" t="s">
        <v>923</v>
      </c>
      <c r="AC71" s="23" t="s">
        <v>931</v>
      </c>
      <c r="AD71" s="23" t="s">
        <v>931</v>
      </c>
      <c r="AE71" s="23" t="s">
        <v>931</v>
      </c>
      <c r="AF71" s="23" t="s">
        <v>931</v>
      </c>
      <c r="AG71" s="23" t="s">
        <v>931</v>
      </c>
      <c r="AH71" s="23" t="s">
        <v>931</v>
      </c>
      <c r="AI71" s="23" t="s">
        <v>931</v>
      </c>
      <c r="AJ71" s="23" t="s">
        <v>909</v>
      </c>
      <c r="AK71" s="23" t="s">
        <v>910</v>
      </c>
      <c r="AL71" s="23" t="s">
        <v>1227</v>
      </c>
      <c r="AM71" s="23"/>
      <c r="AN71" s="23"/>
      <c r="AO71" s="23">
        <v>-82.757437999999993</v>
      </c>
      <c r="AP71" s="23">
        <v>40.885463000000001</v>
      </c>
      <c r="AQ71" s="23">
        <v>-82.724238999999997</v>
      </c>
      <c r="AR71" s="23">
        <v>40.942349999999998</v>
      </c>
      <c r="AS71" s="26">
        <v>14580862</v>
      </c>
      <c r="AT71" s="23" t="s">
        <v>912</v>
      </c>
      <c r="AU71" s="28">
        <v>42732.992939814816</v>
      </c>
      <c r="AV71" s="23" t="s">
        <v>912</v>
      </c>
      <c r="AW71" s="28">
        <v>42732.992939814816</v>
      </c>
      <c r="AX71" s="23">
        <v>9299.9908209008572</v>
      </c>
      <c r="AY71" s="23" t="s">
        <v>1010</v>
      </c>
      <c r="AZ71" s="23" t="s">
        <v>914</v>
      </c>
      <c r="BA71" s="23" t="s">
        <v>960</v>
      </c>
      <c r="BB71" s="23"/>
      <c r="BC71" s="23"/>
      <c r="BD71" s="23" t="s">
        <v>916</v>
      </c>
      <c r="BE71" s="23" t="s">
        <v>1310</v>
      </c>
      <c r="BF71" s="23" t="s">
        <v>918</v>
      </c>
      <c r="BG71" s="23" t="s">
        <v>919</v>
      </c>
      <c r="BH71" s="23" t="s">
        <v>920</v>
      </c>
      <c r="BI71" s="23" t="s">
        <v>772</v>
      </c>
      <c r="BJ71" s="23">
        <v>3987821</v>
      </c>
      <c r="BK71" s="23"/>
      <c r="BL71" s="23"/>
      <c r="BM71" s="23" t="s">
        <v>931</v>
      </c>
      <c r="BN71" s="23"/>
      <c r="BO71" s="23"/>
      <c r="BP71" s="23"/>
      <c r="BQ71" s="23"/>
      <c r="BR71" s="23"/>
      <c r="BS71" s="23"/>
      <c r="BT71" s="23"/>
      <c r="BV71" s="56"/>
    </row>
    <row r="72" spans="1:75" s="22" customFormat="1" hidden="1" x14ac:dyDescent="0.2">
      <c r="A72" s="23">
        <v>40128</v>
      </c>
      <c r="B72" s="34">
        <v>96731</v>
      </c>
      <c r="C72" s="43">
        <v>3</v>
      </c>
      <c r="D72" s="44" t="s">
        <v>1008</v>
      </c>
      <c r="E72" s="44" t="s">
        <v>806</v>
      </c>
      <c r="F72" s="44">
        <v>2.91</v>
      </c>
      <c r="G72" s="44">
        <v>6.7</v>
      </c>
      <c r="H72" s="44" t="s">
        <v>1422</v>
      </c>
      <c r="I72" s="44" t="s">
        <v>924</v>
      </c>
      <c r="J72" s="44" t="s">
        <v>925</v>
      </c>
      <c r="K72" s="44"/>
      <c r="L72" s="44"/>
      <c r="M72" s="44" t="s">
        <v>695</v>
      </c>
      <c r="N72" s="44" t="s">
        <v>771</v>
      </c>
      <c r="O72" s="44" t="s">
        <v>793</v>
      </c>
      <c r="P72" s="44"/>
      <c r="Q72" s="44" t="s">
        <v>1423</v>
      </c>
      <c r="R72" s="44" t="s">
        <v>1424</v>
      </c>
      <c r="S72" s="44" t="s">
        <v>1425</v>
      </c>
      <c r="T72" s="44"/>
      <c r="U72" s="45">
        <v>42891</v>
      </c>
      <c r="V72" s="45">
        <v>42948</v>
      </c>
      <c r="W72" s="45">
        <v>43040</v>
      </c>
      <c r="X72" s="23"/>
      <c r="Y72" s="23"/>
      <c r="Z72" s="27">
        <v>42732</v>
      </c>
      <c r="AA72" s="27">
        <v>42732</v>
      </c>
      <c r="AB72" s="23" t="s">
        <v>923</v>
      </c>
      <c r="AC72" s="23" t="s">
        <v>931</v>
      </c>
      <c r="AD72" s="23" t="s">
        <v>931</v>
      </c>
      <c r="AE72" s="23" t="s">
        <v>931</v>
      </c>
      <c r="AF72" s="23" t="s">
        <v>931</v>
      </c>
      <c r="AG72" s="23" t="s">
        <v>931</v>
      </c>
      <c r="AH72" s="23" t="s">
        <v>931</v>
      </c>
      <c r="AI72" s="23" t="s">
        <v>931</v>
      </c>
      <c r="AJ72" s="23" t="s">
        <v>909</v>
      </c>
      <c r="AK72" s="23" t="s">
        <v>910</v>
      </c>
      <c r="AL72" s="23" t="s">
        <v>1421</v>
      </c>
      <c r="AM72" s="23"/>
      <c r="AN72" s="23"/>
      <c r="AO72" s="23">
        <v>-82.392638000000005</v>
      </c>
      <c r="AP72" s="23">
        <v>41.029547000000001</v>
      </c>
      <c r="AQ72" s="23">
        <v>-82.396673000000007</v>
      </c>
      <c r="AR72" s="23">
        <v>41.06561</v>
      </c>
      <c r="AS72" s="26">
        <v>14580897</v>
      </c>
      <c r="AT72" s="23" t="s">
        <v>912</v>
      </c>
      <c r="AU72" s="28">
        <v>42732.992939814816</v>
      </c>
      <c r="AV72" s="23" t="s">
        <v>912</v>
      </c>
      <c r="AW72" s="28">
        <v>42732.992939814816</v>
      </c>
      <c r="AX72" s="23">
        <v>5359.5799878345852</v>
      </c>
      <c r="AY72" s="23" t="s">
        <v>1010</v>
      </c>
      <c r="AZ72" s="23" t="s">
        <v>914</v>
      </c>
      <c r="BA72" s="23" t="s">
        <v>960</v>
      </c>
      <c r="BB72" s="23"/>
      <c r="BC72" s="23"/>
      <c r="BD72" s="23" t="s">
        <v>916</v>
      </c>
      <c r="BE72" s="23" t="s">
        <v>1310</v>
      </c>
      <c r="BF72" s="23" t="s">
        <v>918</v>
      </c>
      <c r="BG72" s="23" t="s">
        <v>919</v>
      </c>
      <c r="BH72" s="23" t="s">
        <v>920</v>
      </c>
      <c r="BI72" s="23" t="s">
        <v>772</v>
      </c>
      <c r="BJ72" s="23">
        <v>3987821</v>
      </c>
      <c r="BK72" s="23"/>
      <c r="BL72" s="23"/>
      <c r="BM72" s="23" t="s">
        <v>931</v>
      </c>
      <c r="BN72" s="23"/>
      <c r="BO72" s="23"/>
      <c r="BP72" s="23"/>
      <c r="BQ72" s="23"/>
      <c r="BR72" s="23"/>
      <c r="BS72" s="23"/>
      <c r="BT72" s="23"/>
      <c r="BV72" s="56"/>
    </row>
    <row r="73" spans="1:75" s="22" customFormat="1" hidden="1" x14ac:dyDescent="0.2">
      <c r="A73" s="23">
        <v>40132</v>
      </c>
      <c r="B73" s="34">
        <v>96732</v>
      </c>
      <c r="C73" s="43">
        <v>3</v>
      </c>
      <c r="D73" s="44" t="s">
        <v>1008</v>
      </c>
      <c r="E73" s="44" t="s">
        <v>1420</v>
      </c>
      <c r="F73" s="44">
        <v>26.23</v>
      </c>
      <c r="G73" s="44">
        <v>30.32</v>
      </c>
      <c r="H73" s="44" t="s">
        <v>1428</v>
      </c>
      <c r="I73" s="44" t="s">
        <v>924</v>
      </c>
      <c r="J73" s="44" t="s">
        <v>925</v>
      </c>
      <c r="K73" s="44"/>
      <c r="L73" s="44"/>
      <c r="M73" s="44" t="s">
        <v>695</v>
      </c>
      <c r="N73" s="44" t="s">
        <v>1318</v>
      </c>
      <c r="O73" s="44" t="s">
        <v>822</v>
      </c>
      <c r="P73" s="44"/>
      <c r="Q73" s="44" t="s">
        <v>1429</v>
      </c>
      <c r="R73" s="44" t="s">
        <v>1430</v>
      </c>
      <c r="S73" s="44" t="s">
        <v>1431</v>
      </c>
      <c r="T73" s="44"/>
      <c r="U73" s="45">
        <v>42905</v>
      </c>
      <c r="V73" s="45">
        <v>42948</v>
      </c>
      <c r="W73" s="45">
        <v>43040</v>
      </c>
      <c r="X73" s="23"/>
      <c r="Y73" s="23"/>
      <c r="Z73" s="27">
        <v>42732</v>
      </c>
      <c r="AA73" s="27">
        <v>42732</v>
      </c>
      <c r="AB73" s="23" t="s">
        <v>923</v>
      </c>
      <c r="AC73" s="23" t="s">
        <v>931</v>
      </c>
      <c r="AD73" s="23" t="s">
        <v>931</v>
      </c>
      <c r="AE73" s="23" t="s">
        <v>931</v>
      </c>
      <c r="AF73" s="23" t="s">
        <v>931</v>
      </c>
      <c r="AG73" s="23" t="s">
        <v>931</v>
      </c>
      <c r="AH73" s="23" t="s">
        <v>931</v>
      </c>
      <c r="AI73" s="23" t="s">
        <v>931</v>
      </c>
      <c r="AJ73" s="23" t="s">
        <v>909</v>
      </c>
      <c r="AK73" s="23" t="s">
        <v>910</v>
      </c>
      <c r="AL73" s="23" t="s">
        <v>1009</v>
      </c>
      <c r="AM73" s="23"/>
      <c r="AN73" s="23"/>
      <c r="AO73" s="23">
        <v>-82.493544</v>
      </c>
      <c r="AP73" s="23">
        <v>41.331634999999999</v>
      </c>
      <c r="AQ73" s="23">
        <v>-82.492119000000002</v>
      </c>
      <c r="AR73" s="23">
        <v>41.3782</v>
      </c>
      <c r="AS73" s="26">
        <v>14580962</v>
      </c>
      <c r="AT73" s="23" t="s">
        <v>912</v>
      </c>
      <c r="AU73" s="28">
        <v>42732.992939814816</v>
      </c>
      <c r="AV73" s="23" t="s">
        <v>912</v>
      </c>
      <c r="AW73" s="28">
        <v>42732.992939814816</v>
      </c>
      <c r="AX73" s="23">
        <v>6919.2334777374344</v>
      </c>
      <c r="AY73" s="23" t="s">
        <v>1010</v>
      </c>
      <c r="AZ73" s="23" t="s">
        <v>914</v>
      </c>
      <c r="BA73" s="23" t="s">
        <v>960</v>
      </c>
      <c r="BB73" s="23"/>
      <c r="BC73" s="23"/>
      <c r="BD73" s="23" t="s">
        <v>916</v>
      </c>
      <c r="BE73" s="23" t="s">
        <v>1310</v>
      </c>
      <c r="BF73" s="23" t="s">
        <v>918</v>
      </c>
      <c r="BG73" s="23" t="s">
        <v>919</v>
      </c>
      <c r="BH73" s="23" t="s">
        <v>920</v>
      </c>
      <c r="BI73" s="23" t="s">
        <v>772</v>
      </c>
      <c r="BJ73" s="23">
        <v>3987821</v>
      </c>
      <c r="BK73" s="23"/>
      <c r="BL73" s="23"/>
      <c r="BM73" s="23" t="s">
        <v>931</v>
      </c>
      <c r="BN73" s="23"/>
      <c r="BO73" s="23"/>
      <c r="BP73" s="23"/>
      <c r="BQ73" s="23"/>
      <c r="BR73" s="23"/>
      <c r="BS73" s="23"/>
      <c r="BT73" s="23"/>
      <c r="BV73" s="56"/>
    </row>
    <row r="74" spans="1:75" s="22" customFormat="1" hidden="1" x14ac:dyDescent="0.2">
      <c r="A74" s="23">
        <v>40135</v>
      </c>
      <c r="B74" s="34">
        <v>96732</v>
      </c>
      <c r="C74" s="43">
        <v>3</v>
      </c>
      <c r="D74" s="44" t="s">
        <v>1008</v>
      </c>
      <c r="E74" s="44" t="s">
        <v>749</v>
      </c>
      <c r="F74" s="44">
        <v>0</v>
      </c>
      <c r="G74" s="44">
        <v>7.94</v>
      </c>
      <c r="H74" s="44" t="s">
        <v>1428</v>
      </c>
      <c r="I74" s="44" t="s">
        <v>924</v>
      </c>
      <c r="J74" s="44" t="s">
        <v>925</v>
      </c>
      <c r="K74" s="44"/>
      <c r="L74" s="44"/>
      <c r="M74" s="44" t="s">
        <v>695</v>
      </c>
      <c r="N74" s="44" t="s">
        <v>1318</v>
      </c>
      <c r="O74" s="44" t="s">
        <v>822</v>
      </c>
      <c r="P74" s="44"/>
      <c r="Q74" s="44" t="s">
        <v>1429</v>
      </c>
      <c r="R74" s="44" t="s">
        <v>1430</v>
      </c>
      <c r="S74" s="44" t="s">
        <v>1431</v>
      </c>
      <c r="T74" s="44"/>
      <c r="U74" s="45">
        <v>42905</v>
      </c>
      <c r="V74" s="45">
        <v>42948</v>
      </c>
      <c r="W74" s="45">
        <v>43040</v>
      </c>
      <c r="X74" s="23"/>
      <c r="Y74" s="23"/>
      <c r="Z74" s="27">
        <v>42732</v>
      </c>
      <c r="AA74" s="27">
        <v>42732</v>
      </c>
      <c r="AB74" s="23" t="s">
        <v>923</v>
      </c>
      <c r="AC74" s="23" t="s">
        <v>931</v>
      </c>
      <c r="AD74" s="23" t="s">
        <v>931</v>
      </c>
      <c r="AE74" s="23" t="s">
        <v>931</v>
      </c>
      <c r="AF74" s="23" t="s">
        <v>931</v>
      </c>
      <c r="AG74" s="23" t="s">
        <v>931</v>
      </c>
      <c r="AH74" s="23" t="s">
        <v>931</v>
      </c>
      <c r="AI74" s="23" t="s">
        <v>931</v>
      </c>
      <c r="AJ74" s="23" t="s">
        <v>909</v>
      </c>
      <c r="AK74" s="23" t="s">
        <v>910</v>
      </c>
      <c r="AL74" s="23" t="s">
        <v>1421</v>
      </c>
      <c r="AM74" s="23"/>
      <c r="AN74" s="23"/>
      <c r="AO74" s="23">
        <v>-82.366969999999995</v>
      </c>
      <c r="AP74" s="23">
        <v>40.974482000000002</v>
      </c>
      <c r="AQ74" s="23">
        <v>-82.392638000000005</v>
      </c>
      <c r="AR74" s="23">
        <v>41.029547000000001</v>
      </c>
      <c r="AS74" s="26">
        <v>14580959</v>
      </c>
      <c r="AT74" s="23" t="s">
        <v>912</v>
      </c>
      <c r="AU74" s="28">
        <v>42732.992939814816</v>
      </c>
      <c r="AV74" s="23" t="s">
        <v>912</v>
      </c>
      <c r="AW74" s="28">
        <v>42732.992939814816</v>
      </c>
      <c r="AX74" s="23">
        <v>8734.3987760544223</v>
      </c>
      <c r="AY74" s="23" t="s">
        <v>1010</v>
      </c>
      <c r="AZ74" s="23" t="s">
        <v>914</v>
      </c>
      <c r="BA74" s="23" t="s">
        <v>915</v>
      </c>
      <c r="BB74" s="23"/>
      <c r="BC74" s="23"/>
      <c r="BD74" s="23" t="s">
        <v>916</v>
      </c>
      <c r="BE74" s="23" t="s">
        <v>1310</v>
      </c>
      <c r="BF74" s="23" t="s">
        <v>918</v>
      </c>
      <c r="BG74" s="23" t="s">
        <v>919</v>
      </c>
      <c r="BH74" s="23" t="s">
        <v>920</v>
      </c>
      <c r="BI74" s="23" t="s">
        <v>772</v>
      </c>
      <c r="BJ74" s="23">
        <v>551304</v>
      </c>
      <c r="BK74" s="23"/>
      <c r="BL74" s="23"/>
      <c r="BM74" s="23" t="s">
        <v>931</v>
      </c>
      <c r="BN74" s="23"/>
      <c r="BO74" s="23"/>
      <c r="BP74" s="23"/>
      <c r="BQ74" s="23"/>
      <c r="BR74" s="23"/>
      <c r="BS74" s="23"/>
      <c r="BT74" s="23"/>
      <c r="BV74" s="56"/>
    </row>
    <row r="75" spans="1:75" s="22" customFormat="1" hidden="1" x14ac:dyDescent="0.2">
      <c r="A75" s="23">
        <v>40493</v>
      </c>
      <c r="B75" s="34">
        <v>97044</v>
      </c>
      <c r="C75" s="43">
        <v>3</v>
      </c>
      <c r="D75" s="44" t="s">
        <v>243</v>
      </c>
      <c r="E75" s="44" t="s">
        <v>1364</v>
      </c>
      <c r="F75" s="44">
        <v>0</v>
      </c>
      <c r="G75" s="44">
        <v>8.08</v>
      </c>
      <c r="H75" s="44" t="s">
        <v>1432</v>
      </c>
      <c r="I75" s="44" t="s">
        <v>924</v>
      </c>
      <c r="J75" s="44" t="s">
        <v>925</v>
      </c>
      <c r="K75" s="44"/>
      <c r="L75" s="44"/>
      <c r="M75" s="44" t="s">
        <v>696</v>
      </c>
      <c r="N75" s="44" t="s">
        <v>771</v>
      </c>
      <c r="O75" s="44" t="s">
        <v>808</v>
      </c>
      <c r="P75" s="44"/>
      <c r="Q75" s="44" t="s">
        <v>1433</v>
      </c>
      <c r="R75" s="44" t="s">
        <v>1434</v>
      </c>
      <c r="S75" s="44" t="s">
        <v>1435</v>
      </c>
      <c r="T75" s="44"/>
      <c r="U75" s="45">
        <v>42863</v>
      </c>
      <c r="V75" s="45">
        <v>42901</v>
      </c>
      <c r="W75" s="45">
        <v>43008</v>
      </c>
      <c r="X75" s="23"/>
      <c r="Y75" s="23"/>
      <c r="Z75" s="27">
        <v>42732</v>
      </c>
      <c r="AA75" s="27">
        <v>42732</v>
      </c>
      <c r="AB75" s="23" t="s">
        <v>923</v>
      </c>
      <c r="AC75" s="23" t="s">
        <v>931</v>
      </c>
      <c r="AD75" s="23" t="s">
        <v>931</v>
      </c>
      <c r="AE75" s="23" t="s">
        <v>931</v>
      </c>
      <c r="AF75" s="23" t="s">
        <v>931</v>
      </c>
      <c r="AG75" s="23" t="s">
        <v>931</v>
      </c>
      <c r="AH75" s="23" t="s">
        <v>931</v>
      </c>
      <c r="AI75" s="23" t="s">
        <v>931</v>
      </c>
      <c r="AJ75" s="23" t="s">
        <v>909</v>
      </c>
      <c r="AK75" s="23" t="s">
        <v>990</v>
      </c>
      <c r="AL75" s="23" t="s">
        <v>991</v>
      </c>
      <c r="AM75" s="23"/>
      <c r="AN75" s="23"/>
      <c r="AO75" s="23">
        <v>-82.125519999999995</v>
      </c>
      <c r="AP75" s="23">
        <v>40.850320000000004</v>
      </c>
      <c r="AQ75" s="23">
        <v>-81.992790999999997</v>
      </c>
      <c r="AR75" s="23">
        <v>40.793303999999999</v>
      </c>
      <c r="AS75" s="26">
        <v>14581339</v>
      </c>
      <c r="AT75" s="23" t="s">
        <v>912</v>
      </c>
      <c r="AU75" s="28">
        <v>42732.992939814816</v>
      </c>
      <c r="AV75" s="23" t="s">
        <v>912</v>
      </c>
      <c r="AW75" s="28">
        <v>42732.992939814816</v>
      </c>
      <c r="AX75" s="23">
        <v>17175.847356432321</v>
      </c>
      <c r="AY75" s="23" t="s">
        <v>968</v>
      </c>
      <c r="AZ75" s="23" t="s">
        <v>914</v>
      </c>
      <c r="BA75" s="23" t="s">
        <v>960</v>
      </c>
      <c r="BB75" s="23"/>
      <c r="BC75" s="23"/>
      <c r="BD75" s="23" t="s">
        <v>916</v>
      </c>
      <c r="BE75" s="23" t="s">
        <v>951</v>
      </c>
      <c r="BF75" s="23" t="s">
        <v>918</v>
      </c>
      <c r="BG75" s="23" t="s">
        <v>919</v>
      </c>
      <c r="BH75" s="23" t="s">
        <v>920</v>
      </c>
      <c r="BI75" s="23" t="s">
        <v>772</v>
      </c>
      <c r="BJ75" s="23">
        <v>2194387</v>
      </c>
      <c r="BK75" s="23"/>
      <c r="BL75" s="23"/>
      <c r="BM75" s="23" t="s">
        <v>931</v>
      </c>
      <c r="BN75" s="23"/>
      <c r="BO75" s="23"/>
      <c r="BP75" s="23"/>
      <c r="BQ75" s="23"/>
      <c r="BR75" s="23"/>
      <c r="BS75" s="23"/>
      <c r="BT75" s="23"/>
      <c r="BV75" s="56"/>
    </row>
    <row r="76" spans="1:75" s="22" customFormat="1" hidden="1" x14ac:dyDescent="0.2">
      <c r="A76" s="23">
        <v>42330</v>
      </c>
      <c r="B76" s="34">
        <v>98400</v>
      </c>
      <c r="C76" s="43">
        <v>3</v>
      </c>
      <c r="D76" s="44" t="s">
        <v>315</v>
      </c>
      <c r="E76" s="44" t="s">
        <v>733</v>
      </c>
      <c r="F76" s="44">
        <v>1.46</v>
      </c>
      <c r="G76" s="44">
        <v>13.5</v>
      </c>
      <c r="H76" s="44" t="s">
        <v>1436</v>
      </c>
      <c r="I76" s="44" t="s">
        <v>924</v>
      </c>
      <c r="J76" s="44" t="s">
        <v>925</v>
      </c>
      <c r="K76" s="44"/>
      <c r="L76" s="44" t="s">
        <v>955</v>
      </c>
      <c r="M76" s="44" t="s">
        <v>730</v>
      </c>
      <c r="N76" s="44" t="s">
        <v>771</v>
      </c>
      <c r="O76" s="44" t="s">
        <v>808</v>
      </c>
      <c r="P76" s="44"/>
      <c r="Q76" s="44" t="s">
        <v>1437</v>
      </c>
      <c r="R76" s="44" t="s">
        <v>1438</v>
      </c>
      <c r="S76" s="44" t="s">
        <v>1439</v>
      </c>
      <c r="T76" s="44"/>
      <c r="U76" s="45">
        <v>42641</v>
      </c>
      <c r="V76" s="45">
        <v>42856</v>
      </c>
      <c r="W76" s="45">
        <v>43039</v>
      </c>
      <c r="X76" s="23"/>
      <c r="Y76" s="23"/>
      <c r="Z76" s="27">
        <v>42732</v>
      </c>
      <c r="AA76" s="27">
        <v>42732</v>
      </c>
      <c r="AB76" s="23" t="s">
        <v>923</v>
      </c>
      <c r="AC76" s="23" t="s">
        <v>931</v>
      </c>
      <c r="AD76" s="23" t="s">
        <v>931</v>
      </c>
      <c r="AE76" s="23" t="s">
        <v>931</v>
      </c>
      <c r="AF76" s="23" t="s">
        <v>931</v>
      </c>
      <c r="AG76" s="23" t="s">
        <v>931</v>
      </c>
      <c r="AH76" s="23" t="s">
        <v>931</v>
      </c>
      <c r="AI76" s="23" t="s">
        <v>931</v>
      </c>
      <c r="AJ76" s="23" t="s">
        <v>909</v>
      </c>
      <c r="AK76" s="23" t="s">
        <v>910</v>
      </c>
      <c r="AL76" s="23" t="s">
        <v>1440</v>
      </c>
      <c r="AM76" s="23"/>
      <c r="AN76" s="23"/>
      <c r="AO76" s="23">
        <v>-82.583584000000002</v>
      </c>
      <c r="AP76" s="23">
        <v>40.669961000000001</v>
      </c>
      <c r="AQ76" s="23">
        <v>-82.582863000000003</v>
      </c>
      <c r="AR76" s="23">
        <v>40.678659000000003</v>
      </c>
      <c r="AS76" s="26">
        <v>14582305</v>
      </c>
      <c r="AT76" s="23" t="s">
        <v>912</v>
      </c>
      <c r="AU76" s="28">
        <v>42732.992939814816</v>
      </c>
      <c r="AV76" s="23" t="s">
        <v>912</v>
      </c>
      <c r="AW76" s="28">
        <v>42732.992939814816</v>
      </c>
      <c r="AX76" s="23">
        <v>1269.3761887600165</v>
      </c>
      <c r="AY76" s="23" t="s">
        <v>950</v>
      </c>
      <c r="AZ76" s="23" t="s">
        <v>914</v>
      </c>
      <c r="BA76" s="23" t="s">
        <v>915</v>
      </c>
      <c r="BB76" s="23"/>
      <c r="BC76" s="23"/>
      <c r="BD76" s="23" t="s">
        <v>916</v>
      </c>
      <c r="BE76" s="23" t="s">
        <v>951</v>
      </c>
      <c r="BF76" s="23" t="s">
        <v>918</v>
      </c>
      <c r="BG76" s="23" t="s">
        <v>919</v>
      </c>
      <c r="BH76" s="23" t="s">
        <v>920</v>
      </c>
      <c r="BI76" s="23" t="s">
        <v>783</v>
      </c>
      <c r="BJ76" s="23">
        <v>656045.04</v>
      </c>
      <c r="BK76" s="23" t="s">
        <v>1441</v>
      </c>
      <c r="BL76" s="23" t="s">
        <v>939</v>
      </c>
      <c r="BM76" s="23" t="s">
        <v>931</v>
      </c>
      <c r="BN76" s="23"/>
      <c r="BO76" s="23"/>
      <c r="BP76" s="23"/>
      <c r="BQ76" s="23"/>
      <c r="BR76" s="23"/>
      <c r="BS76" s="23"/>
      <c r="BT76" s="23"/>
      <c r="BV76" s="56"/>
    </row>
    <row r="77" spans="1:75" s="22" customFormat="1" hidden="1" x14ac:dyDescent="0.2">
      <c r="A77" s="23">
        <v>42329</v>
      </c>
      <c r="B77" s="34">
        <v>98403</v>
      </c>
      <c r="C77" s="43">
        <v>3</v>
      </c>
      <c r="D77" s="44" t="s">
        <v>447</v>
      </c>
      <c r="E77" s="44" t="s">
        <v>1442</v>
      </c>
      <c r="F77" s="44">
        <v>3.66</v>
      </c>
      <c r="G77" s="44">
        <v>11.42</v>
      </c>
      <c r="H77" s="44" t="s">
        <v>1443</v>
      </c>
      <c r="I77" s="44" t="s">
        <v>924</v>
      </c>
      <c r="J77" s="44" t="s">
        <v>925</v>
      </c>
      <c r="K77" s="44"/>
      <c r="L77" s="44" t="s">
        <v>1032</v>
      </c>
      <c r="M77" s="44" t="s">
        <v>730</v>
      </c>
      <c r="N77" s="44" t="s">
        <v>771</v>
      </c>
      <c r="O77" s="44" t="s">
        <v>822</v>
      </c>
      <c r="P77" s="44"/>
      <c r="Q77" s="44" t="s">
        <v>1444</v>
      </c>
      <c r="R77" s="44" t="s">
        <v>1445</v>
      </c>
      <c r="S77" s="44" t="s">
        <v>1446</v>
      </c>
      <c r="T77" s="44"/>
      <c r="U77" s="45">
        <v>42670</v>
      </c>
      <c r="V77" s="45">
        <v>42856</v>
      </c>
      <c r="W77" s="45">
        <v>43039</v>
      </c>
      <c r="X77" s="23"/>
      <c r="Y77" s="23"/>
      <c r="Z77" s="27">
        <v>42732</v>
      </c>
      <c r="AA77" s="27">
        <v>42732</v>
      </c>
      <c r="AB77" s="23" t="s">
        <v>923</v>
      </c>
      <c r="AC77" s="23" t="s">
        <v>931</v>
      </c>
      <c r="AD77" s="23" t="s">
        <v>931</v>
      </c>
      <c r="AE77" s="23" t="s">
        <v>931</v>
      </c>
      <c r="AF77" s="23" t="s">
        <v>931</v>
      </c>
      <c r="AG77" s="23" t="s">
        <v>931</v>
      </c>
      <c r="AH77" s="23" t="s">
        <v>931</v>
      </c>
      <c r="AI77" s="23" t="s">
        <v>931</v>
      </c>
      <c r="AJ77" s="23" t="s">
        <v>909</v>
      </c>
      <c r="AK77" s="23" t="s">
        <v>910</v>
      </c>
      <c r="AL77" s="23" t="s">
        <v>1440</v>
      </c>
      <c r="AM77" s="23"/>
      <c r="AN77" s="23"/>
      <c r="AO77" s="23">
        <v>-82.560925999999995</v>
      </c>
      <c r="AP77" s="23">
        <v>40.549996</v>
      </c>
      <c r="AQ77" s="23">
        <v>-82.583584000000002</v>
      </c>
      <c r="AR77" s="23">
        <v>40.669961000000001</v>
      </c>
      <c r="AS77" s="26">
        <v>14582320</v>
      </c>
      <c r="AT77" s="23" t="s">
        <v>912</v>
      </c>
      <c r="AU77" s="28">
        <v>42732.992939814816</v>
      </c>
      <c r="AV77" s="23" t="s">
        <v>912</v>
      </c>
      <c r="AW77" s="28">
        <v>42732.992939814816</v>
      </c>
      <c r="AX77" s="23">
        <v>18427.47975111067</v>
      </c>
      <c r="AY77" s="23" t="s">
        <v>950</v>
      </c>
      <c r="AZ77" s="23" t="s">
        <v>914</v>
      </c>
      <c r="BA77" s="23" t="s">
        <v>915</v>
      </c>
      <c r="BB77" s="23"/>
      <c r="BC77" s="23"/>
      <c r="BD77" s="23" t="s">
        <v>916</v>
      </c>
      <c r="BE77" s="23" t="s">
        <v>951</v>
      </c>
      <c r="BF77" s="23" t="s">
        <v>918</v>
      </c>
      <c r="BG77" s="23" t="s">
        <v>919</v>
      </c>
      <c r="BH77" s="23" t="s">
        <v>920</v>
      </c>
      <c r="BI77" s="23" t="s">
        <v>783</v>
      </c>
      <c r="BJ77" s="23">
        <v>656045.04</v>
      </c>
      <c r="BK77" s="23" t="s">
        <v>1441</v>
      </c>
      <c r="BL77" s="23" t="s">
        <v>939</v>
      </c>
      <c r="BM77" s="23" t="s">
        <v>931</v>
      </c>
      <c r="BN77" s="23"/>
      <c r="BO77" s="23"/>
      <c r="BP77" s="23"/>
      <c r="BQ77" s="23"/>
      <c r="BR77" s="23"/>
      <c r="BS77" s="23"/>
      <c r="BT77" s="23"/>
      <c r="BV77" s="56"/>
    </row>
    <row r="78" spans="1:75" s="22" customFormat="1" x14ac:dyDescent="0.2">
      <c r="A78" s="23">
        <v>42235</v>
      </c>
      <c r="B78" s="42">
        <v>98488</v>
      </c>
      <c r="C78" s="50">
        <v>3</v>
      </c>
      <c r="D78" s="51" t="s">
        <v>163</v>
      </c>
      <c r="E78" s="51" t="s">
        <v>1447</v>
      </c>
      <c r="F78" s="51">
        <v>8.68</v>
      </c>
      <c r="G78" s="51">
        <v>9.2799999999999994</v>
      </c>
      <c r="H78" s="51" t="s">
        <v>1448</v>
      </c>
      <c r="I78" s="51" t="s">
        <v>924</v>
      </c>
      <c r="J78" s="51" t="s">
        <v>925</v>
      </c>
      <c r="K78" s="51"/>
      <c r="L78" s="51" t="s">
        <v>954</v>
      </c>
      <c r="M78" s="51" t="s">
        <v>730</v>
      </c>
      <c r="N78" s="51" t="s">
        <v>771</v>
      </c>
      <c r="O78" s="51"/>
      <c r="P78" s="51"/>
      <c r="Q78" s="51" t="s">
        <v>1449</v>
      </c>
      <c r="R78" s="51" t="s">
        <v>1450</v>
      </c>
      <c r="S78" s="51" t="s">
        <v>1451</v>
      </c>
      <c r="T78" s="51"/>
      <c r="U78" s="52">
        <v>42697</v>
      </c>
      <c r="V78" s="52">
        <v>42856</v>
      </c>
      <c r="W78" s="52">
        <v>43039</v>
      </c>
      <c r="X78" s="23"/>
      <c r="Y78" s="23"/>
      <c r="Z78" s="27">
        <v>42732</v>
      </c>
      <c r="AA78" s="27">
        <v>42732</v>
      </c>
      <c r="AB78" s="23" t="s">
        <v>923</v>
      </c>
      <c r="AC78" s="23" t="s">
        <v>931</v>
      </c>
      <c r="AD78" s="23" t="s">
        <v>931</v>
      </c>
      <c r="AE78" s="23" t="s">
        <v>931</v>
      </c>
      <c r="AF78" s="23" t="s">
        <v>931</v>
      </c>
      <c r="AG78" s="23" t="s">
        <v>931</v>
      </c>
      <c r="AH78" s="23" t="s">
        <v>931</v>
      </c>
      <c r="AI78" s="23" t="s">
        <v>931</v>
      </c>
      <c r="AJ78" s="23" t="s">
        <v>909</v>
      </c>
      <c r="AK78" s="23" t="s">
        <v>910</v>
      </c>
      <c r="AL78" s="23" t="s">
        <v>1106</v>
      </c>
      <c r="AM78" s="23"/>
      <c r="AN78" s="23"/>
      <c r="AO78" s="23">
        <v>-82.315672000000006</v>
      </c>
      <c r="AP78" s="23">
        <v>40.661667999999999</v>
      </c>
      <c r="AQ78" s="23">
        <v>-82.126560999999995</v>
      </c>
      <c r="AR78" s="23">
        <v>40.749268000000001</v>
      </c>
      <c r="AS78" s="26">
        <v>14582367</v>
      </c>
      <c r="AT78" s="23" t="s">
        <v>912</v>
      </c>
      <c r="AU78" s="28">
        <v>42732.992939814816</v>
      </c>
      <c r="AV78" s="23" t="s">
        <v>912</v>
      </c>
      <c r="AW78" s="28">
        <v>42732.992939814816</v>
      </c>
      <c r="AX78" s="23">
        <v>25529.159203416391</v>
      </c>
      <c r="AY78" s="23" t="s">
        <v>1081</v>
      </c>
      <c r="AZ78" s="23" t="s">
        <v>914</v>
      </c>
      <c r="BA78" s="23" t="s">
        <v>915</v>
      </c>
      <c r="BB78" s="23"/>
      <c r="BC78" s="23"/>
      <c r="BD78" s="23" t="s">
        <v>916</v>
      </c>
      <c r="BE78" s="23" t="s">
        <v>951</v>
      </c>
      <c r="BF78" s="23" t="s">
        <v>918</v>
      </c>
      <c r="BG78" s="23" t="s">
        <v>919</v>
      </c>
      <c r="BH78" s="23" t="s">
        <v>920</v>
      </c>
      <c r="BI78" s="23" t="s">
        <v>783</v>
      </c>
      <c r="BJ78" s="23">
        <v>677797.8</v>
      </c>
      <c r="BK78" s="23" t="s">
        <v>1452</v>
      </c>
      <c r="BL78" s="23" t="s">
        <v>1453</v>
      </c>
      <c r="BM78" s="23" t="s">
        <v>931</v>
      </c>
      <c r="BN78" s="23"/>
      <c r="BO78" s="23"/>
      <c r="BP78" s="23"/>
      <c r="BQ78" s="23"/>
      <c r="BR78" s="23"/>
      <c r="BS78" s="23"/>
      <c r="BT78" s="23"/>
      <c r="BW78" s="22" t="s">
        <v>1477</v>
      </c>
    </row>
    <row r="79" spans="1:75" s="22" customFormat="1" x14ac:dyDescent="0.2">
      <c r="A79" s="23">
        <v>42238</v>
      </c>
      <c r="B79" s="42">
        <v>98488</v>
      </c>
      <c r="C79" s="50">
        <v>3</v>
      </c>
      <c r="D79" s="51" t="s">
        <v>163</v>
      </c>
      <c r="E79" s="51" t="s">
        <v>1447</v>
      </c>
      <c r="F79" s="51">
        <v>0</v>
      </c>
      <c r="G79" s="51">
        <v>8.68</v>
      </c>
      <c r="H79" s="51" t="s">
        <v>1448</v>
      </c>
      <c r="I79" s="51" t="s">
        <v>924</v>
      </c>
      <c r="J79" s="51" t="s">
        <v>925</v>
      </c>
      <c r="K79" s="51"/>
      <c r="L79" s="51" t="s">
        <v>954</v>
      </c>
      <c r="M79" s="51" t="s">
        <v>730</v>
      </c>
      <c r="N79" s="51" t="s">
        <v>771</v>
      </c>
      <c r="O79" s="51"/>
      <c r="P79" s="51"/>
      <c r="Q79" s="51" t="s">
        <v>1449</v>
      </c>
      <c r="R79" s="51" t="s">
        <v>1450</v>
      </c>
      <c r="S79" s="51" t="s">
        <v>1451</v>
      </c>
      <c r="T79" s="51"/>
      <c r="U79" s="52">
        <v>42697</v>
      </c>
      <c r="V79" s="52">
        <v>42856</v>
      </c>
      <c r="W79" s="52">
        <v>43039</v>
      </c>
      <c r="X79" s="23"/>
      <c r="Y79" s="23"/>
      <c r="Z79" s="27">
        <v>42732</v>
      </c>
      <c r="AA79" s="27">
        <v>42732</v>
      </c>
      <c r="AB79" s="23" t="s">
        <v>923</v>
      </c>
      <c r="AC79" s="23" t="s">
        <v>931</v>
      </c>
      <c r="AD79" s="23" t="s">
        <v>931</v>
      </c>
      <c r="AE79" s="23" t="s">
        <v>931</v>
      </c>
      <c r="AF79" s="23" t="s">
        <v>931</v>
      </c>
      <c r="AG79" s="23" t="s">
        <v>931</v>
      </c>
      <c r="AH79" s="23" t="s">
        <v>931</v>
      </c>
      <c r="AI79" s="23" t="s">
        <v>931</v>
      </c>
      <c r="AJ79" s="23" t="s">
        <v>909</v>
      </c>
      <c r="AK79" s="23" t="s">
        <v>910</v>
      </c>
      <c r="AL79" s="23" t="s">
        <v>1057</v>
      </c>
      <c r="AM79" s="23"/>
      <c r="AN79" s="23"/>
      <c r="AO79" s="23">
        <v>-82.855576999999997</v>
      </c>
      <c r="AP79" s="23">
        <v>40.842163999999997</v>
      </c>
      <c r="AQ79" s="23">
        <v>-82.724656999999993</v>
      </c>
      <c r="AR79" s="23">
        <v>40.870773</v>
      </c>
      <c r="AS79" s="26">
        <v>14582453</v>
      </c>
      <c r="AT79" s="23" t="s">
        <v>912</v>
      </c>
      <c r="AU79" s="28">
        <v>42732.992939814816</v>
      </c>
      <c r="AV79" s="23" t="s">
        <v>912</v>
      </c>
      <c r="AW79" s="28">
        <v>42732.992939814816</v>
      </c>
      <c r="AX79" s="23">
        <v>16492.487709789933</v>
      </c>
      <c r="AY79" s="23" t="s">
        <v>1267</v>
      </c>
      <c r="AZ79" s="23" t="s">
        <v>914</v>
      </c>
      <c r="BA79" s="23" t="s">
        <v>915</v>
      </c>
      <c r="BB79" s="23"/>
      <c r="BC79" s="23"/>
      <c r="BD79" s="23" t="s">
        <v>916</v>
      </c>
      <c r="BE79" s="23" t="s">
        <v>951</v>
      </c>
      <c r="BF79" s="23" t="s">
        <v>918</v>
      </c>
      <c r="BG79" s="23" t="s">
        <v>919</v>
      </c>
      <c r="BH79" s="23" t="s">
        <v>920</v>
      </c>
      <c r="BI79" s="23" t="s">
        <v>783</v>
      </c>
      <c r="BJ79" s="23">
        <v>429470.1</v>
      </c>
      <c r="BK79" s="23" t="s">
        <v>1454</v>
      </c>
      <c r="BL79" s="23" t="s">
        <v>1453</v>
      </c>
      <c r="BM79" s="23" t="s">
        <v>931</v>
      </c>
      <c r="BN79" s="23"/>
      <c r="BO79" s="23"/>
      <c r="BP79" s="23"/>
      <c r="BQ79" s="23"/>
      <c r="BR79" s="23"/>
      <c r="BS79" s="23"/>
      <c r="BT79" s="23"/>
    </row>
    <row r="80" spans="1:75" s="22" customFormat="1" hidden="1" x14ac:dyDescent="0.2">
      <c r="A80" s="23">
        <v>43446</v>
      </c>
      <c r="B80" s="34">
        <v>99487</v>
      </c>
      <c r="C80" s="43">
        <v>3</v>
      </c>
      <c r="D80" s="44" t="s">
        <v>163</v>
      </c>
      <c r="E80" s="44" t="s">
        <v>688</v>
      </c>
      <c r="F80" s="44">
        <v>18.61</v>
      </c>
      <c r="G80" s="44">
        <v>19.25</v>
      </c>
      <c r="H80" s="44" t="s">
        <v>1455</v>
      </c>
      <c r="I80" s="44" t="s">
        <v>924</v>
      </c>
      <c r="J80" s="44" t="s">
        <v>925</v>
      </c>
      <c r="K80" s="44" t="s">
        <v>963</v>
      </c>
      <c r="L80" s="44" t="s">
        <v>1060</v>
      </c>
      <c r="M80" s="44" t="s">
        <v>836</v>
      </c>
      <c r="N80" s="44" t="s">
        <v>771</v>
      </c>
      <c r="O80" s="44" t="s">
        <v>793</v>
      </c>
      <c r="P80" s="44"/>
      <c r="Q80" s="44" t="s">
        <v>1456</v>
      </c>
      <c r="R80" s="44" t="s">
        <v>1457</v>
      </c>
      <c r="S80" s="44" t="s">
        <v>1458</v>
      </c>
      <c r="T80" s="44"/>
      <c r="U80" s="45">
        <v>42877</v>
      </c>
      <c r="V80" s="45">
        <v>42887</v>
      </c>
      <c r="W80" s="45">
        <v>42948</v>
      </c>
      <c r="X80" s="23"/>
      <c r="Y80" s="23"/>
      <c r="Z80" s="27">
        <v>42732</v>
      </c>
      <c r="AA80" s="27">
        <v>42732</v>
      </c>
      <c r="AB80" s="23" t="s">
        <v>923</v>
      </c>
      <c r="AC80" s="23" t="s">
        <v>931</v>
      </c>
      <c r="AD80" s="23" t="s">
        <v>931</v>
      </c>
      <c r="AE80" s="23" t="s">
        <v>931</v>
      </c>
      <c r="AF80" s="23" t="s">
        <v>931</v>
      </c>
      <c r="AG80" s="23" t="s">
        <v>931</v>
      </c>
      <c r="AH80" s="23" t="s">
        <v>931</v>
      </c>
      <c r="AI80" s="23" t="s">
        <v>931</v>
      </c>
      <c r="AJ80" s="23" t="s">
        <v>909</v>
      </c>
      <c r="AK80" s="23" t="s">
        <v>910</v>
      </c>
      <c r="AL80" s="23" t="s">
        <v>1459</v>
      </c>
      <c r="AM80" s="23"/>
      <c r="AN80" s="23"/>
      <c r="AO80" s="23">
        <v>-82.317151999999993</v>
      </c>
      <c r="AP80" s="23">
        <v>40.886021999999997</v>
      </c>
      <c r="AQ80" s="23">
        <v>-82.317149000000001</v>
      </c>
      <c r="AR80" s="23">
        <v>40.886294999999997</v>
      </c>
      <c r="AS80" s="26">
        <v>14583215</v>
      </c>
      <c r="AT80" s="23" t="s">
        <v>912</v>
      </c>
      <c r="AU80" s="28">
        <v>42732.992939814816</v>
      </c>
      <c r="AV80" s="23" t="s">
        <v>912</v>
      </c>
      <c r="AW80" s="28">
        <v>42732.992939814816</v>
      </c>
      <c r="AX80" s="23">
        <v>42.703218994201826</v>
      </c>
      <c r="AY80" s="23" t="s">
        <v>1081</v>
      </c>
      <c r="AZ80" s="23" t="s">
        <v>914</v>
      </c>
      <c r="BA80" s="23" t="s">
        <v>960</v>
      </c>
      <c r="BB80" s="23"/>
      <c r="BC80" s="23"/>
      <c r="BD80" s="23" t="s">
        <v>916</v>
      </c>
      <c r="BE80" s="23" t="s">
        <v>951</v>
      </c>
      <c r="BF80" s="23" t="s">
        <v>918</v>
      </c>
      <c r="BG80" s="23" t="s">
        <v>919</v>
      </c>
      <c r="BH80" s="23" t="s">
        <v>978</v>
      </c>
      <c r="BI80" s="23" t="s">
        <v>772</v>
      </c>
      <c r="BJ80" s="23">
        <v>250000</v>
      </c>
      <c r="BK80" s="23"/>
      <c r="BL80" s="23"/>
      <c r="BM80" s="23" t="s">
        <v>931</v>
      </c>
      <c r="BN80" s="23"/>
      <c r="BO80" s="23"/>
      <c r="BP80" s="23"/>
      <c r="BQ80" s="23"/>
      <c r="BR80" s="23"/>
      <c r="BS80" s="23"/>
      <c r="BT80" s="23"/>
    </row>
    <row r="81" spans="1:72" s="22" customFormat="1" hidden="1" x14ac:dyDescent="0.2">
      <c r="A81" s="23">
        <v>43447</v>
      </c>
      <c r="B81" s="34">
        <v>99487</v>
      </c>
      <c r="C81" s="43">
        <v>3</v>
      </c>
      <c r="D81" s="44" t="s">
        <v>163</v>
      </c>
      <c r="E81" s="44" t="s">
        <v>686</v>
      </c>
      <c r="F81" s="44">
        <v>9.1300000000000008</v>
      </c>
      <c r="G81" s="44">
        <v>13</v>
      </c>
      <c r="H81" s="44" t="s">
        <v>1455</v>
      </c>
      <c r="I81" s="44" t="s">
        <v>924</v>
      </c>
      <c r="J81" s="44" t="s">
        <v>925</v>
      </c>
      <c r="K81" s="44" t="s">
        <v>963</v>
      </c>
      <c r="L81" s="44" t="s">
        <v>1060</v>
      </c>
      <c r="M81" s="44" t="s">
        <v>836</v>
      </c>
      <c r="N81" s="44" t="s">
        <v>771</v>
      </c>
      <c r="O81" s="44" t="s">
        <v>793</v>
      </c>
      <c r="P81" s="44"/>
      <c r="Q81" s="44" t="s">
        <v>1456</v>
      </c>
      <c r="R81" s="44" t="s">
        <v>1457</v>
      </c>
      <c r="S81" s="44" t="s">
        <v>1458</v>
      </c>
      <c r="T81" s="44"/>
      <c r="U81" s="45">
        <v>42877</v>
      </c>
      <c r="V81" s="45">
        <v>42887</v>
      </c>
      <c r="W81" s="45">
        <v>42948</v>
      </c>
      <c r="X81" s="23"/>
      <c r="Y81" s="23"/>
      <c r="Z81" s="27">
        <v>42732</v>
      </c>
      <c r="AA81" s="27">
        <v>42732</v>
      </c>
      <c r="AB81" s="23" t="s">
        <v>923</v>
      </c>
      <c r="AC81" s="23" t="s">
        <v>931</v>
      </c>
      <c r="AD81" s="23" t="s">
        <v>931</v>
      </c>
      <c r="AE81" s="23" t="s">
        <v>931</v>
      </c>
      <c r="AF81" s="23" t="s">
        <v>931</v>
      </c>
      <c r="AG81" s="23" t="s">
        <v>931</v>
      </c>
      <c r="AH81" s="23" t="s">
        <v>931</v>
      </c>
      <c r="AI81" s="23" t="s">
        <v>931</v>
      </c>
      <c r="AJ81" s="23" t="s">
        <v>909</v>
      </c>
      <c r="AK81" s="23" t="s">
        <v>990</v>
      </c>
      <c r="AL81" s="23" t="s">
        <v>1066</v>
      </c>
      <c r="AM81" s="23"/>
      <c r="AN81" s="23"/>
      <c r="AO81" s="23">
        <v>-82.305124000000006</v>
      </c>
      <c r="AP81" s="23">
        <v>40.844061000000004</v>
      </c>
      <c r="AQ81" s="23">
        <v>-82.304743999999999</v>
      </c>
      <c r="AR81" s="23">
        <v>40.844085999999997</v>
      </c>
      <c r="AS81" s="26">
        <v>14583214</v>
      </c>
      <c r="AT81" s="23" t="s">
        <v>912</v>
      </c>
      <c r="AU81" s="28">
        <v>42732.992939814816</v>
      </c>
      <c r="AV81" s="23" t="s">
        <v>912</v>
      </c>
      <c r="AW81" s="28">
        <v>42732.992939814816</v>
      </c>
      <c r="AX81" s="23">
        <v>42.591008863659169</v>
      </c>
      <c r="AY81" s="23" t="s">
        <v>1081</v>
      </c>
      <c r="AZ81" s="23" t="s">
        <v>914</v>
      </c>
      <c r="BA81" s="23" t="s">
        <v>960</v>
      </c>
      <c r="BB81" s="23"/>
      <c r="BC81" s="23"/>
      <c r="BD81" s="23" t="s">
        <v>916</v>
      </c>
      <c r="BE81" s="23" t="s">
        <v>951</v>
      </c>
      <c r="BF81" s="23" t="s">
        <v>918</v>
      </c>
      <c r="BG81" s="23" t="s">
        <v>919</v>
      </c>
      <c r="BH81" s="23" t="s">
        <v>978</v>
      </c>
      <c r="BI81" s="23" t="s">
        <v>772</v>
      </c>
      <c r="BJ81" s="23">
        <v>250000</v>
      </c>
      <c r="BK81" s="23"/>
      <c r="BL81" s="23"/>
      <c r="BM81" s="23" t="s">
        <v>931</v>
      </c>
      <c r="BN81" s="23"/>
      <c r="BO81" s="23"/>
      <c r="BP81" s="23"/>
      <c r="BQ81" s="23"/>
      <c r="BR81" s="23"/>
      <c r="BS81" s="23"/>
      <c r="BT81" s="23"/>
    </row>
    <row r="82" spans="1:72" s="22" customFormat="1" hidden="1" x14ac:dyDescent="0.2">
      <c r="A82" s="23">
        <v>45102</v>
      </c>
      <c r="B82" s="34">
        <v>100771</v>
      </c>
      <c r="C82" s="26">
        <v>3</v>
      </c>
      <c r="D82" s="23" t="s">
        <v>1</v>
      </c>
      <c r="E82" s="44" t="s">
        <v>1460</v>
      </c>
      <c r="F82" s="44">
        <v>7.48</v>
      </c>
      <c r="G82" s="44">
        <v>11.66</v>
      </c>
      <c r="H82" s="44" t="s">
        <v>1461</v>
      </c>
      <c r="I82" s="44" t="s">
        <v>924</v>
      </c>
      <c r="J82" s="44" t="s">
        <v>925</v>
      </c>
      <c r="K82" s="44" t="s">
        <v>926</v>
      </c>
      <c r="L82" s="44" t="s">
        <v>927</v>
      </c>
      <c r="M82" s="44" t="s">
        <v>716</v>
      </c>
      <c r="N82" s="44" t="s">
        <v>771</v>
      </c>
      <c r="O82" s="44"/>
      <c r="P82" s="44"/>
      <c r="Q82" s="44" t="s">
        <v>1462</v>
      </c>
      <c r="R82" s="44" t="s">
        <v>1463</v>
      </c>
      <c r="S82" s="44" t="s">
        <v>1464</v>
      </c>
      <c r="T82" s="44"/>
      <c r="U82" s="45">
        <v>42712</v>
      </c>
      <c r="V82" s="45">
        <v>42856</v>
      </c>
      <c r="W82" s="45">
        <v>43008</v>
      </c>
      <c r="X82" s="23"/>
      <c r="Y82" s="23"/>
      <c r="Z82" s="27">
        <v>42732</v>
      </c>
      <c r="AA82" s="27">
        <v>42732</v>
      </c>
      <c r="AB82" s="23" t="s">
        <v>923</v>
      </c>
      <c r="AC82" s="23" t="s">
        <v>931</v>
      </c>
      <c r="AD82" s="23" t="s">
        <v>931</v>
      </c>
      <c r="AE82" s="23" t="s">
        <v>931</v>
      </c>
      <c r="AF82" s="23" t="s">
        <v>931</v>
      </c>
      <c r="AG82" s="23" t="s">
        <v>931</v>
      </c>
      <c r="AH82" s="23" t="s">
        <v>931</v>
      </c>
      <c r="AI82" s="23" t="s">
        <v>931</v>
      </c>
      <c r="AJ82" s="23" t="s">
        <v>909</v>
      </c>
      <c r="AK82" s="23" t="s">
        <v>910</v>
      </c>
      <c r="AL82" s="23" t="s">
        <v>1191</v>
      </c>
      <c r="AM82" s="23"/>
      <c r="AN82" s="23"/>
      <c r="AO82" s="23">
        <v>-82.210181000000006</v>
      </c>
      <c r="AP82" s="23">
        <v>41.366745000000002</v>
      </c>
      <c r="AQ82" s="23">
        <v>-82.137056000000001</v>
      </c>
      <c r="AR82" s="23">
        <v>41.385336000000002</v>
      </c>
      <c r="AS82" s="26">
        <v>14584243</v>
      </c>
      <c r="AT82" s="23" t="s">
        <v>912</v>
      </c>
      <c r="AU82" s="28">
        <v>42732.992939814816</v>
      </c>
      <c r="AV82" s="23" t="s">
        <v>912</v>
      </c>
      <c r="AW82" s="28">
        <v>42732.992939814816</v>
      </c>
      <c r="AX82" s="23">
        <v>8904.7154659811385</v>
      </c>
      <c r="AY82" s="23" t="s">
        <v>975</v>
      </c>
      <c r="AZ82" s="23" t="s">
        <v>914</v>
      </c>
      <c r="BA82" s="23" t="s">
        <v>915</v>
      </c>
      <c r="BB82" s="23"/>
      <c r="BC82" s="23"/>
      <c r="BD82" s="23" t="s">
        <v>916</v>
      </c>
      <c r="BE82" s="23" t="s">
        <v>951</v>
      </c>
      <c r="BF82" s="23"/>
      <c r="BG82" s="23" t="s">
        <v>919</v>
      </c>
      <c r="BH82" s="23" t="s">
        <v>920</v>
      </c>
      <c r="BI82" s="23" t="s">
        <v>783</v>
      </c>
      <c r="BJ82" s="23">
        <v>2977023.1</v>
      </c>
      <c r="BK82" s="23" t="s">
        <v>1465</v>
      </c>
      <c r="BL82" s="23" t="s">
        <v>1218</v>
      </c>
      <c r="BM82" s="23" t="s">
        <v>931</v>
      </c>
      <c r="BN82" s="23"/>
      <c r="BO82" s="23"/>
      <c r="BP82" s="23"/>
      <c r="BQ82" s="23"/>
      <c r="BR82" s="23"/>
      <c r="BS82" s="23"/>
      <c r="BT82" s="23"/>
    </row>
    <row r="83" spans="1:72" s="22" customFormat="1" hidden="1" x14ac:dyDescent="0.2">
      <c r="A83" s="23">
        <v>45101</v>
      </c>
      <c r="B83" s="34">
        <v>100771</v>
      </c>
      <c r="C83" s="26">
        <v>3</v>
      </c>
      <c r="D83" s="23" t="s">
        <v>1</v>
      </c>
      <c r="E83" s="44" t="s">
        <v>1460</v>
      </c>
      <c r="F83" s="44">
        <v>0</v>
      </c>
      <c r="G83" s="44">
        <v>6.48</v>
      </c>
      <c r="H83" s="44" t="s">
        <v>1461</v>
      </c>
      <c r="I83" s="44" t="s">
        <v>924</v>
      </c>
      <c r="J83" s="44" t="s">
        <v>925</v>
      </c>
      <c r="K83" s="44" t="s">
        <v>926</v>
      </c>
      <c r="L83" s="44" t="s">
        <v>927</v>
      </c>
      <c r="M83" s="44" t="s">
        <v>716</v>
      </c>
      <c r="N83" s="44" t="s">
        <v>771</v>
      </c>
      <c r="O83" s="44"/>
      <c r="P83" s="44"/>
      <c r="Q83" s="44" t="s">
        <v>1462</v>
      </c>
      <c r="R83" s="44" t="s">
        <v>1463</v>
      </c>
      <c r="S83" s="44" t="s">
        <v>1464</v>
      </c>
      <c r="T83" s="44"/>
      <c r="U83" s="45">
        <v>42712</v>
      </c>
      <c r="V83" s="45">
        <v>42856</v>
      </c>
      <c r="W83" s="45">
        <v>43008</v>
      </c>
      <c r="X83" s="23"/>
      <c r="Y83" s="23"/>
      <c r="Z83" s="27">
        <v>42732</v>
      </c>
      <c r="AA83" s="27">
        <v>42732</v>
      </c>
      <c r="AB83" s="23" t="s">
        <v>923</v>
      </c>
      <c r="AC83" s="23" t="s">
        <v>931</v>
      </c>
      <c r="AD83" s="23" t="s">
        <v>931</v>
      </c>
      <c r="AE83" s="23" t="s">
        <v>931</v>
      </c>
      <c r="AF83" s="23" t="s">
        <v>931</v>
      </c>
      <c r="AG83" s="23" t="s">
        <v>931</v>
      </c>
      <c r="AH83" s="23" t="s">
        <v>931</v>
      </c>
      <c r="AI83" s="23" t="s">
        <v>931</v>
      </c>
      <c r="AJ83" s="23" t="s">
        <v>909</v>
      </c>
      <c r="AK83" s="23" t="s">
        <v>910</v>
      </c>
      <c r="AL83" s="23" t="s">
        <v>1191</v>
      </c>
      <c r="AM83" s="23"/>
      <c r="AN83" s="23"/>
      <c r="AO83" s="23">
        <v>-82.344261000000003</v>
      </c>
      <c r="AP83" s="23">
        <v>41.333737999999997</v>
      </c>
      <c r="AQ83" s="23">
        <v>-82.226680999999999</v>
      </c>
      <c r="AR83" s="23">
        <v>41.359572999999997</v>
      </c>
      <c r="AS83" s="26">
        <v>14584248</v>
      </c>
      <c r="AT83" s="23" t="s">
        <v>912</v>
      </c>
      <c r="AU83" s="28">
        <v>42732.992939814816</v>
      </c>
      <c r="AV83" s="23" t="s">
        <v>912</v>
      </c>
      <c r="AW83" s="28">
        <v>42732.992939814816</v>
      </c>
      <c r="AX83" s="23">
        <v>13857.02816987426</v>
      </c>
      <c r="AY83" s="23" t="s">
        <v>975</v>
      </c>
      <c r="AZ83" s="23" t="s">
        <v>914</v>
      </c>
      <c r="BA83" s="23" t="s">
        <v>915</v>
      </c>
      <c r="BB83" s="23"/>
      <c r="BC83" s="23"/>
      <c r="BD83" s="23" t="s">
        <v>916</v>
      </c>
      <c r="BE83" s="23" t="s">
        <v>951</v>
      </c>
      <c r="BF83" s="23"/>
      <c r="BG83" s="23" t="s">
        <v>919</v>
      </c>
      <c r="BH83" s="23" t="s">
        <v>920</v>
      </c>
      <c r="BI83" s="23" t="s">
        <v>783</v>
      </c>
      <c r="BJ83" s="23">
        <v>2977023.1</v>
      </c>
      <c r="BK83" s="23" t="s">
        <v>1465</v>
      </c>
      <c r="BL83" s="23" t="s">
        <v>1218</v>
      </c>
      <c r="BM83" s="23" t="s">
        <v>931</v>
      </c>
      <c r="BN83" s="23"/>
      <c r="BO83" s="23"/>
      <c r="BP83" s="23"/>
      <c r="BQ83" s="23"/>
      <c r="BR83" s="23"/>
      <c r="BS83" s="23"/>
      <c r="BT83" s="23"/>
    </row>
    <row r="84" spans="1:72" s="22" customFormat="1" hidden="1" x14ac:dyDescent="0.2">
      <c r="A84" s="23">
        <v>50612</v>
      </c>
      <c r="B84" s="62">
        <v>104251</v>
      </c>
      <c r="C84" s="53">
        <v>3</v>
      </c>
      <c r="D84" s="54" t="s">
        <v>1008</v>
      </c>
      <c r="E84" s="54" t="s">
        <v>740</v>
      </c>
      <c r="F84" s="54">
        <v>9.83</v>
      </c>
      <c r="G84" s="54">
        <v>19.2</v>
      </c>
      <c r="H84" s="54" t="s">
        <v>1466</v>
      </c>
      <c r="I84" s="54" t="s">
        <v>924</v>
      </c>
      <c r="J84" s="54" t="s">
        <v>925</v>
      </c>
      <c r="K84" s="54"/>
      <c r="L84" s="54"/>
      <c r="M84" s="54" t="s">
        <v>695</v>
      </c>
      <c r="N84" s="54" t="s">
        <v>1318</v>
      </c>
      <c r="O84" s="54"/>
      <c r="P84" s="54"/>
      <c r="Q84" s="54" t="s">
        <v>1467</v>
      </c>
      <c r="R84" s="54" t="s">
        <v>1468</v>
      </c>
      <c r="S84" s="54" t="s">
        <v>1469</v>
      </c>
      <c r="T84" s="54"/>
      <c r="U84" s="55">
        <v>42905</v>
      </c>
      <c r="V84" s="55">
        <v>42948</v>
      </c>
      <c r="W84" s="55">
        <v>43040</v>
      </c>
      <c r="X84" s="23"/>
      <c r="Y84" s="23"/>
      <c r="Z84" s="27">
        <v>42732</v>
      </c>
      <c r="AA84" s="27">
        <v>42732</v>
      </c>
      <c r="AB84" s="23" t="s">
        <v>923</v>
      </c>
      <c r="AC84" s="23" t="s">
        <v>931</v>
      </c>
      <c r="AD84" s="23" t="s">
        <v>931</v>
      </c>
      <c r="AE84" s="23" t="s">
        <v>931</v>
      </c>
      <c r="AF84" s="23" t="s">
        <v>931</v>
      </c>
      <c r="AG84" s="23" t="s">
        <v>931</v>
      </c>
      <c r="AH84" s="23" t="s">
        <v>931</v>
      </c>
      <c r="AI84" s="23" t="s">
        <v>931</v>
      </c>
      <c r="AJ84" s="23" t="s">
        <v>909</v>
      </c>
      <c r="AK84" s="23" t="s">
        <v>910</v>
      </c>
      <c r="AL84" s="23" t="s">
        <v>1470</v>
      </c>
      <c r="AM84" s="23"/>
      <c r="AN84" s="23"/>
      <c r="AO84" s="23">
        <v>-82.943573999999998</v>
      </c>
      <c r="AP84" s="23">
        <v>40.829301000000001</v>
      </c>
      <c r="AQ84" s="23">
        <v>-82.798027000000005</v>
      </c>
      <c r="AR84" s="23">
        <v>40.902658000000002</v>
      </c>
      <c r="AS84" s="26">
        <v>14587317</v>
      </c>
      <c r="AT84" s="23" t="s">
        <v>912</v>
      </c>
      <c r="AU84" s="28">
        <v>42732.992939814816</v>
      </c>
      <c r="AV84" s="23" t="s">
        <v>912</v>
      </c>
      <c r="AW84" s="28">
        <v>42732.992939814816</v>
      </c>
      <c r="AX84" s="23">
        <v>19937.284472456548</v>
      </c>
      <c r="AY84" s="23" t="s">
        <v>1010</v>
      </c>
      <c r="AZ84" s="23" t="s">
        <v>914</v>
      </c>
      <c r="BA84" s="23" t="s">
        <v>915</v>
      </c>
      <c r="BB84" s="26">
        <v>2017</v>
      </c>
      <c r="BC84" s="23"/>
      <c r="BD84" s="23" t="s">
        <v>916</v>
      </c>
      <c r="BE84" s="23" t="s">
        <v>1310</v>
      </c>
      <c r="BF84" s="23" t="s">
        <v>918</v>
      </c>
      <c r="BG84" s="23" t="s">
        <v>919</v>
      </c>
      <c r="BH84" s="23" t="s">
        <v>920</v>
      </c>
      <c r="BI84" s="23" t="s">
        <v>772</v>
      </c>
      <c r="BJ84" s="23">
        <v>852125</v>
      </c>
      <c r="BK84" s="23"/>
      <c r="BL84" s="23"/>
      <c r="BM84" s="23" t="s">
        <v>931</v>
      </c>
      <c r="BN84" s="23"/>
      <c r="BO84" s="23"/>
      <c r="BP84" s="23"/>
      <c r="BQ84" s="23"/>
      <c r="BR84" s="23"/>
      <c r="BS84" s="23"/>
      <c r="BT84" s="23"/>
    </row>
    <row r="85" spans="1:72" s="22" customFormat="1" hidden="1" x14ac:dyDescent="0.2">
      <c r="A85" s="23">
        <v>50613</v>
      </c>
      <c r="B85" s="62">
        <v>104251</v>
      </c>
      <c r="C85" s="53">
        <v>3</v>
      </c>
      <c r="D85" s="54" t="s">
        <v>1008</v>
      </c>
      <c r="E85" s="54" t="s">
        <v>803</v>
      </c>
      <c r="F85" s="54">
        <v>5.13</v>
      </c>
      <c r="G85" s="54">
        <v>11.99</v>
      </c>
      <c r="H85" s="54" t="s">
        <v>1466</v>
      </c>
      <c r="I85" s="54" t="s">
        <v>924</v>
      </c>
      <c r="J85" s="54" t="s">
        <v>925</v>
      </c>
      <c r="K85" s="54"/>
      <c r="L85" s="54"/>
      <c r="M85" s="54" t="s">
        <v>695</v>
      </c>
      <c r="N85" s="54" t="s">
        <v>1318</v>
      </c>
      <c r="O85" s="54"/>
      <c r="P85" s="54"/>
      <c r="Q85" s="54" t="s">
        <v>1467</v>
      </c>
      <c r="R85" s="54" t="s">
        <v>1468</v>
      </c>
      <c r="S85" s="54" t="s">
        <v>1469</v>
      </c>
      <c r="T85" s="54"/>
      <c r="U85" s="55">
        <v>42905</v>
      </c>
      <c r="V85" s="55">
        <v>42948</v>
      </c>
      <c r="W85" s="55">
        <v>43040</v>
      </c>
      <c r="X85" s="23"/>
      <c r="Y85" s="23"/>
      <c r="Z85" s="27">
        <v>42732</v>
      </c>
      <c r="AA85" s="27">
        <v>42732</v>
      </c>
      <c r="AB85" s="23" t="s">
        <v>923</v>
      </c>
      <c r="AC85" s="23" t="s">
        <v>931</v>
      </c>
      <c r="AD85" s="23" t="s">
        <v>931</v>
      </c>
      <c r="AE85" s="23" t="s">
        <v>931</v>
      </c>
      <c r="AF85" s="23" t="s">
        <v>931</v>
      </c>
      <c r="AG85" s="23" t="s">
        <v>931</v>
      </c>
      <c r="AH85" s="23" t="s">
        <v>931</v>
      </c>
      <c r="AI85" s="23" t="s">
        <v>931</v>
      </c>
      <c r="AJ85" s="23" t="s">
        <v>909</v>
      </c>
      <c r="AK85" s="23" t="s">
        <v>910</v>
      </c>
      <c r="AL85" s="23" t="s">
        <v>1057</v>
      </c>
      <c r="AM85" s="23"/>
      <c r="AN85" s="23"/>
      <c r="AO85" s="23">
        <v>-82.629469</v>
      </c>
      <c r="AP85" s="23">
        <v>40.879403000000003</v>
      </c>
      <c r="AQ85" s="23">
        <v>-82.512016000000003</v>
      </c>
      <c r="AR85" s="23">
        <v>40.885776</v>
      </c>
      <c r="AS85" s="26">
        <v>14587304</v>
      </c>
      <c r="AT85" s="23" t="s">
        <v>912</v>
      </c>
      <c r="AU85" s="28">
        <v>42732.992939814816</v>
      </c>
      <c r="AV85" s="23" t="s">
        <v>912</v>
      </c>
      <c r="AW85" s="28">
        <v>42732.992939814816</v>
      </c>
      <c r="AX85" s="23">
        <v>14589.903251741782</v>
      </c>
      <c r="AY85" s="23" t="s">
        <v>1010</v>
      </c>
      <c r="AZ85" s="23" t="s">
        <v>914</v>
      </c>
      <c r="BA85" s="23" t="s">
        <v>915</v>
      </c>
      <c r="BB85" s="26">
        <v>2017</v>
      </c>
      <c r="BC85" s="23"/>
      <c r="BD85" s="23" t="s">
        <v>916</v>
      </c>
      <c r="BE85" s="23" t="s">
        <v>1310</v>
      </c>
      <c r="BF85" s="23" t="s">
        <v>918</v>
      </c>
      <c r="BG85" s="23" t="s">
        <v>919</v>
      </c>
      <c r="BH85" s="23" t="s">
        <v>920</v>
      </c>
      <c r="BI85" s="23" t="s">
        <v>772</v>
      </c>
      <c r="BJ85" s="23">
        <v>852125</v>
      </c>
      <c r="BK85" s="23"/>
      <c r="BL85" s="23"/>
      <c r="BM85" s="23" t="s">
        <v>931</v>
      </c>
      <c r="BN85" s="23"/>
      <c r="BO85" s="23"/>
      <c r="BP85" s="23"/>
      <c r="BQ85" s="23"/>
      <c r="BR85" s="23"/>
      <c r="BS85" s="23"/>
      <c r="BT85" s="23"/>
    </row>
    <row r="86" spans="1:72" x14ac:dyDescent="0.2">
      <c r="E86" s="22"/>
      <c r="F86" s="22"/>
      <c r="G86" s="22"/>
    </row>
    <row r="87" spans="1:72" x14ac:dyDescent="0.2">
      <c r="E87" s="22"/>
      <c r="F87" s="22"/>
      <c r="G87" s="22"/>
    </row>
  </sheetData>
  <autoFilter ref="A1:BT85" xr:uid="{00000000-0009-0000-0000-000002000000}">
    <filterColumn colId="4">
      <filters>
        <filter val="SRICSR00546**C"/>
      </filters>
    </filterColumn>
    <sortState xmlns:xlrd2="http://schemas.microsoft.com/office/spreadsheetml/2017/richdata2" ref="A2:BT85">
      <sortCondition ref="B1:B85"/>
    </sortState>
  </autoFilter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5"/>
  <sheetViews>
    <sheetView workbookViewId="0">
      <selection activeCell="F32" sqref="F32"/>
    </sheetView>
  </sheetViews>
  <sheetFormatPr defaultRowHeight="12.75" x14ac:dyDescent="0.2"/>
  <cols>
    <col min="2" max="2" width="16.5703125" bestFit="1" customWidth="1"/>
    <col min="3" max="3" width="11.28515625" bestFit="1" customWidth="1"/>
    <col min="4" max="4" width="9.28515625" bestFit="1" customWidth="1"/>
    <col min="5" max="5" width="28" bestFit="1" customWidth="1"/>
    <col min="6" max="6" width="35.85546875" bestFit="1" customWidth="1"/>
    <col min="7" max="7" width="31.28515625" bestFit="1" customWidth="1"/>
    <col min="8" max="8" width="29.140625" bestFit="1" customWidth="1"/>
  </cols>
  <sheetData>
    <row r="1" spans="1:8" x14ac:dyDescent="0.2">
      <c r="A1" s="25" t="s">
        <v>694</v>
      </c>
      <c r="B1" s="25" t="s">
        <v>678</v>
      </c>
      <c r="C1" s="25" t="s">
        <v>760</v>
      </c>
      <c r="D1" s="25" t="s">
        <v>761</v>
      </c>
      <c r="E1" s="25" t="s">
        <v>762</v>
      </c>
      <c r="F1" s="25" t="s">
        <v>763</v>
      </c>
      <c r="G1" s="25" t="s">
        <v>764</v>
      </c>
      <c r="H1" s="25" t="s">
        <v>765</v>
      </c>
    </row>
    <row r="2" spans="1:8" x14ac:dyDescent="0.2">
      <c r="A2" s="58">
        <v>77439</v>
      </c>
      <c r="B2" s="40" t="s">
        <v>718</v>
      </c>
      <c r="C2" s="40">
        <v>25.81</v>
      </c>
      <c r="D2" s="40">
        <v>30.41</v>
      </c>
      <c r="E2" s="40" t="s">
        <v>816</v>
      </c>
      <c r="F2" s="40" t="s">
        <v>695</v>
      </c>
      <c r="G2" s="41">
        <v>42593</v>
      </c>
      <c r="H2" s="41">
        <v>42991</v>
      </c>
    </row>
    <row r="3" spans="1:8" x14ac:dyDescent="0.2">
      <c r="A3" s="58">
        <v>79746</v>
      </c>
      <c r="B3" s="40" t="s">
        <v>1299</v>
      </c>
      <c r="C3" s="40">
        <v>5.9</v>
      </c>
      <c r="D3" s="40">
        <v>13.32</v>
      </c>
      <c r="E3" s="40" t="s">
        <v>1294</v>
      </c>
      <c r="F3" s="40" t="s">
        <v>695</v>
      </c>
      <c r="G3" s="41">
        <v>42828</v>
      </c>
      <c r="H3" s="41">
        <v>42997</v>
      </c>
    </row>
    <row r="4" spans="1:8" x14ac:dyDescent="0.2">
      <c r="A4" s="58">
        <v>79746</v>
      </c>
      <c r="B4" s="40" t="s">
        <v>685</v>
      </c>
      <c r="C4" s="40">
        <v>0</v>
      </c>
      <c r="D4" s="40">
        <v>0.06</v>
      </c>
      <c r="E4" s="40" t="s">
        <v>1294</v>
      </c>
      <c r="F4" s="40" t="s">
        <v>695</v>
      </c>
      <c r="G4" s="41">
        <v>42828</v>
      </c>
      <c r="H4" s="41">
        <v>42997</v>
      </c>
    </row>
    <row r="5" spans="1:8" x14ac:dyDescent="0.2">
      <c r="A5" s="58">
        <v>87714</v>
      </c>
      <c r="B5" s="23" t="s">
        <v>819</v>
      </c>
      <c r="C5" s="23">
        <v>15.78</v>
      </c>
      <c r="D5" s="23">
        <v>26.68</v>
      </c>
      <c r="E5" s="23" t="s">
        <v>1306</v>
      </c>
      <c r="F5" s="23" t="s">
        <v>815</v>
      </c>
      <c r="G5" s="27">
        <v>42870</v>
      </c>
      <c r="H5" s="27">
        <v>43039</v>
      </c>
    </row>
    <row r="6" spans="1:8" x14ac:dyDescent="0.2">
      <c r="A6" s="59">
        <v>87719</v>
      </c>
      <c r="B6" s="40" t="s">
        <v>1316</v>
      </c>
      <c r="C6" s="40">
        <v>0</v>
      </c>
      <c r="D6" s="40">
        <v>5.55</v>
      </c>
      <c r="E6" s="40" t="s">
        <v>1311</v>
      </c>
      <c r="F6" s="40" t="s">
        <v>695</v>
      </c>
      <c r="G6" s="41">
        <v>42948</v>
      </c>
      <c r="H6" s="41">
        <v>43023</v>
      </c>
    </row>
    <row r="7" spans="1:8" x14ac:dyDescent="0.2">
      <c r="A7" s="59">
        <v>87719</v>
      </c>
      <c r="B7" s="40" t="s">
        <v>828</v>
      </c>
      <c r="C7" s="40">
        <v>2.61</v>
      </c>
      <c r="D7" s="40">
        <v>2.69</v>
      </c>
      <c r="E7" s="40" t="s">
        <v>1311</v>
      </c>
      <c r="F7" s="40" t="s">
        <v>695</v>
      </c>
      <c r="G7" s="41">
        <v>42948</v>
      </c>
      <c r="H7" s="41">
        <v>43023</v>
      </c>
    </row>
    <row r="8" spans="1:8" x14ac:dyDescent="0.2">
      <c r="A8" s="59">
        <v>87719</v>
      </c>
      <c r="B8" s="40" t="s">
        <v>1315</v>
      </c>
      <c r="C8" s="40">
        <v>0</v>
      </c>
      <c r="D8" s="40">
        <v>0.08</v>
      </c>
      <c r="E8" s="40" t="s">
        <v>1311</v>
      </c>
      <c r="F8" s="40" t="s">
        <v>695</v>
      </c>
      <c r="G8" s="41">
        <v>42948</v>
      </c>
      <c r="H8" s="41">
        <v>43023</v>
      </c>
    </row>
    <row r="9" spans="1:8" x14ac:dyDescent="0.2">
      <c r="A9" s="59">
        <v>87719</v>
      </c>
      <c r="B9" s="40" t="s">
        <v>1036</v>
      </c>
      <c r="C9" s="40">
        <v>2.6</v>
      </c>
      <c r="D9" s="40">
        <v>4.26</v>
      </c>
      <c r="E9" s="40" t="s">
        <v>1311</v>
      </c>
      <c r="F9" s="40" t="s">
        <v>695</v>
      </c>
      <c r="G9" s="41">
        <v>42948</v>
      </c>
      <c r="H9" s="41">
        <v>43023</v>
      </c>
    </row>
    <row r="10" spans="1:8" x14ac:dyDescent="0.2">
      <c r="A10" s="59">
        <v>87719</v>
      </c>
      <c r="B10" s="40" t="s">
        <v>1036</v>
      </c>
      <c r="C10" s="40">
        <v>12.85</v>
      </c>
      <c r="D10" s="40">
        <v>15.05</v>
      </c>
      <c r="E10" s="40" t="s">
        <v>1311</v>
      </c>
      <c r="F10" s="40" t="s">
        <v>695</v>
      </c>
      <c r="G10" s="41">
        <v>42948</v>
      </c>
      <c r="H10" s="41">
        <v>43023</v>
      </c>
    </row>
    <row r="11" spans="1:8" x14ac:dyDescent="0.2">
      <c r="A11" s="59">
        <v>88407</v>
      </c>
      <c r="B11" s="40" t="s">
        <v>989</v>
      </c>
      <c r="C11" s="40">
        <v>0</v>
      </c>
      <c r="D11" s="40">
        <v>0.05</v>
      </c>
      <c r="E11" s="40" t="s">
        <v>1324</v>
      </c>
      <c r="F11" s="40" t="s">
        <v>845</v>
      </c>
      <c r="G11" s="41">
        <v>42135</v>
      </c>
      <c r="H11" s="41">
        <v>42856</v>
      </c>
    </row>
    <row r="12" spans="1:8" x14ac:dyDescent="0.2">
      <c r="A12" s="59">
        <v>88407</v>
      </c>
      <c r="B12" s="40" t="s">
        <v>989</v>
      </c>
      <c r="C12" s="40">
        <v>0.28999999999999998</v>
      </c>
      <c r="D12" s="40">
        <v>0.34</v>
      </c>
      <c r="E12" s="40" t="s">
        <v>1324</v>
      </c>
      <c r="F12" s="40" t="s">
        <v>845</v>
      </c>
      <c r="G12" s="41">
        <v>42135</v>
      </c>
      <c r="H12" s="41">
        <v>42856</v>
      </c>
    </row>
    <row r="13" spans="1:8" x14ac:dyDescent="0.2">
      <c r="A13" s="59">
        <v>88407</v>
      </c>
      <c r="B13" s="40" t="s">
        <v>989</v>
      </c>
      <c r="C13" s="40">
        <v>0.91</v>
      </c>
      <c r="D13" s="40">
        <v>1</v>
      </c>
      <c r="E13" s="40" t="s">
        <v>1324</v>
      </c>
      <c r="F13" s="40" t="s">
        <v>845</v>
      </c>
      <c r="G13" s="41">
        <v>42135</v>
      </c>
      <c r="H13" s="41">
        <v>42856</v>
      </c>
    </row>
    <row r="14" spans="1:8" x14ac:dyDescent="0.2">
      <c r="A14" s="59">
        <v>88407</v>
      </c>
      <c r="B14" s="40" t="s">
        <v>989</v>
      </c>
      <c r="C14" s="40">
        <v>1.26</v>
      </c>
      <c r="D14" s="40">
        <v>1.9</v>
      </c>
      <c r="E14" s="40" t="s">
        <v>1324</v>
      </c>
      <c r="F14" s="40" t="s">
        <v>845</v>
      </c>
      <c r="G14" s="41">
        <v>42135</v>
      </c>
      <c r="H14" s="41">
        <v>42856</v>
      </c>
    </row>
    <row r="15" spans="1:8" x14ac:dyDescent="0.2">
      <c r="A15" s="59">
        <v>88407</v>
      </c>
      <c r="B15" s="40" t="s">
        <v>989</v>
      </c>
      <c r="C15" s="40">
        <v>2.2799999999999998</v>
      </c>
      <c r="D15" s="40">
        <v>4.43</v>
      </c>
      <c r="E15" s="40" t="s">
        <v>1324</v>
      </c>
      <c r="F15" s="40" t="s">
        <v>845</v>
      </c>
      <c r="G15" s="41">
        <v>42135</v>
      </c>
      <c r="H15" s="41">
        <v>42856</v>
      </c>
    </row>
    <row r="16" spans="1:8" x14ac:dyDescent="0.2">
      <c r="A16" s="59">
        <v>88804</v>
      </c>
      <c r="B16" s="40" t="s">
        <v>1337</v>
      </c>
      <c r="C16" s="40">
        <v>9.89</v>
      </c>
      <c r="D16" s="40">
        <v>23.16</v>
      </c>
      <c r="E16" s="40" t="s">
        <v>1331</v>
      </c>
      <c r="F16" s="40" t="s">
        <v>696</v>
      </c>
      <c r="G16" s="41">
        <v>42895</v>
      </c>
      <c r="H16" s="41">
        <v>43013</v>
      </c>
    </row>
    <row r="17" spans="1:8" x14ac:dyDescent="0.2">
      <c r="A17" s="59">
        <v>88804</v>
      </c>
      <c r="B17" s="40" t="s">
        <v>1330</v>
      </c>
      <c r="C17" s="40">
        <v>13.64</v>
      </c>
      <c r="D17" s="40">
        <v>14.47</v>
      </c>
      <c r="E17" s="40" t="s">
        <v>1331</v>
      </c>
      <c r="F17" s="40" t="s">
        <v>696</v>
      </c>
      <c r="G17" s="41">
        <v>42895</v>
      </c>
      <c r="H17" s="41">
        <v>43013</v>
      </c>
    </row>
    <row r="18" spans="1:8" x14ac:dyDescent="0.2">
      <c r="A18" s="59">
        <v>88806</v>
      </c>
      <c r="B18" s="40" t="s">
        <v>681</v>
      </c>
      <c r="C18" s="40">
        <v>2.97</v>
      </c>
      <c r="D18" s="40">
        <v>12.43</v>
      </c>
      <c r="E18" s="40" t="s">
        <v>1340</v>
      </c>
      <c r="F18" s="40" t="s">
        <v>696</v>
      </c>
      <c r="G18" s="41">
        <v>42818</v>
      </c>
      <c r="H18" s="41">
        <v>43039</v>
      </c>
    </row>
    <row r="19" spans="1:8" x14ac:dyDescent="0.2">
      <c r="A19" s="59">
        <v>92691</v>
      </c>
      <c r="B19" s="40" t="s">
        <v>691</v>
      </c>
      <c r="C19" s="40">
        <v>17.670000000000002</v>
      </c>
      <c r="D19" s="40">
        <v>17.68</v>
      </c>
      <c r="E19" s="40" t="s">
        <v>1486</v>
      </c>
      <c r="F19" s="40" t="s">
        <v>781</v>
      </c>
      <c r="G19" s="41">
        <v>42145</v>
      </c>
      <c r="H19" s="41">
        <v>42960</v>
      </c>
    </row>
    <row r="20" spans="1:8" x14ac:dyDescent="0.2">
      <c r="A20" s="59">
        <v>92895</v>
      </c>
      <c r="B20" s="40" t="s">
        <v>843</v>
      </c>
      <c r="C20" s="40">
        <v>5.99</v>
      </c>
      <c r="D20" s="40">
        <v>6.75</v>
      </c>
      <c r="E20" s="40" t="s">
        <v>844</v>
      </c>
      <c r="F20" s="40" t="s">
        <v>845</v>
      </c>
      <c r="G20" s="41">
        <v>42452</v>
      </c>
      <c r="H20" s="41">
        <v>42996</v>
      </c>
    </row>
    <row r="21" spans="1:8" x14ac:dyDescent="0.2">
      <c r="A21" s="59">
        <v>93110</v>
      </c>
      <c r="B21" s="40" t="s">
        <v>779</v>
      </c>
      <c r="C21" s="40">
        <v>0</v>
      </c>
      <c r="D21" s="40">
        <v>4.38</v>
      </c>
      <c r="E21" s="40" t="s">
        <v>1371</v>
      </c>
      <c r="F21" s="40" t="s">
        <v>696</v>
      </c>
      <c r="G21" s="41">
        <v>42969</v>
      </c>
      <c r="H21" s="41">
        <v>43023</v>
      </c>
    </row>
    <row r="22" spans="1:8" x14ac:dyDescent="0.2">
      <c r="A22" s="59">
        <v>93110</v>
      </c>
      <c r="B22" s="40" t="s">
        <v>779</v>
      </c>
      <c r="C22" s="40">
        <v>4.38</v>
      </c>
      <c r="D22" s="40">
        <v>8.5299999999999994</v>
      </c>
      <c r="E22" s="40" t="s">
        <v>1371</v>
      </c>
      <c r="F22" s="40" t="s">
        <v>696</v>
      </c>
      <c r="G22" s="41">
        <v>42969</v>
      </c>
      <c r="H22" s="41">
        <v>43023</v>
      </c>
    </row>
    <row r="23" spans="1:8" x14ac:dyDescent="0.2">
      <c r="A23" s="59">
        <v>93110</v>
      </c>
      <c r="B23" s="40" t="s">
        <v>779</v>
      </c>
      <c r="C23" s="40">
        <v>8.5299999999999994</v>
      </c>
      <c r="D23" s="40">
        <v>8.6</v>
      </c>
      <c r="E23" s="40" t="s">
        <v>1371</v>
      </c>
      <c r="F23" s="40" t="s">
        <v>696</v>
      </c>
      <c r="G23" s="41">
        <v>42969</v>
      </c>
      <c r="H23" s="41">
        <v>43023</v>
      </c>
    </row>
    <row r="24" spans="1:8" x14ac:dyDescent="0.2">
      <c r="A24" s="59">
        <v>93110</v>
      </c>
      <c r="B24" s="40" t="s">
        <v>779</v>
      </c>
      <c r="C24" s="40">
        <v>9.1</v>
      </c>
      <c r="D24" s="40">
        <v>10.59</v>
      </c>
      <c r="E24" s="40" t="s">
        <v>1371</v>
      </c>
      <c r="F24" s="40" t="s">
        <v>696</v>
      </c>
      <c r="G24" s="41">
        <v>42969</v>
      </c>
      <c r="H24" s="41">
        <v>43023</v>
      </c>
    </row>
    <row r="25" spans="1:8" x14ac:dyDescent="0.2">
      <c r="A25" s="59">
        <v>93110</v>
      </c>
      <c r="B25" s="40" t="s">
        <v>1375</v>
      </c>
      <c r="C25" s="40">
        <v>6.68</v>
      </c>
      <c r="D25" s="40">
        <v>8.3800000000000008</v>
      </c>
      <c r="E25" s="40" t="s">
        <v>1371</v>
      </c>
      <c r="F25" s="40" t="s">
        <v>696</v>
      </c>
      <c r="G25" s="41">
        <v>42969</v>
      </c>
      <c r="H25" s="41">
        <v>43023</v>
      </c>
    </row>
    <row r="26" spans="1:8" x14ac:dyDescent="0.2">
      <c r="A26" s="59">
        <v>93111</v>
      </c>
      <c r="B26" s="40" t="s">
        <v>812</v>
      </c>
      <c r="C26" s="40">
        <v>0</v>
      </c>
      <c r="D26" s="40">
        <v>2.0099999999999998</v>
      </c>
      <c r="E26" s="40" t="s">
        <v>1377</v>
      </c>
      <c r="F26" s="40" t="s">
        <v>696</v>
      </c>
      <c r="G26" s="41">
        <v>42856</v>
      </c>
      <c r="H26" s="41">
        <v>43034</v>
      </c>
    </row>
    <row r="27" spans="1:8" x14ac:dyDescent="0.2">
      <c r="A27" s="59">
        <v>93111</v>
      </c>
      <c r="B27" s="40" t="s">
        <v>812</v>
      </c>
      <c r="C27" s="40">
        <v>2.0099999999999998</v>
      </c>
      <c r="D27" s="40">
        <v>5.68</v>
      </c>
      <c r="E27" s="40" t="s">
        <v>1377</v>
      </c>
      <c r="F27" s="40" t="s">
        <v>696</v>
      </c>
      <c r="G27" s="41">
        <v>42856</v>
      </c>
      <c r="H27" s="41">
        <v>43034</v>
      </c>
    </row>
    <row r="28" spans="1:8" x14ac:dyDescent="0.2">
      <c r="A28" s="59">
        <v>93111</v>
      </c>
      <c r="B28" s="40" t="s">
        <v>812</v>
      </c>
      <c r="C28" s="40">
        <v>5.68</v>
      </c>
      <c r="D28" s="40">
        <v>6.05</v>
      </c>
      <c r="E28" s="40" t="s">
        <v>1377</v>
      </c>
      <c r="F28" s="40" t="s">
        <v>696</v>
      </c>
      <c r="G28" s="41">
        <v>42856</v>
      </c>
      <c r="H28" s="41">
        <v>43034</v>
      </c>
    </row>
    <row r="29" spans="1:8" x14ac:dyDescent="0.2">
      <c r="A29" s="59">
        <v>93111</v>
      </c>
      <c r="B29" s="40" t="s">
        <v>1381</v>
      </c>
      <c r="C29" s="40">
        <v>1.84</v>
      </c>
      <c r="D29" s="40">
        <v>3.63</v>
      </c>
      <c r="E29" s="40" t="s">
        <v>1377</v>
      </c>
      <c r="F29" s="40" t="s">
        <v>696</v>
      </c>
      <c r="G29" s="41">
        <v>42856</v>
      </c>
      <c r="H29" s="41">
        <v>43034</v>
      </c>
    </row>
    <row r="30" spans="1:8" x14ac:dyDescent="0.2">
      <c r="A30" s="59">
        <v>93111</v>
      </c>
      <c r="B30" s="40" t="s">
        <v>1381</v>
      </c>
      <c r="C30" s="40">
        <v>3.63</v>
      </c>
      <c r="D30" s="40">
        <v>6.74</v>
      </c>
      <c r="E30" s="40" t="s">
        <v>1377</v>
      </c>
      <c r="F30" s="40" t="s">
        <v>696</v>
      </c>
      <c r="G30" s="41">
        <v>42856</v>
      </c>
      <c r="H30" s="41">
        <v>43034</v>
      </c>
    </row>
    <row r="31" spans="1:8" x14ac:dyDescent="0.2">
      <c r="A31" s="59">
        <v>93111</v>
      </c>
      <c r="B31" s="40" t="s">
        <v>1376</v>
      </c>
      <c r="C31" s="40">
        <v>7.13</v>
      </c>
      <c r="D31" s="40">
        <v>8.18</v>
      </c>
      <c r="E31" s="40" t="s">
        <v>1377</v>
      </c>
      <c r="F31" s="40" t="s">
        <v>696</v>
      </c>
      <c r="G31" s="41">
        <v>42856</v>
      </c>
      <c r="H31" s="41">
        <v>43034</v>
      </c>
    </row>
    <row r="32" spans="1:8" x14ac:dyDescent="0.2">
      <c r="A32" s="59">
        <v>94384</v>
      </c>
      <c r="B32" s="40" t="s">
        <v>1300</v>
      </c>
      <c r="C32" s="40">
        <v>23.28</v>
      </c>
      <c r="D32" s="40">
        <v>28.28</v>
      </c>
      <c r="E32" s="40" t="s">
        <v>1382</v>
      </c>
      <c r="F32" s="40" t="s">
        <v>696</v>
      </c>
      <c r="G32" s="41">
        <v>42913</v>
      </c>
      <c r="H32" s="41">
        <v>43024</v>
      </c>
    </row>
    <row r="33" spans="1:8" x14ac:dyDescent="0.2">
      <c r="A33" s="59">
        <v>94384</v>
      </c>
      <c r="B33" s="40" t="s">
        <v>1386</v>
      </c>
      <c r="C33" s="40">
        <v>18.37</v>
      </c>
      <c r="D33" s="40">
        <v>25.62</v>
      </c>
      <c r="E33" s="40" t="s">
        <v>1382</v>
      </c>
      <c r="F33" s="40" t="s">
        <v>696</v>
      </c>
      <c r="G33" s="41">
        <v>42913</v>
      </c>
      <c r="H33" s="41">
        <v>43024</v>
      </c>
    </row>
    <row r="34" spans="1:8" x14ac:dyDescent="0.2">
      <c r="A34" s="59">
        <v>94397</v>
      </c>
      <c r="B34" s="40" t="s">
        <v>1394</v>
      </c>
      <c r="C34" s="40">
        <v>0</v>
      </c>
      <c r="D34" s="40">
        <v>7.24</v>
      </c>
      <c r="E34" s="40" t="s">
        <v>1395</v>
      </c>
      <c r="F34" s="40" t="s">
        <v>696</v>
      </c>
      <c r="G34" s="41">
        <v>42814</v>
      </c>
      <c r="H34" s="41">
        <v>43013</v>
      </c>
    </row>
    <row r="35" spans="1:8" x14ac:dyDescent="0.2">
      <c r="A35" s="59">
        <v>94397</v>
      </c>
      <c r="B35" s="40" t="s">
        <v>1394</v>
      </c>
      <c r="C35" s="40">
        <v>7.65</v>
      </c>
      <c r="D35" s="57">
        <v>12.5</v>
      </c>
      <c r="E35" s="40" t="s">
        <v>1395</v>
      </c>
      <c r="F35" s="40" t="s">
        <v>696</v>
      </c>
      <c r="G35" s="41">
        <v>42814</v>
      </c>
      <c r="H35" s="41">
        <v>43013</v>
      </c>
    </row>
    <row r="36" spans="1:8" x14ac:dyDescent="0.2">
      <c r="A36" s="59">
        <v>94402</v>
      </c>
      <c r="B36" s="40" t="s">
        <v>843</v>
      </c>
      <c r="C36" s="40">
        <v>0</v>
      </c>
      <c r="D36" s="40">
        <v>2.79</v>
      </c>
      <c r="E36" s="40" t="s">
        <v>1399</v>
      </c>
      <c r="F36" s="40" t="s">
        <v>696</v>
      </c>
      <c r="G36" s="41">
        <v>42962</v>
      </c>
      <c r="H36" s="41">
        <v>43039</v>
      </c>
    </row>
    <row r="37" spans="1:8" x14ac:dyDescent="0.2">
      <c r="A37" s="59">
        <v>94402</v>
      </c>
      <c r="B37" s="40" t="s">
        <v>843</v>
      </c>
      <c r="C37" s="40">
        <v>3.61</v>
      </c>
      <c r="D37" s="40">
        <v>5.99</v>
      </c>
      <c r="E37" s="40" t="s">
        <v>1399</v>
      </c>
      <c r="F37" s="40" t="s">
        <v>696</v>
      </c>
      <c r="G37" s="41">
        <v>42962</v>
      </c>
      <c r="H37" s="41">
        <v>43039</v>
      </c>
    </row>
    <row r="38" spans="1:8" x14ac:dyDescent="0.2">
      <c r="A38" s="59">
        <v>94402</v>
      </c>
      <c r="B38" s="40" t="s">
        <v>843</v>
      </c>
      <c r="C38" s="40">
        <v>6.75</v>
      </c>
      <c r="D38" s="40">
        <v>9.2899999999999991</v>
      </c>
      <c r="E38" s="40" t="s">
        <v>1399</v>
      </c>
      <c r="F38" s="40" t="s">
        <v>696</v>
      </c>
      <c r="G38" s="41">
        <v>42962</v>
      </c>
      <c r="H38" s="41">
        <v>43039</v>
      </c>
    </row>
    <row r="39" spans="1:8" x14ac:dyDescent="0.2">
      <c r="A39" s="59">
        <v>94402</v>
      </c>
      <c r="B39" s="40" t="s">
        <v>843</v>
      </c>
      <c r="C39" s="40">
        <v>9.6199999999999992</v>
      </c>
      <c r="D39" s="40">
        <v>10.53</v>
      </c>
      <c r="E39" s="40" t="s">
        <v>1399</v>
      </c>
      <c r="F39" s="40" t="s">
        <v>696</v>
      </c>
      <c r="G39" s="41">
        <v>42962</v>
      </c>
      <c r="H39" s="41">
        <v>43039</v>
      </c>
    </row>
    <row r="40" spans="1:8" x14ac:dyDescent="0.2">
      <c r="A40" s="59">
        <v>94466</v>
      </c>
      <c r="B40" s="40" t="s">
        <v>826</v>
      </c>
      <c r="C40" s="40">
        <v>4.0199999999999996</v>
      </c>
      <c r="D40" s="40">
        <v>7.61</v>
      </c>
      <c r="E40" s="40" t="s">
        <v>847</v>
      </c>
      <c r="F40" s="40" t="s">
        <v>695</v>
      </c>
      <c r="G40" s="41">
        <v>42612</v>
      </c>
      <c r="H40" s="41">
        <v>42996</v>
      </c>
    </row>
    <row r="41" spans="1:8" x14ac:dyDescent="0.2">
      <c r="A41" s="59">
        <v>94466</v>
      </c>
      <c r="B41" s="40" t="s">
        <v>825</v>
      </c>
      <c r="C41" s="40">
        <v>5.0999999999999996</v>
      </c>
      <c r="D41" s="40">
        <v>8.9499999999999993</v>
      </c>
      <c r="E41" s="40" t="s">
        <v>847</v>
      </c>
      <c r="F41" s="40" t="s">
        <v>695</v>
      </c>
      <c r="G41" s="41">
        <v>42612</v>
      </c>
      <c r="H41" s="41">
        <v>42996</v>
      </c>
    </row>
    <row r="42" spans="1:8" x14ac:dyDescent="0.2">
      <c r="A42" s="59">
        <v>94466</v>
      </c>
      <c r="B42" s="40" t="s">
        <v>825</v>
      </c>
      <c r="C42" s="40">
        <v>9.1999999999999993</v>
      </c>
      <c r="D42" s="40">
        <v>11</v>
      </c>
      <c r="E42" s="40" t="s">
        <v>847</v>
      </c>
      <c r="F42" s="40" t="s">
        <v>695</v>
      </c>
      <c r="G42" s="41">
        <v>42612</v>
      </c>
      <c r="H42" s="41">
        <v>42996</v>
      </c>
    </row>
    <row r="43" spans="1:8" x14ac:dyDescent="0.2">
      <c r="A43" s="59">
        <v>94466</v>
      </c>
      <c r="B43" s="40" t="s">
        <v>693</v>
      </c>
      <c r="C43" s="40">
        <v>0</v>
      </c>
      <c r="D43" s="40">
        <v>8.94</v>
      </c>
      <c r="E43" s="40" t="s">
        <v>847</v>
      </c>
      <c r="F43" s="40" t="s">
        <v>695</v>
      </c>
      <c r="G43" s="41">
        <v>42612</v>
      </c>
      <c r="H43" s="41">
        <v>42996</v>
      </c>
    </row>
    <row r="44" spans="1:8" x14ac:dyDescent="0.2">
      <c r="A44" s="59">
        <v>94668</v>
      </c>
      <c r="B44" s="40" t="s">
        <v>687</v>
      </c>
      <c r="C44" s="40">
        <v>15.84</v>
      </c>
      <c r="D44" s="40">
        <v>15.88</v>
      </c>
      <c r="E44" s="40" t="s">
        <v>786</v>
      </c>
      <c r="F44" s="40" t="s">
        <v>781</v>
      </c>
      <c r="G44" s="41">
        <v>42513</v>
      </c>
      <c r="H44" s="41">
        <v>42873</v>
      </c>
    </row>
    <row r="45" spans="1:8" x14ac:dyDescent="0.2">
      <c r="A45" s="59">
        <v>94688</v>
      </c>
      <c r="B45" s="40" t="s">
        <v>721</v>
      </c>
      <c r="C45" s="40">
        <v>11.89</v>
      </c>
      <c r="D45" s="40">
        <v>11.93</v>
      </c>
      <c r="E45" s="40" t="s">
        <v>784</v>
      </c>
      <c r="F45" s="40" t="s">
        <v>781</v>
      </c>
      <c r="G45" s="41">
        <v>42592</v>
      </c>
      <c r="H45" s="41">
        <v>42944</v>
      </c>
    </row>
    <row r="46" spans="1:8" x14ac:dyDescent="0.2">
      <c r="A46" s="59">
        <v>96316</v>
      </c>
      <c r="B46" s="40" t="s">
        <v>720</v>
      </c>
      <c r="C46" s="40">
        <v>0</v>
      </c>
      <c r="D46" s="40">
        <v>7.39</v>
      </c>
      <c r="E46" s="40" t="s">
        <v>1409</v>
      </c>
      <c r="F46" s="40" t="s">
        <v>696</v>
      </c>
      <c r="G46" s="41">
        <v>42902</v>
      </c>
      <c r="H46" s="41">
        <v>43024</v>
      </c>
    </row>
    <row r="47" spans="1:8" x14ac:dyDescent="0.2">
      <c r="A47" s="59">
        <v>96731</v>
      </c>
      <c r="B47" s="40" t="s">
        <v>1420</v>
      </c>
      <c r="C47" s="40">
        <v>30.32</v>
      </c>
      <c r="D47" s="40">
        <v>32.83</v>
      </c>
      <c r="E47" s="40" t="s">
        <v>1422</v>
      </c>
      <c r="F47" s="40" t="s">
        <v>695</v>
      </c>
      <c r="G47" s="41">
        <v>42948</v>
      </c>
      <c r="H47" s="41">
        <v>43040</v>
      </c>
    </row>
    <row r="48" spans="1:8" x14ac:dyDescent="0.2">
      <c r="A48" s="59">
        <v>96731</v>
      </c>
      <c r="B48" s="40" t="s">
        <v>826</v>
      </c>
      <c r="C48" s="40">
        <v>0</v>
      </c>
      <c r="D48" s="40">
        <v>4.0199999999999996</v>
      </c>
      <c r="E48" s="40" t="s">
        <v>1422</v>
      </c>
      <c r="F48" s="40" t="s">
        <v>695</v>
      </c>
      <c r="G48" s="41">
        <v>42948</v>
      </c>
      <c r="H48" s="41">
        <v>43040</v>
      </c>
    </row>
    <row r="49" spans="1:9" x14ac:dyDescent="0.2">
      <c r="A49" s="59">
        <v>96731</v>
      </c>
      <c r="B49" s="40" t="s">
        <v>825</v>
      </c>
      <c r="C49" s="40">
        <v>11</v>
      </c>
      <c r="D49" s="40">
        <v>15.36</v>
      </c>
      <c r="E49" s="40" t="s">
        <v>1422</v>
      </c>
      <c r="F49" s="40" t="s">
        <v>695</v>
      </c>
      <c r="G49" s="41">
        <v>42948</v>
      </c>
      <c r="H49" s="41">
        <v>43040</v>
      </c>
    </row>
    <row r="50" spans="1:9" x14ac:dyDescent="0.2">
      <c r="A50" s="59">
        <v>96731</v>
      </c>
      <c r="B50" s="40" t="s">
        <v>1330</v>
      </c>
      <c r="C50" s="40">
        <v>0</v>
      </c>
      <c r="D50" s="40">
        <v>4.25</v>
      </c>
      <c r="E50" s="40" t="s">
        <v>1422</v>
      </c>
      <c r="F50" s="40" t="s">
        <v>695</v>
      </c>
      <c r="G50" s="41">
        <v>42948</v>
      </c>
      <c r="H50" s="41">
        <v>43040</v>
      </c>
    </row>
    <row r="51" spans="1:9" x14ac:dyDescent="0.2">
      <c r="A51" s="59">
        <v>96731</v>
      </c>
      <c r="B51" s="40" t="s">
        <v>1426</v>
      </c>
      <c r="C51" s="40">
        <v>4.7699999999999996</v>
      </c>
      <c r="D51" s="40">
        <v>7.99</v>
      </c>
      <c r="E51" s="40" t="s">
        <v>1422</v>
      </c>
      <c r="F51" s="40" t="s">
        <v>695</v>
      </c>
      <c r="G51" s="41">
        <v>42948</v>
      </c>
      <c r="H51" s="41">
        <v>43040</v>
      </c>
    </row>
    <row r="52" spans="1:9" x14ac:dyDescent="0.2">
      <c r="A52" s="59">
        <v>96731</v>
      </c>
      <c r="B52" s="40" t="s">
        <v>806</v>
      </c>
      <c r="C52" s="40">
        <v>12.08</v>
      </c>
      <c r="D52" s="40">
        <v>16.96</v>
      </c>
      <c r="E52" s="40" t="s">
        <v>1422</v>
      </c>
      <c r="F52" s="40" t="s">
        <v>695</v>
      </c>
      <c r="G52" s="41">
        <v>42948</v>
      </c>
      <c r="H52" s="41">
        <v>43040</v>
      </c>
    </row>
    <row r="53" spans="1:9" x14ac:dyDescent="0.2">
      <c r="A53" s="59">
        <v>96731</v>
      </c>
      <c r="B53" s="40" t="s">
        <v>806</v>
      </c>
      <c r="C53" s="40">
        <v>2.91</v>
      </c>
      <c r="D53" s="40">
        <v>6.7</v>
      </c>
      <c r="E53" s="40" t="s">
        <v>1422</v>
      </c>
      <c r="F53" s="40" t="s">
        <v>695</v>
      </c>
      <c r="G53" s="41">
        <v>42948</v>
      </c>
      <c r="H53" s="41">
        <v>43040</v>
      </c>
    </row>
    <row r="54" spans="1:9" x14ac:dyDescent="0.2">
      <c r="A54" s="59">
        <v>96732</v>
      </c>
      <c r="B54" s="40" t="s">
        <v>1420</v>
      </c>
      <c r="C54" s="40">
        <v>26.23</v>
      </c>
      <c r="D54" s="40">
        <v>30.32</v>
      </c>
      <c r="E54" s="40" t="s">
        <v>1487</v>
      </c>
      <c r="F54" s="40" t="s">
        <v>695</v>
      </c>
      <c r="G54" s="41">
        <v>42950</v>
      </c>
      <c r="H54" s="41">
        <v>43039</v>
      </c>
    </row>
    <row r="55" spans="1:9" x14ac:dyDescent="0.2">
      <c r="A55" s="59">
        <v>96732</v>
      </c>
      <c r="B55" s="40" t="s">
        <v>749</v>
      </c>
      <c r="C55" s="40">
        <v>0</v>
      </c>
      <c r="D55" s="40">
        <v>7.94</v>
      </c>
      <c r="E55" s="40" t="s">
        <v>1487</v>
      </c>
      <c r="F55" s="40" t="s">
        <v>695</v>
      </c>
      <c r="G55" s="41">
        <v>42950</v>
      </c>
      <c r="H55" s="41">
        <v>43039</v>
      </c>
    </row>
    <row r="56" spans="1:9" x14ac:dyDescent="0.2">
      <c r="A56" s="59">
        <v>97044</v>
      </c>
      <c r="B56" s="40" t="s">
        <v>1364</v>
      </c>
      <c r="C56" s="40">
        <v>0</v>
      </c>
      <c r="D56" s="40">
        <v>8.08</v>
      </c>
      <c r="E56" s="40" t="s">
        <v>1432</v>
      </c>
      <c r="F56" s="40" t="s">
        <v>696</v>
      </c>
      <c r="G56" s="41">
        <v>42930</v>
      </c>
      <c r="H56" s="41">
        <v>43039</v>
      </c>
    </row>
    <row r="57" spans="1:9" x14ac:dyDescent="0.2">
      <c r="A57" s="59">
        <v>98400</v>
      </c>
      <c r="B57" s="40" t="s">
        <v>733</v>
      </c>
      <c r="C57" s="40">
        <v>1.46</v>
      </c>
      <c r="D57" s="40">
        <v>13.5</v>
      </c>
      <c r="E57" s="40" t="s">
        <v>1436</v>
      </c>
      <c r="F57" s="40" t="s">
        <v>730</v>
      </c>
      <c r="G57" s="41">
        <v>42829</v>
      </c>
      <c r="H57" s="41">
        <v>42983</v>
      </c>
    </row>
    <row r="58" spans="1:9" x14ac:dyDescent="0.2">
      <c r="A58" s="59">
        <v>98403</v>
      </c>
      <c r="B58" s="40" t="s">
        <v>1442</v>
      </c>
      <c r="C58" s="40">
        <v>3.66</v>
      </c>
      <c r="D58" s="40">
        <v>11.42</v>
      </c>
      <c r="E58" s="40" t="s">
        <v>1443</v>
      </c>
      <c r="F58" s="40" t="s">
        <v>730</v>
      </c>
      <c r="G58" s="41">
        <v>42828</v>
      </c>
      <c r="H58" s="41">
        <v>43004</v>
      </c>
    </row>
    <row r="59" spans="1:9" x14ac:dyDescent="0.2">
      <c r="A59" s="59">
        <v>98488</v>
      </c>
      <c r="B59" s="40" t="s">
        <v>1447</v>
      </c>
      <c r="C59" s="40">
        <v>0</v>
      </c>
      <c r="D59" s="40">
        <v>8.75</v>
      </c>
      <c r="E59" s="40" t="s">
        <v>1448</v>
      </c>
      <c r="F59" s="40" t="s">
        <v>730</v>
      </c>
      <c r="G59" s="41">
        <v>42856</v>
      </c>
      <c r="H59" s="41">
        <v>42997</v>
      </c>
    </row>
    <row r="60" spans="1:9" x14ac:dyDescent="0.2">
      <c r="A60" s="59">
        <v>98488</v>
      </c>
      <c r="B60" s="40" t="s">
        <v>1447</v>
      </c>
      <c r="C60" s="40">
        <v>8.75</v>
      </c>
      <c r="D60" s="40">
        <v>9.2799999999999994</v>
      </c>
      <c r="E60" s="40" t="s">
        <v>1448</v>
      </c>
      <c r="F60" s="40" t="s">
        <v>730</v>
      </c>
      <c r="G60" s="41">
        <v>42856</v>
      </c>
      <c r="H60" s="41">
        <v>42997</v>
      </c>
    </row>
    <row r="61" spans="1:9" x14ac:dyDescent="0.2">
      <c r="A61" s="43">
        <v>99487</v>
      </c>
      <c r="B61" s="23" t="s">
        <v>688</v>
      </c>
      <c r="C61" s="23">
        <v>18.61</v>
      </c>
      <c r="D61" s="23">
        <v>19.25</v>
      </c>
      <c r="E61" s="23" t="s">
        <v>1455</v>
      </c>
      <c r="F61" s="23" t="s">
        <v>836</v>
      </c>
      <c r="G61" s="27">
        <v>42955</v>
      </c>
      <c r="H61" s="27">
        <v>42993</v>
      </c>
      <c r="I61" s="27"/>
    </row>
    <row r="62" spans="1:9" x14ac:dyDescent="0.2">
      <c r="A62" s="43">
        <v>99487</v>
      </c>
      <c r="B62" s="23" t="s">
        <v>686</v>
      </c>
      <c r="C62" s="23">
        <v>9.1300000000000008</v>
      </c>
      <c r="D62" s="23">
        <v>13</v>
      </c>
      <c r="E62" s="23" t="s">
        <v>1455</v>
      </c>
      <c r="F62" s="23" t="s">
        <v>836</v>
      </c>
      <c r="G62" s="27">
        <v>42955</v>
      </c>
      <c r="H62" s="27">
        <v>42993</v>
      </c>
      <c r="I62" s="27"/>
    </row>
    <row r="63" spans="1:9" x14ac:dyDescent="0.2">
      <c r="A63" s="59">
        <v>100771</v>
      </c>
      <c r="B63" s="40" t="s">
        <v>1460</v>
      </c>
      <c r="C63" s="40">
        <v>0</v>
      </c>
      <c r="D63" s="40">
        <v>6.48</v>
      </c>
      <c r="E63" s="40" t="s">
        <v>1461</v>
      </c>
      <c r="F63" s="40" t="s">
        <v>716</v>
      </c>
      <c r="G63" s="41">
        <v>42814</v>
      </c>
      <c r="H63" s="41">
        <v>43013</v>
      </c>
    </row>
    <row r="64" spans="1:9" x14ac:dyDescent="0.2">
      <c r="A64" s="59">
        <v>100771</v>
      </c>
      <c r="B64" s="40" t="s">
        <v>1460</v>
      </c>
      <c r="C64" s="40">
        <v>7.48</v>
      </c>
      <c r="D64" s="40">
        <v>11.66</v>
      </c>
      <c r="E64" s="40" t="s">
        <v>1461</v>
      </c>
      <c r="F64" s="40" t="s">
        <v>716</v>
      </c>
      <c r="G64" s="41">
        <v>42814</v>
      </c>
      <c r="H64" s="41">
        <v>43013</v>
      </c>
    </row>
    <row r="65" spans="4:4" x14ac:dyDescent="0.2">
      <c r="D65" s="40"/>
    </row>
  </sheetData>
  <autoFilter ref="A1:H64" xr:uid="{00000000-0009-0000-0000-000003000000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7"/>
  <sheetViews>
    <sheetView workbookViewId="0">
      <selection activeCell="H85" sqref="H85"/>
    </sheetView>
  </sheetViews>
  <sheetFormatPr defaultRowHeight="12.75" x14ac:dyDescent="0.2"/>
  <cols>
    <col min="1" max="1" width="9" bestFit="1" customWidth="1"/>
    <col min="2" max="2" width="16.5703125" bestFit="1" customWidth="1"/>
    <col min="3" max="3" width="11.28515625" bestFit="1" customWidth="1"/>
    <col min="4" max="4" width="9.28515625" bestFit="1" customWidth="1"/>
    <col min="5" max="5" width="18" bestFit="1" customWidth="1"/>
    <col min="6" max="6" width="36.85546875" bestFit="1" customWidth="1"/>
    <col min="7" max="7" width="31.28515625" bestFit="1" customWidth="1"/>
    <col min="8" max="8" width="29.140625" bestFit="1" customWidth="1"/>
  </cols>
  <sheetData>
    <row r="1" spans="1:8" x14ac:dyDescent="0.2">
      <c r="A1" s="25" t="s">
        <v>694</v>
      </c>
      <c r="B1" s="25" t="s">
        <v>678</v>
      </c>
      <c r="C1" s="25" t="s">
        <v>760</v>
      </c>
      <c r="D1" s="25" t="s">
        <v>761</v>
      </c>
      <c r="E1" s="25" t="s">
        <v>762</v>
      </c>
      <c r="F1" s="25" t="s">
        <v>763</v>
      </c>
      <c r="G1" s="25" t="s">
        <v>764</v>
      </c>
      <c r="H1" s="25" t="s">
        <v>765</v>
      </c>
    </row>
    <row r="2" spans="1:8" x14ac:dyDescent="0.2">
      <c r="A2" s="25"/>
      <c r="B2" s="25"/>
      <c r="C2" s="25"/>
      <c r="D2" s="25"/>
      <c r="E2" s="25"/>
      <c r="F2" s="25"/>
      <c r="G2" s="25"/>
      <c r="H2" s="25"/>
    </row>
    <row r="3" spans="1:8" x14ac:dyDescent="0.2">
      <c r="A3" s="59">
        <v>79741</v>
      </c>
      <c r="B3" s="60" t="s">
        <v>1299</v>
      </c>
      <c r="C3" s="60">
        <v>3.85</v>
      </c>
      <c r="D3" s="60">
        <v>5.9</v>
      </c>
      <c r="E3" s="60" t="s">
        <v>1494</v>
      </c>
      <c r="F3" s="60" t="s">
        <v>695</v>
      </c>
      <c r="G3" s="61">
        <v>43221</v>
      </c>
      <c r="H3" s="61">
        <v>43296</v>
      </c>
    </row>
    <row r="4" spans="1:8" x14ac:dyDescent="0.2">
      <c r="A4" s="59">
        <v>79762</v>
      </c>
      <c r="B4" s="60" t="s">
        <v>753</v>
      </c>
      <c r="C4" s="60">
        <v>18.61</v>
      </c>
      <c r="D4" s="60">
        <v>23.33</v>
      </c>
      <c r="E4" s="60" t="s">
        <v>1496</v>
      </c>
      <c r="F4" s="60" t="s">
        <v>815</v>
      </c>
      <c r="G4" s="61">
        <v>43017</v>
      </c>
      <c r="H4" s="61">
        <v>43358</v>
      </c>
    </row>
    <row r="5" spans="1:8" x14ac:dyDescent="0.2">
      <c r="A5" s="59">
        <v>79790</v>
      </c>
      <c r="B5" s="40" t="s">
        <v>819</v>
      </c>
      <c r="C5" s="40">
        <v>0</v>
      </c>
      <c r="D5" s="40">
        <v>0.73</v>
      </c>
      <c r="E5" s="40" t="s">
        <v>1495</v>
      </c>
      <c r="F5" s="40" t="s">
        <v>695</v>
      </c>
      <c r="G5" s="41">
        <v>43313</v>
      </c>
      <c r="H5" s="41">
        <v>43388</v>
      </c>
    </row>
    <row r="6" spans="1:8" x14ac:dyDescent="0.2">
      <c r="A6" s="59">
        <v>79790</v>
      </c>
      <c r="B6" s="40" t="s">
        <v>932</v>
      </c>
      <c r="C6" s="40">
        <v>0</v>
      </c>
      <c r="D6" s="40">
        <v>0.73</v>
      </c>
      <c r="E6" s="40" t="s">
        <v>1495</v>
      </c>
      <c r="F6" s="40" t="s">
        <v>695</v>
      </c>
      <c r="G6" s="41">
        <v>43313</v>
      </c>
      <c r="H6" s="41">
        <v>43388</v>
      </c>
    </row>
    <row r="7" spans="1:8" x14ac:dyDescent="0.2">
      <c r="A7" s="58">
        <v>84666</v>
      </c>
      <c r="B7" s="44" t="s">
        <v>1300</v>
      </c>
      <c r="C7" s="44">
        <v>12.06</v>
      </c>
      <c r="D7" s="44">
        <v>14.52</v>
      </c>
      <c r="E7" s="44" t="s">
        <v>1301</v>
      </c>
      <c r="F7" s="44" t="s">
        <v>716</v>
      </c>
      <c r="G7" s="45">
        <v>43000</v>
      </c>
      <c r="H7" s="45">
        <v>43234</v>
      </c>
    </row>
    <row r="8" spans="1:8" x14ac:dyDescent="0.2">
      <c r="A8" s="59">
        <v>87698</v>
      </c>
      <c r="B8" s="40" t="s">
        <v>1509</v>
      </c>
      <c r="C8" s="40">
        <v>8.56</v>
      </c>
      <c r="D8" s="40">
        <v>13.54</v>
      </c>
      <c r="E8" s="40" t="s">
        <v>1508</v>
      </c>
      <c r="F8" s="40" t="s">
        <v>695</v>
      </c>
      <c r="G8" s="41">
        <v>43313</v>
      </c>
      <c r="H8" s="41">
        <v>43373</v>
      </c>
    </row>
    <row r="9" spans="1:8" x14ac:dyDescent="0.2">
      <c r="A9" s="59">
        <v>87698</v>
      </c>
      <c r="B9" s="40" t="s">
        <v>1040</v>
      </c>
      <c r="C9" s="40">
        <v>16.36</v>
      </c>
      <c r="D9" s="40">
        <v>28.69</v>
      </c>
      <c r="E9" s="40" t="s">
        <v>1508</v>
      </c>
      <c r="F9" s="40" t="s">
        <v>695</v>
      </c>
      <c r="G9" s="41">
        <v>43313</v>
      </c>
      <c r="H9" s="41">
        <v>43373</v>
      </c>
    </row>
    <row r="10" spans="1:8" x14ac:dyDescent="0.2">
      <c r="A10" s="59">
        <v>87698</v>
      </c>
      <c r="B10" s="40" t="s">
        <v>1510</v>
      </c>
      <c r="C10" s="40">
        <v>21.14</v>
      </c>
      <c r="D10" s="40">
        <v>22.63</v>
      </c>
      <c r="E10" s="40" t="s">
        <v>1508</v>
      </c>
      <c r="F10" s="40" t="s">
        <v>695</v>
      </c>
      <c r="G10" s="41">
        <v>43313</v>
      </c>
      <c r="H10" s="41">
        <v>43373</v>
      </c>
    </row>
    <row r="11" spans="1:8" x14ac:dyDescent="0.2">
      <c r="A11" s="59">
        <v>87718</v>
      </c>
      <c r="B11" s="60" t="s">
        <v>817</v>
      </c>
      <c r="C11" s="60">
        <v>0.28000000000000003</v>
      </c>
      <c r="D11" s="60">
        <v>7.12</v>
      </c>
      <c r="E11" s="60" t="s">
        <v>1498</v>
      </c>
      <c r="F11" s="60" t="s">
        <v>1499</v>
      </c>
      <c r="G11" s="61">
        <v>43248</v>
      </c>
      <c r="H11" s="61">
        <v>43373</v>
      </c>
    </row>
    <row r="12" spans="1:8" x14ac:dyDescent="0.2">
      <c r="A12" s="43">
        <v>87720</v>
      </c>
      <c r="B12" s="44" t="s">
        <v>1323</v>
      </c>
      <c r="C12" s="44">
        <v>0</v>
      </c>
      <c r="D12" s="44">
        <v>16.149999999999999</v>
      </c>
      <c r="E12" s="44" t="s">
        <v>1317</v>
      </c>
      <c r="F12" s="44" t="s">
        <v>695</v>
      </c>
      <c r="G12" s="45">
        <v>42949</v>
      </c>
      <c r="H12" s="45">
        <v>43343</v>
      </c>
    </row>
    <row r="13" spans="1:8" x14ac:dyDescent="0.2">
      <c r="A13" s="43">
        <v>87720</v>
      </c>
      <c r="B13" s="44" t="s">
        <v>817</v>
      </c>
      <c r="C13" s="44">
        <v>0</v>
      </c>
      <c r="D13" s="44">
        <v>0.28000000000000003</v>
      </c>
      <c r="E13" s="44" t="s">
        <v>1317</v>
      </c>
      <c r="F13" s="44" t="s">
        <v>695</v>
      </c>
      <c r="G13" s="45">
        <v>42949</v>
      </c>
      <c r="H13" s="45">
        <v>43343</v>
      </c>
    </row>
    <row r="14" spans="1:8" x14ac:dyDescent="0.2">
      <c r="A14" s="59">
        <v>92888</v>
      </c>
      <c r="B14" s="40" t="s">
        <v>1038</v>
      </c>
      <c r="C14" s="40">
        <v>0</v>
      </c>
      <c r="D14" s="40">
        <v>0.75</v>
      </c>
      <c r="E14" s="40" t="s">
        <v>1500</v>
      </c>
      <c r="F14" s="40" t="s">
        <v>716</v>
      </c>
      <c r="G14" s="41">
        <v>43252</v>
      </c>
      <c r="H14" s="41">
        <v>43343</v>
      </c>
    </row>
    <row r="15" spans="1:8" x14ac:dyDescent="0.2">
      <c r="A15" s="59">
        <v>92888</v>
      </c>
      <c r="B15" s="40" t="s">
        <v>1501</v>
      </c>
      <c r="C15" s="40">
        <v>0</v>
      </c>
      <c r="D15" s="40">
        <v>0.2</v>
      </c>
      <c r="E15" s="40" t="s">
        <v>1500</v>
      </c>
      <c r="F15" s="40" t="s">
        <v>716</v>
      </c>
      <c r="G15" s="41">
        <v>43252</v>
      </c>
      <c r="H15" s="41">
        <v>43343</v>
      </c>
    </row>
    <row r="16" spans="1:8" x14ac:dyDescent="0.2">
      <c r="A16" s="59">
        <v>92888</v>
      </c>
      <c r="B16" s="40" t="s">
        <v>1502</v>
      </c>
      <c r="C16" s="40">
        <v>6.53</v>
      </c>
      <c r="D16" s="40">
        <v>6.77</v>
      </c>
      <c r="E16" s="40" t="s">
        <v>1500</v>
      </c>
      <c r="F16" s="40" t="s">
        <v>716</v>
      </c>
      <c r="G16" s="41">
        <v>43252</v>
      </c>
      <c r="H16" s="41">
        <v>43343</v>
      </c>
    </row>
    <row r="17" spans="1:8" x14ac:dyDescent="0.2">
      <c r="A17" s="59">
        <v>92888</v>
      </c>
      <c r="B17" s="40" t="s">
        <v>1501</v>
      </c>
      <c r="C17" s="40">
        <v>0.71</v>
      </c>
      <c r="D17" s="40">
        <v>0.77</v>
      </c>
      <c r="E17" s="40" t="s">
        <v>1500</v>
      </c>
      <c r="F17" s="40" t="s">
        <v>716</v>
      </c>
      <c r="G17" s="41">
        <v>43252</v>
      </c>
      <c r="H17" s="41">
        <v>43343</v>
      </c>
    </row>
    <row r="18" spans="1:8" x14ac:dyDescent="0.2">
      <c r="A18" s="59">
        <v>93097</v>
      </c>
      <c r="B18" s="60" t="s">
        <v>1512</v>
      </c>
      <c r="C18" s="60">
        <v>0</v>
      </c>
      <c r="D18" s="60">
        <v>4.3600000000000003</v>
      </c>
      <c r="E18" s="60" t="s">
        <v>1511</v>
      </c>
      <c r="F18" s="60" t="s">
        <v>717</v>
      </c>
      <c r="G18" s="61">
        <v>43252</v>
      </c>
      <c r="H18" s="61">
        <v>43373</v>
      </c>
    </row>
    <row r="19" spans="1:8" x14ac:dyDescent="0.2">
      <c r="A19" s="59">
        <v>93097</v>
      </c>
      <c r="B19" s="60" t="s">
        <v>1040</v>
      </c>
      <c r="C19" s="60">
        <v>10.76</v>
      </c>
      <c r="D19" s="60">
        <v>16.36</v>
      </c>
      <c r="E19" s="60" t="s">
        <v>1511</v>
      </c>
      <c r="F19" s="60" t="s">
        <v>717</v>
      </c>
      <c r="G19" s="61">
        <v>43252</v>
      </c>
      <c r="H19" s="61">
        <v>43373</v>
      </c>
    </row>
    <row r="20" spans="1:8" x14ac:dyDescent="0.2">
      <c r="A20" s="59">
        <v>94147</v>
      </c>
      <c r="B20" s="40" t="s">
        <v>740</v>
      </c>
      <c r="C20" s="40">
        <v>7.87</v>
      </c>
      <c r="D20" s="40">
        <v>8.57</v>
      </c>
      <c r="E20" s="40" t="s">
        <v>1515</v>
      </c>
      <c r="F20" s="40" t="s">
        <v>716</v>
      </c>
      <c r="G20" s="41">
        <v>43192</v>
      </c>
      <c r="H20" s="41">
        <v>43339</v>
      </c>
    </row>
    <row r="21" spans="1:8" x14ac:dyDescent="0.2">
      <c r="A21" s="59">
        <v>94147</v>
      </c>
      <c r="B21" s="40" t="s">
        <v>740</v>
      </c>
      <c r="C21" s="40">
        <v>8.57</v>
      </c>
      <c r="D21" s="40">
        <v>9.19</v>
      </c>
      <c r="E21" s="40" t="s">
        <v>1515</v>
      </c>
      <c r="F21" s="40" t="s">
        <v>716</v>
      </c>
      <c r="G21" s="41">
        <v>43192</v>
      </c>
      <c r="H21" s="41">
        <v>43339</v>
      </c>
    </row>
    <row r="22" spans="1:8" x14ac:dyDescent="0.2">
      <c r="A22" s="59">
        <v>94382</v>
      </c>
      <c r="B22" s="60" t="s">
        <v>1514</v>
      </c>
      <c r="C22" s="60">
        <v>0</v>
      </c>
      <c r="D22" s="60">
        <v>6.72</v>
      </c>
      <c r="E22" s="60" t="s">
        <v>1513</v>
      </c>
      <c r="F22" s="60" t="s">
        <v>696</v>
      </c>
      <c r="G22" s="61">
        <v>43191</v>
      </c>
      <c r="H22" s="61">
        <v>43282</v>
      </c>
    </row>
    <row r="23" spans="1:8" x14ac:dyDescent="0.2">
      <c r="A23" s="59">
        <v>94392</v>
      </c>
      <c r="B23" s="40" t="s">
        <v>1236</v>
      </c>
      <c r="C23" s="40">
        <v>11.03</v>
      </c>
      <c r="D23" s="40">
        <v>11.55</v>
      </c>
      <c r="E23" s="40" t="s">
        <v>1516</v>
      </c>
      <c r="F23" s="40" t="s">
        <v>696</v>
      </c>
      <c r="G23" s="41">
        <v>43276</v>
      </c>
      <c r="H23" s="41">
        <v>43404</v>
      </c>
    </row>
    <row r="24" spans="1:8" x14ac:dyDescent="0.2">
      <c r="A24" s="59">
        <v>94392</v>
      </c>
      <c r="B24" s="40" t="s">
        <v>1236</v>
      </c>
      <c r="C24" s="40">
        <v>6.56</v>
      </c>
      <c r="D24" s="40">
        <v>11.03</v>
      </c>
      <c r="E24" s="40" t="s">
        <v>1516</v>
      </c>
      <c r="F24" s="40" t="s">
        <v>696</v>
      </c>
      <c r="G24" s="41">
        <v>43276</v>
      </c>
      <c r="H24" s="41">
        <v>43404</v>
      </c>
    </row>
    <row r="25" spans="1:8" x14ac:dyDescent="0.2">
      <c r="A25" s="59">
        <v>94392</v>
      </c>
      <c r="B25" s="40" t="s">
        <v>1236</v>
      </c>
      <c r="C25" s="40">
        <v>11.55</v>
      </c>
      <c r="D25" s="40">
        <v>13.71</v>
      </c>
      <c r="E25" s="40" t="s">
        <v>1516</v>
      </c>
      <c r="F25" s="40" t="s">
        <v>696</v>
      </c>
      <c r="G25" s="41">
        <v>43276</v>
      </c>
      <c r="H25" s="41">
        <v>43404</v>
      </c>
    </row>
    <row r="26" spans="1:8" x14ac:dyDescent="0.2">
      <c r="A26" s="59">
        <v>94394</v>
      </c>
      <c r="B26" s="60" t="s">
        <v>812</v>
      </c>
      <c r="C26" s="60">
        <v>6.63</v>
      </c>
      <c r="D26" s="60">
        <v>6.84</v>
      </c>
      <c r="E26" s="60" t="s">
        <v>1517</v>
      </c>
      <c r="F26" s="60" t="s">
        <v>696</v>
      </c>
      <c r="G26" s="61">
        <v>43221</v>
      </c>
      <c r="H26" s="61">
        <v>43373</v>
      </c>
    </row>
    <row r="27" spans="1:8" x14ac:dyDescent="0.2">
      <c r="A27" s="59">
        <v>94394</v>
      </c>
      <c r="B27" s="60" t="s">
        <v>1518</v>
      </c>
      <c r="C27" s="60">
        <v>0</v>
      </c>
      <c r="D27" s="60">
        <v>0.75</v>
      </c>
      <c r="E27" s="60" t="s">
        <v>1517</v>
      </c>
      <c r="F27" s="60" t="s">
        <v>696</v>
      </c>
      <c r="G27" s="61">
        <v>43221</v>
      </c>
      <c r="H27" s="61">
        <v>43373</v>
      </c>
    </row>
    <row r="28" spans="1:8" x14ac:dyDescent="0.2">
      <c r="A28" s="59">
        <v>94394</v>
      </c>
      <c r="B28" s="60" t="s">
        <v>989</v>
      </c>
      <c r="C28" s="60">
        <v>9.3800000000000008</v>
      </c>
      <c r="D28" s="60">
        <v>12.47</v>
      </c>
      <c r="E28" s="60" t="s">
        <v>1517</v>
      </c>
      <c r="F28" s="60" t="s">
        <v>696</v>
      </c>
      <c r="G28" s="61">
        <v>43221</v>
      </c>
      <c r="H28" s="61">
        <v>43373</v>
      </c>
    </row>
    <row r="29" spans="1:8" x14ac:dyDescent="0.2">
      <c r="A29" s="59">
        <v>94394</v>
      </c>
      <c r="B29" s="60" t="s">
        <v>989</v>
      </c>
      <c r="C29" s="60">
        <v>4.0599999999999996</v>
      </c>
      <c r="D29" s="60">
        <v>4.0999999999999996</v>
      </c>
      <c r="E29" s="60" t="s">
        <v>1517</v>
      </c>
      <c r="F29" s="60" t="s">
        <v>696</v>
      </c>
      <c r="G29" s="61">
        <v>43221</v>
      </c>
      <c r="H29" s="61">
        <v>43373</v>
      </c>
    </row>
    <row r="30" spans="1:8" x14ac:dyDescent="0.2">
      <c r="A30" s="59">
        <v>94394</v>
      </c>
      <c r="B30" s="60" t="s">
        <v>989</v>
      </c>
      <c r="C30" s="60">
        <v>4.43</v>
      </c>
      <c r="D30" s="60">
        <v>9.3800000000000008</v>
      </c>
      <c r="E30" s="60" t="s">
        <v>1517</v>
      </c>
      <c r="F30" s="60" t="s">
        <v>696</v>
      </c>
      <c r="G30" s="61">
        <v>43221</v>
      </c>
      <c r="H30" s="61">
        <v>43373</v>
      </c>
    </row>
    <row r="31" spans="1:8" x14ac:dyDescent="0.2">
      <c r="A31" s="59">
        <v>94395</v>
      </c>
      <c r="B31" s="60" t="s">
        <v>1520</v>
      </c>
      <c r="C31" s="60">
        <v>0</v>
      </c>
      <c r="D31" s="60">
        <v>5.49</v>
      </c>
      <c r="E31" s="60" t="s">
        <v>1519</v>
      </c>
      <c r="F31" s="60" t="s">
        <v>696</v>
      </c>
      <c r="G31" s="61">
        <v>43221</v>
      </c>
      <c r="H31" s="61">
        <v>43373</v>
      </c>
    </row>
    <row r="32" spans="1:8" x14ac:dyDescent="0.2">
      <c r="A32" s="59">
        <v>94400</v>
      </c>
      <c r="B32" s="60" t="s">
        <v>737</v>
      </c>
      <c r="C32" s="60">
        <v>0</v>
      </c>
      <c r="D32" s="60">
        <v>4.01</v>
      </c>
      <c r="E32" s="60" t="s">
        <v>1521</v>
      </c>
      <c r="F32" s="60" t="s">
        <v>696</v>
      </c>
      <c r="G32" s="61">
        <v>43221</v>
      </c>
      <c r="H32" s="61">
        <v>43373</v>
      </c>
    </row>
    <row r="33" spans="1:8" x14ac:dyDescent="0.2">
      <c r="A33" s="59">
        <v>94400</v>
      </c>
      <c r="B33" s="60" t="s">
        <v>737</v>
      </c>
      <c r="C33" s="60">
        <v>4.01</v>
      </c>
      <c r="D33" s="60">
        <v>4.5999999999999996</v>
      </c>
      <c r="E33" s="60" t="s">
        <v>1521</v>
      </c>
      <c r="F33" s="60" t="s">
        <v>696</v>
      </c>
      <c r="G33" s="61">
        <v>43221</v>
      </c>
      <c r="H33" s="61">
        <v>43373</v>
      </c>
    </row>
    <row r="34" spans="1:8" x14ac:dyDescent="0.2">
      <c r="A34" s="59">
        <v>94401</v>
      </c>
      <c r="B34" s="40" t="s">
        <v>684</v>
      </c>
      <c r="C34" s="40">
        <v>5.86</v>
      </c>
      <c r="D34" s="40">
        <v>13.15</v>
      </c>
      <c r="E34" s="40" t="s">
        <v>1522</v>
      </c>
      <c r="F34" s="40" t="s">
        <v>696</v>
      </c>
      <c r="G34" s="41">
        <v>43276</v>
      </c>
      <c r="H34" s="41">
        <v>43434</v>
      </c>
    </row>
    <row r="35" spans="1:8" x14ac:dyDescent="0.2">
      <c r="A35" s="59">
        <v>94401</v>
      </c>
      <c r="B35" s="40" t="s">
        <v>1523</v>
      </c>
      <c r="C35" s="40">
        <v>0</v>
      </c>
      <c r="D35" s="40">
        <v>3.91</v>
      </c>
      <c r="E35" s="40" t="s">
        <v>1522</v>
      </c>
      <c r="F35" s="40" t="s">
        <v>696</v>
      </c>
      <c r="G35" s="41">
        <v>43276</v>
      </c>
      <c r="H35" s="41">
        <v>43434</v>
      </c>
    </row>
    <row r="36" spans="1:8" x14ac:dyDescent="0.2">
      <c r="A36" s="59">
        <v>96315</v>
      </c>
      <c r="B36" s="60" t="s">
        <v>1525</v>
      </c>
      <c r="C36" s="60">
        <v>2.86</v>
      </c>
      <c r="D36" s="60">
        <v>7.13</v>
      </c>
      <c r="E36" s="60" t="s">
        <v>1524</v>
      </c>
      <c r="F36" s="60" t="s">
        <v>696</v>
      </c>
      <c r="G36" s="61">
        <v>43221</v>
      </c>
      <c r="H36" s="61">
        <v>43388</v>
      </c>
    </row>
    <row r="37" spans="1:8" x14ac:dyDescent="0.2">
      <c r="A37" s="59">
        <v>96315</v>
      </c>
      <c r="B37" s="60" t="s">
        <v>1525</v>
      </c>
      <c r="C37" s="60">
        <v>0</v>
      </c>
      <c r="D37" s="60">
        <v>2.72</v>
      </c>
      <c r="E37" s="60" t="s">
        <v>1524</v>
      </c>
      <c r="F37" s="60" t="s">
        <v>696</v>
      </c>
      <c r="G37" s="61">
        <v>43221</v>
      </c>
      <c r="H37" s="61">
        <v>43388</v>
      </c>
    </row>
    <row r="38" spans="1:8" x14ac:dyDescent="0.2">
      <c r="A38" s="43">
        <v>96730</v>
      </c>
      <c r="B38" s="44" t="s">
        <v>1420</v>
      </c>
      <c r="C38" s="44">
        <v>11.74</v>
      </c>
      <c r="D38" s="44">
        <v>16.22</v>
      </c>
      <c r="E38" s="44" t="s">
        <v>1415</v>
      </c>
      <c r="F38" s="44" t="s">
        <v>695</v>
      </c>
      <c r="G38" s="45">
        <v>42948</v>
      </c>
      <c r="H38" s="45">
        <v>43040</v>
      </c>
    </row>
    <row r="39" spans="1:8" x14ac:dyDescent="0.2">
      <c r="A39" s="43">
        <v>96730</v>
      </c>
      <c r="B39" s="44" t="s">
        <v>1236</v>
      </c>
      <c r="C39" s="44">
        <v>0</v>
      </c>
      <c r="D39" s="44">
        <v>6.56</v>
      </c>
      <c r="E39" s="44" t="s">
        <v>1415</v>
      </c>
      <c r="F39" s="44" t="s">
        <v>695</v>
      </c>
      <c r="G39" s="45">
        <v>42948</v>
      </c>
      <c r="H39" s="45">
        <v>43040</v>
      </c>
    </row>
    <row r="40" spans="1:8" x14ac:dyDescent="0.2">
      <c r="A40" s="43">
        <v>96730</v>
      </c>
      <c r="B40" s="44" t="s">
        <v>1414</v>
      </c>
      <c r="C40" s="44">
        <v>0.84</v>
      </c>
      <c r="D40" s="44">
        <v>1.96</v>
      </c>
      <c r="E40" s="44" t="s">
        <v>1415</v>
      </c>
      <c r="F40" s="44" t="s">
        <v>695</v>
      </c>
      <c r="G40" s="45">
        <v>42948</v>
      </c>
      <c r="H40" s="45">
        <v>43040</v>
      </c>
    </row>
    <row r="41" spans="1:8" x14ac:dyDescent="0.2">
      <c r="A41" s="43">
        <v>96730</v>
      </c>
      <c r="B41" s="44" t="s">
        <v>825</v>
      </c>
      <c r="C41" s="44">
        <v>1.54</v>
      </c>
      <c r="D41" s="44">
        <v>5.0999999999999996</v>
      </c>
      <c r="E41" s="44" t="s">
        <v>1415</v>
      </c>
      <c r="F41" s="44" t="s">
        <v>695</v>
      </c>
      <c r="G41" s="45">
        <v>42948</v>
      </c>
      <c r="H41" s="45">
        <v>43040</v>
      </c>
    </row>
    <row r="42" spans="1:8" x14ac:dyDescent="0.2">
      <c r="A42" s="43">
        <v>96730</v>
      </c>
      <c r="B42" s="44" t="s">
        <v>690</v>
      </c>
      <c r="C42" s="44">
        <v>8.44</v>
      </c>
      <c r="D42" s="44">
        <v>13.91</v>
      </c>
      <c r="E42" s="44" t="s">
        <v>1415</v>
      </c>
      <c r="F42" s="44" t="s">
        <v>695</v>
      </c>
      <c r="G42" s="45">
        <v>42948</v>
      </c>
      <c r="H42" s="45">
        <v>43040</v>
      </c>
    </row>
    <row r="43" spans="1:8" x14ac:dyDescent="0.2">
      <c r="A43" s="43">
        <v>96730</v>
      </c>
      <c r="B43" s="44" t="s">
        <v>1036</v>
      </c>
      <c r="C43" s="44">
        <v>4.26</v>
      </c>
      <c r="D43" s="44">
        <v>12.77</v>
      </c>
      <c r="E43" s="44" t="s">
        <v>1415</v>
      </c>
      <c r="F43" s="44" t="s">
        <v>695</v>
      </c>
      <c r="G43" s="45">
        <v>42948</v>
      </c>
      <c r="H43" s="45">
        <v>43040</v>
      </c>
    </row>
    <row r="44" spans="1:8" x14ac:dyDescent="0.2">
      <c r="A44" s="59">
        <v>98250</v>
      </c>
      <c r="B44" s="40" t="s">
        <v>1065</v>
      </c>
      <c r="C44" s="40">
        <v>0</v>
      </c>
      <c r="D44" s="40">
        <v>1.89</v>
      </c>
      <c r="E44" s="40" t="s">
        <v>1526</v>
      </c>
      <c r="F44" s="40" t="s">
        <v>695</v>
      </c>
      <c r="G44" s="41">
        <v>43313</v>
      </c>
      <c r="H44" s="41">
        <v>43388</v>
      </c>
    </row>
    <row r="45" spans="1:8" x14ac:dyDescent="0.2">
      <c r="A45" s="59">
        <v>98250</v>
      </c>
      <c r="B45" s="40" t="s">
        <v>1527</v>
      </c>
      <c r="C45" s="40">
        <v>0</v>
      </c>
      <c r="D45" s="40">
        <v>3.31</v>
      </c>
      <c r="E45" s="40" t="s">
        <v>1526</v>
      </c>
      <c r="F45" s="40" t="s">
        <v>695</v>
      </c>
      <c r="G45" s="41">
        <v>43313</v>
      </c>
      <c r="H45" s="41">
        <v>43388</v>
      </c>
    </row>
    <row r="46" spans="1:8" x14ac:dyDescent="0.2">
      <c r="A46" s="59">
        <v>98250</v>
      </c>
      <c r="B46" s="40" t="s">
        <v>790</v>
      </c>
      <c r="C46" s="40">
        <v>0</v>
      </c>
      <c r="D46" s="40">
        <v>6.25</v>
      </c>
      <c r="E46" s="40" t="s">
        <v>1526</v>
      </c>
      <c r="F46" s="40" t="s">
        <v>695</v>
      </c>
      <c r="G46" s="41">
        <v>43313</v>
      </c>
      <c r="H46" s="41">
        <v>43388</v>
      </c>
    </row>
    <row r="47" spans="1:8" x14ac:dyDescent="0.2">
      <c r="A47" s="59">
        <v>98250</v>
      </c>
      <c r="B47" s="40" t="s">
        <v>1065</v>
      </c>
      <c r="C47" s="40">
        <v>7.12</v>
      </c>
      <c r="D47" s="40">
        <v>14.4</v>
      </c>
      <c r="E47" s="40" t="s">
        <v>1526</v>
      </c>
      <c r="F47" s="40" t="s">
        <v>695</v>
      </c>
      <c r="G47" s="41">
        <v>43313</v>
      </c>
      <c r="H47" s="41">
        <v>43388</v>
      </c>
    </row>
    <row r="48" spans="1:8" x14ac:dyDescent="0.2">
      <c r="A48" s="59">
        <v>98250</v>
      </c>
      <c r="B48" s="40" t="s">
        <v>749</v>
      </c>
      <c r="C48" s="40">
        <v>12.74</v>
      </c>
      <c r="D48" s="40">
        <v>13.43</v>
      </c>
      <c r="E48" s="40" t="s">
        <v>1526</v>
      </c>
      <c r="F48" s="40" t="s">
        <v>695</v>
      </c>
      <c r="G48" s="41">
        <v>43313</v>
      </c>
      <c r="H48" s="41">
        <v>43388</v>
      </c>
    </row>
    <row r="49" spans="1:8" x14ac:dyDescent="0.2">
      <c r="A49" s="59">
        <v>98252</v>
      </c>
      <c r="B49" s="60" t="s">
        <v>1530</v>
      </c>
      <c r="C49" s="60">
        <v>0</v>
      </c>
      <c r="D49" s="60">
        <v>6.92</v>
      </c>
      <c r="E49" s="60" t="s">
        <v>1529</v>
      </c>
      <c r="F49" s="60" t="s">
        <v>695</v>
      </c>
      <c r="G49" s="61">
        <v>43313</v>
      </c>
      <c r="H49" s="61">
        <v>43373</v>
      </c>
    </row>
    <row r="50" spans="1:8" x14ac:dyDescent="0.2">
      <c r="A50" s="59">
        <v>98252</v>
      </c>
      <c r="B50" s="60" t="s">
        <v>693</v>
      </c>
      <c r="C50" s="60">
        <v>19.98</v>
      </c>
      <c r="D50" s="60">
        <v>23.64</v>
      </c>
      <c r="E50" s="60" t="s">
        <v>1529</v>
      </c>
      <c r="F50" s="60" t="s">
        <v>695</v>
      </c>
      <c r="G50" s="61">
        <v>43313</v>
      </c>
      <c r="H50" s="61">
        <v>43373</v>
      </c>
    </row>
    <row r="51" spans="1:8" x14ac:dyDescent="0.2">
      <c r="A51" s="59">
        <v>98466</v>
      </c>
      <c r="B51" s="40" t="s">
        <v>1532</v>
      </c>
      <c r="C51" s="40">
        <v>0</v>
      </c>
      <c r="D51" s="40">
        <v>3.64</v>
      </c>
      <c r="E51" s="40" t="s">
        <v>1531</v>
      </c>
      <c r="F51" s="40" t="s">
        <v>695</v>
      </c>
      <c r="G51" s="41">
        <v>43313</v>
      </c>
      <c r="H51" s="41">
        <v>43404</v>
      </c>
    </row>
    <row r="52" spans="1:8" x14ac:dyDescent="0.2">
      <c r="A52" s="59">
        <v>98470</v>
      </c>
      <c r="B52" s="60" t="s">
        <v>690</v>
      </c>
      <c r="C52" s="60">
        <v>7.55</v>
      </c>
      <c r="D52" s="60">
        <v>8.42</v>
      </c>
      <c r="E52" s="60" t="s">
        <v>1533</v>
      </c>
      <c r="F52" s="60" t="s">
        <v>696</v>
      </c>
      <c r="G52" s="61">
        <v>43221</v>
      </c>
      <c r="H52" s="61">
        <v>43312</v>
      </c>
    </row>
    <row r="53" spans="1:8" x14ac:dyDescent="0.2">
      <c r="A53" s="59">
        <v>98470</v>
      </c>
      <c r="B53" s="60" t="s">
        <v>690</v>
      </c>
      <c r="C53" s="60">
        <v>0</v>
      </c>
      <c r="D53" s="60">
        <v>7.27</v>
      </c>
      <c r="E53" s="60" t="s">
        <v>1533</v>
      </c>
      <c r="F53" s="60" t="s">
        <v>696</v>
      </c>
      <c r="G53" s="61">
        <v>43221</v>
      </c>
      <c r="H53" s="61">
        <v>43312</v>
      </c>
    </row>
    <row r="54" spans="1:8" x14ac:dyDescent="0.2">
      <c r="A54" s="59">
        <v>98501</v>
      </c>
      <c r="B54" s="60" t="s">
        <v>1535</v>
      </c>
      <c r="C54" s="60">
        <v>6.08</v>
      </c>
      <c r="D54" s="60">
        <v>7.79</v>
      </c>
      <c r="E54" s="60" t="s">
        <v>1534</v>
      </c>
      <c r="F54" s="60" t="s">
        <v>696</v>
      </c>
      <c r="G54" s="61">
        <v>43221</v>
      </c>
      <c r="H54" s="61">
        <v>43404</v>
      </c>
    </row>
    <row r="55" spans="1:8" x14ac:dyDescent="0.2">
      <c r="A55" s="59">
        <v>98501</v>
      </c>
      <c r="B55" s="60" t="s">
        <v>749</v>
      </c>
      <c r="C55" s="60">
        <v>7.94</v>
      </c>
      <c r="D55" s="60">
        <v>8.2200000000000006</v>
      </c>
      <c r="E55" s="60" t="s">
        <v>1534</v>
      </c>
      <c r="F55" s="60" t="s">
        <v>696</v>
      </c>
      <c r="G55" s="61">
        <v>43221</v>
      </c>
      <c r="H55" s="61">
        <v>43404</v>
      </c>
    </row>
    <row r="56" spans="1:8" x14ac:dyDescent="0.2">
      <c r="A56" s="59">
        <v>98501</v>
      </c>
      <c r="B56" s="60" t="s">
        <v>749</v>
      </c>
      <c r="C56" s="60">
        <v>8.59</v>
      </c>
      <c r="D56" s="60">
        <v>12.74</v>
      </c>
      <c r="E56" s="60" t="s">
        <v>1534</v>
      </c>
      <c r="F56" s="60" t="s">
        <v>696</v>
      </c>
      <c r="G56" s="61">
        <v>43221</v>
      </c>
      <c r="H56" s="61">
        <v>43404</v>
      </c>
    </row>
    <row r="57" spans="1:8" x14ac:dyDescent="0.2">
      <c r="A57" s="59">
        <v>98501</v>
      </c>
      <c r="B57" s="60" t="s">
        <v>749</v>
      </c>
      <c r="C57" s="60">
        <v>8.2200000000000006</v>
      </c>
      <c r="D57" s="60">
        <v>8.59</v>
      </c>
      <c r="E57" s="60" t="s">
        <v>1534</v>
      </c>
      <c r="F57" s="60" t="s">
        <v>696</v>
      </c>
      <c r="G57" s="61">
        <v>43221</v>
      </c>
      <c r="H57" s="61">
        <v>43404</v>
      </c>
    </row>
    <row r="58" spans="1:8" x14ac:dyDescent="0.2">
      <c r="A58" s="59">
        <v>98501</v>
      </c>
      <c r="B58" s="60" t="s">
        <v>1535</v>
      </c>
      <c r="C58" s="60">
        <v>3.84</v>
      </c>
      <c r="D58" s="60">
        <v>6.08</v>
      </c>
      <c r="E58" s="60" t="s">
        <v>1534</v>
      </c>
      <c r="F58" s="60" t="s">
        <v>696</v>
      </c>
      <c r="G58" s="61">
        <v>43221</v>
      </c>
      <c r="H58" s="61">
        <v>43404</v>
      </c>
    </row>
    <row r="59" spans="1:8" x14ac:dyDescent="0.2">
      <c r="A59" s="59">
        <v>100002</v>
      </c>
      <c r="B59" s="60" t="s">
        <v>1537</v>
      </c>
      <c r="C59" s="60">
        <v>4.17</v>
      </c>
      <c r="D59" s="60">
        <v>20.66</v>
      </c>
      <c r="E59" s="60" t="s">
        <v>1536</v>
      </c>
      <c r="F59" s="60" t="s">
        <v>696</v>
      </c>
      <c r="G59" s="61">
        <v>43221</v>
      </c>
      <c r="H59" s="61">
        <v>43404</v>
      </c>
    </row>
    <row r="60" spans="1:8" x14ac:dyDescent="0.2">
      <c r="A60" s="59">
        <v>100002</v>
      </c>
      <c r="B60" s="60" t="s">
        <v>1537</v>
      </c>
      <c r="C60" s="60">
        <v>1.1299999999999999</v>
      </c>
      <c r="D60" s="60">
        <v>3.8</v>
      </c>
      <c r="E60" s="60" t="s">
        <v>1536</v>
      </c>
      <c r="F60" s="60" t="s">
        <v>696</v>
      </c>
      <c r="G60" s="61">
        <v>43221</v>
      </c>
      <c r="H60" s="61">
        <v>43404</v>
      </c>
    </row>
    <row r="61" spans="1:8" x14ac:dyDescent="0.2">
      <c r="A61" s="59">
        <v>100002</v>
      </c>
      <c r="B61" s="60" t="s">
        <v>1537</v>
      </c>
      <c r="C61" s="60">
        <v>0</v>
      </c>
      <c r="D61" s="60">
        <v>1</v>
      </c>
      <c r="E61" s="60" t="s">
        <v>1536</v>
      </c>
      <c r="F61" s="60" t="s">
        <v>696</v>
      </c>
      <c r="G61" s="61">
        <v>43221</v>
      </c>
      <c r="H61" s="61">
        <v>43404</v>
      </c>
    </row>
    <row r="62" spans="1:8" x14ac:dyDescent="0.2">
      <c r="A62" s="59">
        <v>101401</v>
      </c>
      <c r="B62" s="60" t="s">
        <v>1065</v>
      </c>
      <c r="C62" s="60">
        <v>19.579999999999998</v>
      </c>
      <c r="D62" s="60">
        <v>22.76</v>
      </c>
      <c r="E62" s="60" t="s">
        <v>1538</v>
      </c>
      <c r="F62" s="60" t="s">
        <v>716</v>
      </c>
      <c r="G62" s="61">
        <v>43221</v>
      </c>
      <c r="H62" s="61">
        <v>43327</v>
      </c>
    </row>
    <row r="63" spans="1:8" x14ac:dyDescent="0.2">
      <c r="A63" s="59">
        <v>102936</v>
      </c>
      <c r="B63" s="40" t="s">
        <v>1370</v>
      </c>
      <c r="C63" s="40">
        <v>19.62</v>
      </c>
      <c r="D63" s="40">
        <v>26.13</v>
      </c>
      <c r="E63" s="40" t="s">
        <v>1540</v>
      </c>
      <c r="F63" s="40" t="s">
        <v>695</v>
      </c>
      <c r="G63" s="41">
        <v>43248</v>
      </c>
      <c r="H63" s="41">
        <v>43461</v>
      </c>
    </row>
    <row r="64" spans="1:8" x14ac:dyDescent="0.2">
      <c r="A64" s="59">
        <v>103544</v>
      </c>
      <c r="B64" s="40" t="s">
        <v>1364</v>
      </c>
      <c r="C64" s="40">
        <v>14.6</v>
      </c>
      <c r="D64" s="40">
        <v>30.32</v>
      </c>
      <c r="E64" s="40" t="s">
        <v>1541</v>
      </c>
      <c r="F64" s="40" t="s">
        <v>717</v>
      </c>
      <c r="G64" s="41">
        <v>43252</v>
      </c>
      <c r="H64" s="41">
        <v>43344</v>
      </c>
    </row>
    <row r="65" spans="1:8" x14ac:dyDescent="0.2">
      <c r="A65" s="59">
        <v>106519</v>
      </c>
      <c r="B65" s="60" t="s">
        <v>834</v>
      </c>
      <c r="C65" s="60">
        <v>1.8</v>
      </c>
      <c r="D65" s="60">
        <v>5.86</v>
      </c>
      <c r="E65" s="60" t="s">
        <v>1542</v>
      </c>
      <c r="F65" s="60" t="s">
        <v>695</v>
      </c>
      <c r="G65" s="61">
        <v>43235</v>
      </c>
      <c r="H65" s="61">
        <v>43327</v>
      </c>
    </row>
    <row r="66" spans="1:8" x14ac:dyDescent="0.2">
      <c r="A66" s="59">
        <v>106879</v>
      </c>
      <c r="B66" s="40" t="s">
        <v>1414</v>
      </c>
      <c r="C66" s="40">
        <v>0.84</v>
      </c>
      <c r="D66" s="40">
        <v>1.96</v>
      </c>
      <c r="E66" s="40" t="s">
        <v>1543</v>
      </c>
      <c r="F66" s="40" t="s">
        <v>695</v>
      </c>
      <c r="G66" s="41">
        <v>43313</v>
      </c>
      <c r="H66" s="41">
        <v>43404</v>
      </c>
    </row>
    <row r="67" spans="1:8" x14ac:dyDescent="0.2">
      <c r="A67" s="59">
        <v>106879</v>
      </c>
      <c r="B67" s="40" t="s">
        <v>825</v>
      </c>
      <c r="C67" s="40">
        <v>1.54</v>
      </c>
      <c r="D67" s="40">
        <v>5.0999999999999996</v>
      </c>
      <c r="E67" s="40" t="s">
        <v>1543</v>
      </c>
      <c r="F67" s="40" t="s">
        <v>695</v>
      </c>
      <c r="G67" s="41">
        <v>43313</v>
      </c>
      <c r="H67" s="41">
        <v>43404</v>
      </c>
    </row>
  </sheetData>
  <autoFilter ref="A1:H67" xr:uid="{00000000-0009-0000-0000-000004000000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4BF1A-F3A7-4414-B3C4-701BBB7C57D8}">
  <dimension ref="A1:H77"/>
  <sheetViews>
    <sheetView workbookViewId="0">
      <selection activeCell="A3" sqref="A3:H77"/>
    </sheetView>
  </sheetViews>
  <sheetFormatPr defaultRowHeight="12.75" x14ac:dyDescent="0.2"/>
  <cols>
    <col min="1" max="1" width="9" bestFit="1" customWidth="1"/>
    <col min="2" max="2" width="16.5703125" bestFit="1" customWidth="1"/>
    <col min="3" max="3" width="11.28515625" bestFit="1" customWidth="1"/>
    <col min="4" max="4" width="9.28515625" bestFit="1" customWidth="1"/>
    <col min="5" max="5" width="18" bestFit="1" customWidth="1"/>
    <col min="6" max="6" width="36.85546875" bestFit="1" customWidth="1"/>
    <col min="7" max="7" width="31.28515625" bestFit="1" customWidth="1"/>
    <col min="8" max="8" width="29.140625" bestFit="1" customWidth="1"/>
  </cols>
  <sheetData>
    <row r="1" spans="1:8" x14ac:dyDescent="0.2">
      <c r="A1" s="25" t="s">
        <v>694</v>
      </c>
      <c r="B1" s="25" t="s">
        <v>678</v>
      </c>
      <c r="C1" s="25" t="s">
        <v>760</v>
      </c>
      <c r="D1" s="25" t="s">
        <v>761</v>
      </c>
      <c r="E1" s="25" t="s">
        <v>762</v>
      </c>
      <c r="F1" s="25" t="s">
        <v>763</v>
      </c>
      <c r="G1" s="25" t="s">
        <v>764</v>
      </c>
      <c r="H1" s="25" t="s">
        <v>765</v>
      </c>
    </row>
    <row r="2" spans="1:8" x14ac:dyDescent="0.2">
      <c r="A2" s="25"/>
      <c r="B2" s="25"/>
      <c r="C2" s="25"/>
      <c r="D2" s="25"/>
      <c r="E2" s="25"/>
      <c r="F2" s="25"/>
      <c r="G2" s="25"/>
      <c r="H2" s="25"/>
    </row>
    <row r="3" spans="1:8" x14ac:dyDescent="0.2">
      <c r="A3" s="67">
        <v>77480</v>
      </c>
      <c r="B3" s="65" t="s">
        <v>1044</v>
      </c>
      <c r="C3" s="65">
        <v>4.0199999999999996</v>
      </c>
      <c r="D3" s="65">
        <v>9.52</v>
      </c>
      <c r="E3" s="65" t="s">
        <v>1561</v>
      </c>
      <c r="F3" s="65" t="s">
        <v>815</v>
      </c>
      <c r="G3" s="66">
        <v>43556</v>
      </c>
      <c r="H3" s="66">
        <v>43757</v>
      </c>
    </row>
    <row r="4" spans="1:8" x14ac:dyDescent="0.2">
      <c r="A4" s="67">
        <v>77480</v>
      </c>
      <c r="B4" s="65" t="s">
        <v>740</v>
      </c>
      <c r="C4" s="65">
        <v>9.23</v>
      </c>
      <c r="D4" s="65">
        <v>9.83</v>
      </c>
      <c r="E4" s="65" t="s">
        <v>1561</v>
      </c>
      <c r="F4" s="65" t="s">
        <v>815</v>
      </c>
      <c r="G4" s="66">
        <v>43556</v>
      </c>
      <c r="H4" s="66">
        <v>43757</v>
      </c>
    </row>
    <row r="5" spans="1:8" x14ac:dyDescent="0.2">
      <c r="A5" s="67">
        <v>82632</v>
      </c>
      <c r="B5" s="63" t="s">
        <v>1509</v>
      </c>
      <c r="C5" s="63">
        <v>22.25</v>
      </c>
      <c r="D5" s="63">
        <v>24.21</v>
      </c>
      <c r="E5" s="63" t="s">
        <v>1562</v>
      </c>
      <c r="F5" s="63" t="s">
        <v>984</v>
      </c>
      <c r="G5" s="64">
        <v>43178</v>
      </c>
      <c r="H5" s="64">
        <v>43749</v>
      </c>
    </row>
    <row r="6" spans="1:8" x14ac:dyDescent="0.2">
      <c r="A6" s="67">
        <v>82632</v>
      </c>
      <c r="B6" s="63" t="s">
        <v>1547</v>
      </c>
      <c r="C6" s="63">
        <v>4.6900000000000004</v>
      </c>
      <c r="D6" s="63">
        <v>4.8099999999999996</v>
      </c>
      <c r="E6" s="63" t="s">
        <v>1562</v>
      </c>
      <c r="F6" s="63" t="s">
        <v>984</v>
      </c>
      <c r="G6" s="64">
        <v>43178</v>
      </c>
      <c r="H6" s="64">
        <v>43749</v>
      </c>
    </row>
    <row r="7" spans="1:8" x14ac:dyDescent="0.2">
      <c r="A7" s="68">
        <v>87698</v>
      </c>
      <c r="B7" s="65" t="s">
        <v>1509</v>
      </c>
      <c r="C7" s="65">
        <v>0</v>
      </c>
      <c r="D7" s="65">
        <v>13.54</v>
      </c>
      <c r="E7" s="65" t="s">
        <v>1563</v>
      </c>
      <c r="F7" s="65" t="s">
        <v>695</v>
      </c>
      <c r="G7" s="66">
        <v>43347</v>
      </c>
      <c r="H7" s="66">
        <v>43692</v>
      </c>
    </row>
    <row r="8" spans="1:8" x14ac:dyDescent="0.2">
      <c r="A8" s="67">
        <v>87698</v>
      </c>
      <c r="B8" s="65" t="s">
        <v>1040</v>
      </c>
      <c r="C8" s="65">
        <v>16.260000000000002</v>
      </c>
      <c r="D8" s="65">
        <v>28.69</v>
      </c>
      <c r="E8" s="65" t="s">
        <v>1563</v>
      </c>
      <c r="F8" s="65" t="s">
        <v>695</v>
      </c>
      <c r="G8" s="66">
        <v>43347</v>
      </c>
      <c r="H8" s="66">
        <v>43692</v>
      </c>
    </row>
    <row r="9" spans="1:8" x14ac:dyDescent="0.2">
      <c r="A9" s="67">
        <v>87698</v>
      </c>
      <c r="B9" s="65" t="s">
        <v>1510</v>
      </c>
      <c r="C9" s="65">
        <v>21.14</v>
      </c>
      <c r="D9" s="65">
        <v>22.63</v>
      </c>
      <c r="E9" s="65" t="s">
        <v>1563</v>
      </c>
      <c r="F9" s="65" t="s">
        <v>695</v>
      </c>
      <c r="G9" s="66">
        <v>43347</v>
      </c>
      <c r="H9" s="66">
        <v>43692</v>
      </c>
    </row>
    <row r="10" spans="1:8" x14ac:dyDescent="0.2">
      <c r="A10" s="67">
        <v>87706</v>
      </c>
      <c r="B10" s="63" t="s">
        <v>753</v>
      </c>
      <c r="C10" s="63">
        <v>13.57</v>
      </c>
      <c r="D10" s="63">
        <v>18.61</v>
      </c>
      <c r="E10" s="63" t="s">
        <v>1564</v>
      </c>
      <c r="F10" s="63" t="s">
        <v>836</v>
      </c>
      <c r="G10" s="64">
        <v>43709</v>
      </c>
      <c r="H10" s="64">
        <v>43799</v>
      </c>
    </row>
    <row r="11" spans="1:8" x14ac:dyDescent="0.2">
      <c r="A11" s="67">
        <v>87706</v>
      </c>
      <c r="B11" s="63" t="s">
        <v>753</v>
      </c>
      <c r="C11" s="63">
        <v>10.76</v>
      </c>
      <c r="D11" s="63">
        <v>13.17</v>
      </c>
      <c r="E11" s="63" t="s">
        <v>1564</v>
      </c>
      <c r="F11" s="63" t="s">
        <v>836</v>
      </c>
      <c r="G11" s="64">
        <v>43709</v>
      </c>
      <c r="H11" s="64">
        <v>43799</v>
      </c>
    </row>
    <row r="12" spans="1:8" x14ac:dyDescent="0.2">
      <c r="A12" s="69">
        <v>87721</v>
      </c>
      <c r="B12" s="65" t="s">
        <v>688</v>
      </c>
      <c r="C12" s="65">
        <v>6.39</v>
      </c>
      <c r="D12" s="65">
        <v>10.77</v>
      </c>
      <c r="E12" s="65" t="s">
        <v>1565</v>
      </c>
      <c r="F12" s="65" t="s">
        <v>815</v>
      </c>
      <c r="G12" s="66">
        <v>43327</v>
      </c>
      <c r="H12" s="66">
        <v>43708</v>
      </c>
    </row>
    <row r="13" spans="1:8" x14ac:dyDescent="0.2">
      <c r="A13" s="69">
        <v>87721</v>
      </c>
      <c r="B13" s="65" t="s">
        <v>688</v>
      </c>
      <c r="C13" s="65">
        <v>10.77</v>
      </c>
      <c r="D13" s="65">
        <v>20.64</v>
      </c>
      <c r="E13" s="65" t="s">
        <v>1565</v>
      </c>
      <c r="F13" s="65" t="s">
        <v>815</v>
      </c>
      <c r="G13" s="66">
        <v>43327</v>
      </c>
      <c r="H13" s="66">
        <v>43708</v>
      </c>
    </row>
    <row r="14" spans="1:8" x14ac:dyDescent="0.2">
      <c r="A14" s="67">
        <v>91092</v>
      </c>
      <c r="B14" s="63" t="s">
        <v>932</v>
      </c>
      <c r="C14" s="63">
        <v>0.73</v>
      </c>
      <c r="D14" s="63">
        <v>7.61</v>
      </c>
      <c r="E14" s="63" t="s">
        <v>1566</v>
      </c>
      <c r="F14" s="63" t="s">
        <v>695</v>
      </c>
      <c r="G14" s="64">
        <v>43591</v>
      </c>
      <c r="H14" s="64">
        <v>43756</v>
      </c>
    </row>
    <row r="15" spans="1:8" x14ac:dyDescent="0.2">
      <c r="A15" s="67">
        <v>91092</v>
      </c>
      <c r="B15" s="63" t="s">
        <v>790</v>
      </c>
      <c r="C15" s="63">
        <v>15.61</v>
      </c>
      <c r="D15" s="63">
        <v>16.36</v>
      </c>
      <c r="E15" s="63" t="s">
        <v>1566</v>
      </c>
      <c r="F15" s="63" t="s">
        <v>695</v>
      </c>
      <c r="G15" s="64">
        <v>43591</v>
      </c>
      <c r="H15" s="64">
        <v>43756</v>
      </c>
    </row>
    <row r="16" spans="1:8" x14ac:dyDescent="0.2">
      <c r="A16" s="67">
        <v>94403</v>
      </c>
      <c r="B16" s="65" t="s">
        <v>1548</v>
      </c>
      <c r="C16" s="65">
        <v>0</v>
      </c>
      <c r="D16" s="65">
        <v>4.3899999999999997</v>
      </c>
      <c r="E16" s="65" t="s">
        <v>1567</v>
      </c>
      <c r="F16" s="65" t="s">
        <v>696</v>
      </c>
      <c r="G16" s="66">
        <v>43570</v>
      </c>
      <c r="H16" s="66">
        <v>43768</v>
      </c>
    </row>
    <row r="17" spans="1:8" x14ac:dyDescent="0.2">
      <c r="A17" s="67">
        <v>94403</v>
      </c>
      <c r="B17" s="65" t="s">
        <v>843</v>
      </c>
      <c r="C17" s="65">
        <v>15.53</v>
      </c>
      <c r="D17" s="65">
        <v>20.65</v>
      </c>
      <c r="E17" s="65" t="s">
        <v>1567</v>
      </c>
      <c r="F17" s="65" t="s">
        <v>696</v>
      </c>
      <c r="G17" s="66">
        <v>43570</v>
      </c>
      <c r="H17" s="66">
        <v>43768</v>
      </c>
    </row>
    <row r="18" spans="1:8" x14ac:dyDescent="0.2">
      <c r="A18" s="67">
        <v>94403</v>
      </c>
      <c r="B18" s="65" t="s">
        <v>843</v>
      </c>
      <c r="C18" s="65">
        <v>10.53</v>
      </c>
      <c r="D18" s="65">
        <v>15.35</v>
      </c>
      <c r="E18" s="65" t="s">
        <v>1567</v>
      </c>
      <c r="F18" s="65" t="s">
        <v>696</v>
      </c>
      <c r="G18" s="66">
        <v>43570</v>
      </c>
      <c r="H18" s="66">
        <v>43768</v>
      </c>
    </row>
    <row r="19" spans="1:8" x14ac:dyDescent="0.2">
      <c r="A19" s="67">
        <v>96318</v>
      </c>
      <c r="B19" s="63" t="s">
        <v>1549</v>
      </c>
      <c r="C19" s="63">
        <v>8.61</v>
      </c>
      <c r="D19" s="63">
        <v>10.17</v>
      </c>
      <c r="E19" s="63" t="s">
        <v>1568</v>
      </c>
      <c r="F19" s="63" t="s">
        <v>696</v>
      </c>
      <c r="G19" s="64">
        <v>43586</v>
      </c>
      <c r="H19" s="64">
        <v>43736</v>
      </c>
    </row>
    <row r="20" spans="1:8" x14ac:dyDescent="0.2">
      <c r="A20" s="67">
        <v>96318</v>
      </c>
      <c r="B20" s="63" t="s">
        <v>1550</v>
      </c>
      <c r="C20" s="63">
        <v>0.61</v>
      </c>
      <c r="D20" s="63">
        <v>14.09</v>
      </c>
      <c r="E20" s="63" t="s">
        <v>1568</v>
      </c>
      <c r="F20" s="63" t="s">
        <v>696</v>
      </c>
      <c r="G20" s="64">
        <v>43586</v>
      </c>
      <c r="H20" s="64">
        <v>43736</v>
      </c>
    </row>
    <row r="21" spans="1:8" x14ac:dyDescent="0.2">
      <c r="A21" s="67">
        <v>98250</v>
      </c>
      <c r="B21" s="65" t="s">
        <v>1065</v>
      </c>
      <c r="C21" s="65">
        <v>0</v>
      </c>
      <c r="D21" s="65">
        <v>1.89</v>
      </c>
      <c r="E21" s="65" t="s">
        <v>1526</v>
      </c>
      <c r="F21" s="65" t="s">
        <v>695</v>
      </c>
      <c r="G21" s="66">
        <v>43600</v>
      </c>
      <c r="H21" s="66">
        <v>43708</v>
      </c>
    </row>
    <row r="22" spans="1:8" x14ac:dyDescent="0.2">
      <c r="A22" s="67">
        <v>98250</v>
      </c>
      <c r="B22" s="65" t="s">
        <v>749</v>
      </c>
      <c r="C22" s="65">
        <v>12.74</v>
      </c>
      <c r="D22" s="65">
        <v>13.43</v>
      </c>
      <c r="E22" s="65" t="s">
        <v>1526</v>
      </c>
      <c r="F22" s="65" t="s">
        <v>695</v>
      </c>
      <c r="G22" s="66">
        <v>43600</v>
      </c>
      <c r="H22" s="66">
        <v>43708</v>
      </c>
    </row>
    <row r="23" spans="1:8" x14ac:dyDescent="0.2">
      <c r="A23" s="67">
        <v>98250</v>
      </c>
      <c r="B23" s="65" t="s">
        <v>1527</v>
      </c>
      <c r="C23" s="65">
        <v>0.38</v>
      </c>
      <c r="D23" s="65">
        <v>3.31</v>
      </c>
      <c r="E23" s="65" t="s">
        <v>1526</v>
      </c>
      <c r="F23" s="65" t="s">
        <v>695</v>
      </c>
      <c r="G23" s="66">
        <v>43600</v>
      </c>
      <c r="H23" s="66">
        <v>43708</v>
      </c>
    </row>
    <row r="24" spans="1:8" x14ac:dyDescent="0.2">
      <c r="A24" s="67">
        <v>98250</v>
      </c>
      <c r="B24" s="65" t="s">
        <v>790</v>
      </c>
      <c r="C24" s="65">
        <v>0</v>
      </c>
      <c r="D24" s="65">
        <v>6.25</v>
      </c>
      <c r="E24" s="65" t="s">
        <v>1526</v>
      </c>
      <c r="F24" s="65" t="s">
        <v>695</v>
      </c>
      <c r="G24" s="66">
        <v>43600</v>
      </c>
      <c r="H24" s="66">
        <v>43708</v>
      </c>
    </row>
    <row r="25" spans="1:8" x14ac:dyDescent="0.2">
      <c r="A25" s="67">
        <v>98250</v>
      </c>
      <c r="B25" s="65" t="s">
        <v>1065</v>
      </c>
      <c r="C25" s="65">
        <v>7.19</v>
      </c>
      <c r="D25" s="65">
        <v>14.4</v>
      </c>
      <c r="E25" s="65" t="s">
        <v>1526</v>
      </c>
      <c r="F25" s="65" t="s">
        <v>695</v>
      </c>
      <c r="G25" s="66">
        <v>43600</v>
      </c>
      <c r="H25" s="66">
        <v>43708</v>
      </c>
    </row>
    <row r="26" spans="1:8" x14ac:dyDescent="0.2">
      <c r="A26" s="67">
        <v>98252</v>
      </c>
      <c r="B26" s="63" t="s">
        <v>1530</v>
      </c>
      <c r="C26" s="63">
        <v>0</v>
      </c>
      <c r="D26" s="63">
        <v>6.92</v>
      </c>
      <c r="E26" s="63" t="s">
        <v>1569</v>
      </c>
      <c r="F26" s="63" t="s">
        <v>695</v>
      </c>
      <c r="G26" s="64">
        <v>43586</v>
      </c>
      <c r="H26" s="64">
        <v>43665</v>
      </c>
    </row>
    <row r="27" spans="1:8" x14ac:dyDescent="0.2">
      <c r="A27" s="67">
        <v>98252</v>
      </c>
      <c r="B27" s="63" t="s">
        <v>693</v>
      </c>
      <c r="C27" s="63">
        <v>19.98</v>
      </c>
      <c r="D27" s="63">
        <v>23.64</v>
      </c>
      <c r="E27" s="63" t="s">
        <v>1569</v>
      </c>
      <c r="F27" s="63" t="s">
        <v>695</v>
      </c>
      <c r="G27" s="64">
        <v>43586</v>
      </c>
      <c r="H27" s="64">
        <v>43665</v>
      </c>
    </row>
    <row r="28" spans="1:8" x14ac:dyDescent="0.2">
      <c r="A28" s="67">
        <v>98256</v>
      </c>
      <c r="B28" s="65" t="s">
        <v>1551</v>
      </c>
      <c r="C28" s="65">
        <v>0</v>
      </c>
      <c r="D28" s="65">
        <v>8.7899999999999991</v>
      </c>
      <c r="E28" s="65" t="s">
        <v>1570</v>
      </c>
      <c r="F28" s="65" t="s">
        <v>717</v>
      </c>
      <c r="G28" s="66">
        <v>43678</v>
      </c>
      <c r="H28" s="66">
        <v>43769</v>
      </c>
    </row>
    <row r="29" spans="1:8" x14ac:dyDescent="0.2">
      <c r="A29" s="67">
        <v>98256</v>
      </c>
      <c r="B29" s="65" t="s">
        <v>1552</v>
      </c>
      <c r="C29" s="65">
        <v>1.8</v>
      </c>
      <c r="D29" s="65">
        <v>2.0499999999999998</v>
      </c>
      <c r="E29" s="65" t="s">
        <v>1570</v>
      </c>
      <c r="F29" s="65" t="s">
        <v>717</v>
      </c>
      <c r="G29" s="66">
        <v>43678</v>
      </c>
      <c r="H29" s="66">
        <v>43769</v>
      </c>
    </row>
    <row r="30" spans="1:8" x14ac:dyDescent="0.2">
      <c r="A30" s="67">
        <v>98256</v>
      </c>
      <c r="B30" s="65" t="s">
        <v>1552</v>
      </c>
      <c r="C30" s="65">
        <v>0</v>
      </c>
      <c r="D30" s="65">
        <v>0.54</v>
      </c>
      <c r="E30" s="65" t="s">
        <v>1570</v>
      </c>
      <c r="F30" s="65" t="s">
        <v>717</v>
      </c>
      <c r="G30" s="66">
        <v>43678</v>
      </c>
      <c r="H30" s="66">
        <v>43769</v>
      </c>
    </row>
    <row r="31" spans="1:8" x14ac:dyDescent="0.2">
      <c r="A31" s="67">
        <v>98256</v>
      </c>
      <c r="B31" s="65" t="s">
        <v>1512</v>
      </c>
      <c r="C31" s="65">
        <v>0</v>
      </c>
      <c r="D31" s="65">
        <v>4.37</v>
      </c>
      <c r="E31" s="65" t="s">
        <v>1570</v>
      </c>
      <c r="F31" s="65" t="s">
        <v>717</v>
      </c>
      <c r="G31" s="66">
        <v>43678</v>
      </c>
      <c r="H31" s="66">
        <v>43769</v>
      </c>
    </row>
    <row r="32" spans="1:8" x14ac:dyDescent="0.2">
      <c r="A32" s="67">
        <v>98394</v>
      </c>
      <c r="B32" s="63" t="s">
        <v>788</v>
      </c>
      <c r="C32" s="63">
        <v>0</v>
      </c>
      <c r="D32" s="63">
        <v>13.96</v>
      </c>
      <c r="E32" s="63" t="s">
        <v>1571</v>
      </c>
      <c r="F32" s="63" t="s">
        <v>696</v>
      </c>
      <c r="G32" s="64">
        <v>43586</v>
      </c>
      <c r="H32" s="64">
        <v>43677</v>
      </c>
    </row>
    <row r="33" spans="1:8" x14ac:dyDescent="0.2">
      <c r="A33" s="67">
        <v>98466</v>
      </c>
      <c r="B33" s="65" t="s">
        <v>1532</v>
      </c>
      <c r="C33" s="65">
        <v>0</v>
      </c>
      <c r="D33" s="65">
        <v>3.64</v>
      </c>
      <c r="E33" s="65" t="s">
        <v>1531</v>
      </c>
      <c r="F33" s="65" t="s">
        <v>695</v>
      </c>
      <c r="G33" s="66">
        <v>43619</v>
      </c>
      <c r="H33" s="66">
        <v>43679</v>
      </c>
    </row>
    <row r="34" spans="1:8" x14ac:dyDescent="0.2">
      <c r="A34" s="67">
        <v>98492</v>
      </c>
      <c r="B34" s="63" t="s">
        <v>682</v>
      </c>
      <c r="C34" s="63">
        <v>3.41</v>
      </c>
      <c r="D34" s="63">
        <v>5.72</v>
      </c>
      <c r="E34" s="63" t="s">
        <v>1572</v>
      </c>
      <c r="F34" s="63" t="s">
        <v>696</v>
      </c>
      <c r="G34" s="64">
        <v>43600</v>
      </c>
      <c r="H34" s="64">
        <v>43753</v>
      </c>
    </row>
    <row r="35" spans="1:8" x14ac:dyDescent="0.2">
      <c r="A35" s="67">
        <v>98492</v>
      </c>
      <c r="B35" s="63" t="s">
        <v>682</v>
      </c>
      <c r="C35" s="63">
        <v>6.11</v>
      </c>
      <c r="D35" s="63">
        <v>11.89</v>
      </c>
      <c r="E35" s="63" t="s">
        <v>1572</v>
      </c>
      <c r="F35" s="63" t="s">
        <v>696</v>
      </c>
      <c r="G35" s="64">
        <v>43600</v>
      </c>
      <c r="H35" s="64">
        <v>43753</v>
      </c>
    </row>
    <row r="36" spans="1:8" x14ac:dyDescent="0.2">
      <c r="A36" s="67">
        <v>98492</v>
      </c>
      <c r="B36" s="63" t="s">
        <v>682</v>
      </c>
      <c r="C36" s="63">
        <v>5.72</v>
      </c>
      <c r="D36" s="63">
        <v>6.11</v>
      </c>
      <c r="E36" s="63" t="s">
        <v>1572</v>
      </c>
      <c r="F36" s="63" t="s">
        <v>696</v>
      </c>
      <c r="G36" s="64">
        <v>43600</v>
      </c>
      <c r="H36" s="64">
        <v>43753</v>
      </c>
    </row>
    <row r="37" spans="1:8" x14ac:dyDescent="0.2">
      <c r="A37" s="67">
        <v>98492</v>
      </c>
      <c r="B37" s="63" t="s">
        <v>682</v>
      </c>
      <c r="C37" s="63">
        <v>2.2200000000000002</v>
      </c>
      <c r="D37" s="63">
        <v>2.38</v>
      </c>
      <c r="E37" s="63" t="s">
        <v>1572</v>
      </c>
      <c r="F37" s="63" t="s">
        <v>696</v>
      </c>
      <c r="G37" s="64">
        <v>43600</v>
      </c>
      <c r="H37" s="64">
        <v>43753</v>
      </c>
    </row>
    <row r="38" spans="1:8" x14ac:dyDescent="0.2">
      <c r="A38" s="69">
        <v>98573</v>
      </c>
      <c r="B38" s="65" t="s">
        <v>1420</v>
      </c>
      <c r="C38" s="65">
        <v>16.23</v>
      </c>
      <c r="D38" s="65">
        <v>19.79</v>
      </c>
      <c r="E38" s="65" t="s">
        <v>1573</v>
      </c>
      <c r="F38" s="65" t="s">
        <v>716</v>
      </c>
      <c r="G38" s="66">
        <v>43646</v>
      </c>
      <c r="H38" s="66">
        <v>43749</v>
      </c>
    </row>
    <row r="39" spans="1:8" x14ac:dyDescent="0.2">
      <c r="A39" s="69">
        <v>98573</v>
      </c>
      <c r="B39" s="65" t="s">
        <v>1553</v>
      </c>
      <c r="C39" s="65">
        <v>5.63</v>
      </c>
      <c r="D39" s="65">
        <v>6.89</v>
      </c>
      <c r="E39" s="65" t="s">
        <v>1573</v>
      </c>
      <c r="F39" s="65" t="s">
        <v>716</v>
      </c>
      <c r="G39" s="66">
        <v>43646</v>
      </c>
      <c r="H39" s="66">
        <v>43749</v>
      </c>
    </row>
    <row r="40" spans="1:8" x14ac:dyDescent="0.2">
      <c r="A40" s="69">
        <v>100928</v>
      </c>
      <c r="B40" s="63" t="s">
        <v>790</v>
      </c>
      <c r="C40" s="63">
        <v>13.87</v>
      </c>
      <c r="D40" s="63">
        <v>13.92</v>
      </c>
      <c r="E40" s="63" t="s">
        <v>1574</v>
      </c>
      <c r="F40" s="63" t="s">
        <v>781</v>
      </c>
      <c r="G40" s="64">
        <v>43661</v>
      </c>
      <c r="H40" s="64">
        <v>43769</v>
      </c>
    </row>
    <row r="41" spans="1:8" x14ac:dyDescent="0.2">
      <c r="A41" s="69">
        <v>100928</v>
      </c>
      <c r="B41" s="63" t="s">
        <v>790</v>
      </c>
      <c r="C41" s="63">
        <v>13.4</v>
      </c>
      <c r="D41" s="63">
        <v>13.5</v>
      </c>
      <c r="E41" s="63" t="s">
        <v>1574</v>
      </c>
      <c r="F41" s="63" t="s">
        <v>781</v>
      </c>
      <c r="G41" s="64">
        <v>43661</v>
      </c>
      <c r="H41" s="64">
        <v>43769</v>
      </c>
    </row>
    <row r="42" spans="1:8" x14ac:dyDescent="0.2">
      <c r="A42" s="69">
        <v>101252</v>
      </c>
      <c r="B42" s="65" t="s">
        <v>1520</v>
      </c>
      <c r="C42" s="65">
        <v>5.49</v>
      </c>
      <c r="D42" s="65">
        <v>8.09</v>
      </c>
      <c r="E42" s="65" t="s">
        <v>1575</v>
      </c>
      <c r="F42" s="65" t="s">
        <v>716</v>
      </c>
      <c r="G42" s="66">
        <v>43617</v>
      </c>
      <c r="H42" s="66">
        <v>43692</v>
      </c>
    </row>
    <row r="43" spans="1:8" x14ac:dyDescent="0.2">
      <c r="A43" s="69">
        <v>101252</v>
      </c>
      <c r="B43" s="65" t="s">
        <v>1381</v>
      </c>
      <c r="C43" s="65">
        <v>0.97</v>
      </c>
      <c r="D43" s="65">
        <v>1.84</v>
      </c>
      <c r="E43" s="65" t="s">
        <v>1575</v>
      </c>
      <c r="F43" s="65" t="s">
        <v>716</v>
      </c>
      <c r="G43" s="66">
        <v>43617</v>
      </c>
      <c r="H43" s="66">
        <v>43692</v>
      </c>
    </row>
    <row r="44" spans="1:8" x14ac:dyDescent="0.2">
      <c r="A44" s="67">
        <v>101252</v>
      </c>
      <c r="B44" s="65" t="s">
        <v>839</v>
      </c>
      <c r="C44" s="65">
        <v>0</v>
      </c>
      <c r="D44" s="65">
        <v>0.39</v>
      </c>
      <c r="E44" s="65" t="s">
        <v>1575</v>
      </c>
      <c r="F44" s="65" t="s">
        <v>716</v>
      </c>
      <c r="G44" s="66">
        <v>43617</v>
      </c>
      <c r="H44" s="66">
        <v>43692</v>
      </c>
    </row>
    <row r="45" spans="1:8" x14ac:dyDescent="0.2">
      <c r="A45" s="67">
        <v>101252</v>
      </c>
      <c r="B45" s="65" t="s">
        <v>1554</v>
      </c>
      <c r="C45" s="65">
        <v>0</v>
      </c>
      <c r="D45" s="65">
        <v>0.76</v>
      </c>
      <c r="E45" s="65" t="s">
        <v>1575</v>
      </c>
      <c r="F45" s="65" t="s">
        <v>716</v>
      </c>
      <c r="G45" s="66">
        <v>43617</v>
      </c>
      <c r="H45" s="66">
        <v>43692</v>
      </c>
    </row>
    <row r="46" spans="1:8" x14ac:dyDescent="0.2">
      <c r="A46" s="67">
        <v>101356</v>
      </c>
      <c r="B46" s="63" t="s">
        <v>1514</v>
      </c>
      <c r="C46" s="63">
        <v>6.94</v>
      </c>
      <c r="D46" s="63">
        <v>8.4499999999999993</v>
      </c>
      <c r="E46" s="63" t="s">
        <v>1576</v>
      </c>
      <c r="F46" s="63" t="s">
        <v>716</v>
      </c>
      <c r="G46" s="64">
        <v>43617</v>
      </c>
      <c r="H46" s="64">
        <v>43708</v>
      </c>
    </row>
    <row r="47" spans="1:8" x14ac:dyDescent="0.2">
      <c r="A47" s="67">
        <v>101356</v>
      </c>
      <c r="B47" s="63" t="s">
        <v>1514</v>
      </c>
      <c r="C47" s="63">
        <v>6.72</v>
      </c>
      <c r="D47" s="63">
        <v>6.94</v>
      </c>
      <c r="E47" s="63" t="s">
        <v>1576</v>
      </c>
      <c r="F47" s="63" t="s">
        <v>716</v>
      </c>
      <c r="G47" s="64">
        <v>43617</v>
      </c>
      <c r="H47" s="64">
        <v>43708</v>
      </c>
    </row>
    <row r="48" spans="1:8" x14ac:dyDescent="0.2">
      <c r="A48" s="67">
        <v>101387</v>
      </c>
      <c r="B48" s="65" t="s">
        <v>1394</v>
      </c>
      <c r="C48" s="65">
        <v>24.99</v>
      </c>
      <c r="D48" s="65">
        <v>26.67</v>
      </c>
      <c r="E48" s="65" t="s">
        <v>1577</v>
      </c>
      <c r="F48" s="65" t="s">
        <v>716</v>
      </c>
      <c r="G48" s="66">
        <v>43683</v>
      </c>
      <c r="H48" s="66">
        <v>43799</v>
      </c>
    </row>
    <row r="49" spans="1:8" x14ac:dyDescent="0.2">
      <c r="A49" s="67">
        <v>101387</v>
      </c>
      <c r="B49" s="65" t="s">
        <v>1394</v>
      </c>
      <c r="C49" s="65">
        <v>21.8</v>
      </c>
      <c r="D49" s="65">
        <v>24.99</v>
      </c>
      <c r="E49" s="65" t="s">
        <v>1577</v>
      </c>
      <c r="F49" s="65" t="s">
        <v>716</v>
      </c>
      <c r="G49" s="66">
        <v>43683</v>
      </c>
      <c r="H49" s="66">
        <v>43799</v>
      </c>
    </row>
    <row r="50" spans="1:8" x14ac:dyDescent="0.2">
      <c r="A50" s="67">
        <v>101387</v>
      </c>
      <c r="B50" s="65" t="s">
        <v>1555</v>
      </c>
      <c r="C50" s="65">
        <v>8.43</v>
      </c>
      <c r="D50" s="65">
        <v>9.0399999999999991</v>
      </c>
      <c r="E50" s="65" t="s">
        <v>1577</v>
      </c>
      <c r="F50" s="65" t="s">
        <v>716</v>
      </c>
      <c r="G50" s="66">
        <v>43683</v>
      </c>
      <c r="H50" s="66">
        <v>43799</v>
      </c>
    </row>
    <row r="51" spans="1:8" x14ac:dyDescent="0.2">
      <c r="A51" s="67">
        <v>101400</v>
      </c>
      <c r="B51" s="63" t="s">
        <v>687</v>
      </c>
      <c r="C51" s="63">
        <v>0</v>
      </c>
      <c r="D51" s="63">
        <v>8.09</v>
      </c>
      <c r="E51" s="63" t="s">
        <v>1578</v>
      </c>
      <c r="F51" s="63" t="s">
        <v>696</v>
      </c>
      <c r="G51" s="64">
        <v>43586</v>
      </c>
      <c r="H51" s="64">
        <v>43738</v>
      </c>
    </row>
    <row r="52" spans="1:8" x14ac:dyDescent="0.2">
      <c r="A52" s="67">
        <v>101436</v>
      </c>
      <c r="B52" s="65" t="s">
        <v>1370</v>
      </c>
      <c r="C52" s="65">
        <v>26.13</v>
      </c>
      <c r="D52" s="65">
        <v>27.25</v>
      </c>
      <c r="E52" s="65" t="s">
        <v>1579</v>
      </c>
      <c r="F52" s="65" t="s">
        <v>695</v>
      </c>
      <c r="G52" s="66">
        <v>43617</v>
      </c>
      <c r="H52" s="66">
        <v>43738</v>
      </c>
    </row>
    <row r="53" spans="1:8" x14ac:dyDescent="0.2">
      <c r="A53" s="67">
        <v>101436</v>
      </c>
      <c r="B53" s="65" t="s">
        <v>1234</v>
      </c>
      <c r="C53" s="65">
        <v>0</v>
      </c>
      <c r="D53" s="65">
        <v>3.8</v>
      </c>
      <c r="E53" s="65" t="s">
        <v>1579</v>
      </c>
      <c r="F53" s="65" t="s">
        <v>695</v>
      </c>
      <c r="G53" s="66">
        <v>43617</v>
      </c>
      <c r="H53" s="66">
        <v>43738</v>
      </c>
    </row>
    <row r="54" spans="1:8" x14ac:dyDescent="0.2">
      <c r="A54" s="67">
        <v>101436</v>
      </c>
      <c r="B54" s="65" t="s">
        <v>1556</v>
      </c>
      <c r="C54" s="65">
        <v>4.82</v>
      </c>
      <c r="D54" s="65">
        <v>10.82</v>
      </c>
      <c r="E54" s="65" t="s">
        <v>1579</v>
      </c>
      <c r="F54" s="65" t="s">
        <v>695</v>
      </c>
      <c r="G54" s="66">
        <v>43617</v>
      </c>
      <c r="H54" s="66">
        <v>43738</v>
      </c>
    </row>
    <row r="55" spans="1:8" x14ac:dyDescent="0.2">
      <c r="A55" s="67">
        <v>101436</v>
      </c>
      <c r="B55" s="65" t="s">
        <v>1370</v>
      </c>
      <c r="C55" s="65">
        <v>27.25</v>
      </c>
      <c r="D55" s="65">
        <v>28.35</v>
      </c>
      <c r="E55" s="65" t="s">
        <v>1579</v>
      </c>
      <c r="F55" s="65" t="s">
        <v>695</v>
      </c>
      <c r="G55" s="66">
        <v>43617</v>
      </c>
      <c r="H55" s="66">
        <v>43738</v>
      </c>
    </row>
    <row r="56" spans="1:8" x14ac:dyDescent="0.2">
      <c r="A56" s="67">
        <v>101436</v>
      </c>
      <c r="B56" s="65" t="s">
        <v>1556</v>
      </c>
      <c r="C56" s="65">
        <v>0</v>
      </c>
      <c r="D56" s="65">
        <v>2.2000000000000002</v>
      </c>
      <c r="E56" s="65" t="s">
        <v>1579</v>
      </c>
      <c r="F56" s="65" t="s">
        <v>695</v>
      </c>
      <c r="G56" s="66">
        <v>43617</v>
      </c>
      <c r="H56" s="66">
        <v>43738</v>
      </c>
    </row>
    <row r="57" spans="1:8" x14ac:dyDescent="0.2">
      <c r="A57" s="67">
        <v>102874</v>
      </c>
      <c r="B57" s="63" t="s">
        <v>777</v>
      </c>
      <c r="C57" s="63">
        <v>20.59</v>
      </c>
      <c r="D57" s="63">
        <v>20.88</v>
      </c>
      <c r="E57" s="63" t="s">
        <v>1580</v>
      </c>
      <c r="F57" s="63" t="s">
        <v>716</v>
      </c>
      <c r="G57" s="64">
        <v>43647</v>
      </c>
      <c r="H57" s="64">
        <v>43738</v>
      </c>
    </row>
    <row r="58" spans="1:8" x14ac:dyDescent="0.2">
      <c r="A58" s="67">
        <v>102874</v>
      </c>
      <c r="B58" s="63" t="s">
        <v>1460</v>
      </c>
      <c r="C58" s="63">
        <v>11.66</v>
      </c>
      <c r="D58" s="63">
        <v>12.74</v>
      </c>
      <c r="E58" s="63" t="s">
        <v>1580</v>
      </c>
      <c r="F58" s="63" t="s">
        <v>716</v>
      </c>
      <c r="G58" s="64">
        <v>43647</v>
      </c>
      <c r="H58" s="64">
        <v>43738</v>
      </c>
    </row>
    <row r="59" spans="1:8" x14ac:dyDescent="0.2">
      <c r="A59" s="67">
        <v>102954</v>
      </c>
      <c r="B59" s="65" t="s">
        <v>1557</v>
      </c>
      <c r="C59" s="65">
        <v>0</v>
      </c>
      <c r="D59" s="65">
        <v>3.86</v>
      </c>
      <c r="E59" s="65" t="s">
        <v>1581</v>
      </c>
      <c r="F59" s="65" t="s">
        <v>695</v>
      </c>
      <c r="G59" s="66">
        <v>43313</v>
      </c>
      <c r="H59" s="66">
        <v>43645</v>
      </c>
    </row>
    <row r="60" spans="1:8" x14ac:dyDescent="0.2">
      <c r="A60" s="67">
        <v>102954</v>
      </c>
      <c r="B60" s="65" t="s">
        <v>1558</v>
      </c>
      <c r="C60" s="65">
        <v>5.52</v>
      </c>
      <c r="D60" s="65">
        <v>7.39</v>
      </c>
      <c r="E60" s="65" t="s">
        <v>1581</v>
      </c>
      <c r="F60" s="65" t="s">
        <v>695</v>
      </c>
      <c r="G60" s="66">
        <v>43313</v>
      </c>
      <c r="H60" s="66">
        <v>43645</v>
      </c>
    </row>
    <row r="61" spans="1:8" x14ac:dyDescent="0.2">
      <c r="A61" s="67">
        <v>102954</v>
      </c>
      <c r="B61" s="65" t="s">
        <v>737</v>
      </c>
      <c r="C61" s="65">
        <v>21.69</v>
      </c>
      <c r="D61" s="65">
        <v>32.630000000000003</v>
      </c>
      <c r="E61" s="65" t="s">
        <v>1581</v>
      </c>
      <c r="F61" s="65" t="s">
        <v>695</v>
      </c>
      <c r="G61" s="66">
        <v>43313</v>
      </c>
      <c r="H61" s="66">
        <v>43645</v>
      </c>
    </row>
    <row r="62" spans="1:8" x14ac:dyDescent="0.2">
      <c r="A62" s="67">
        <v>102954</v>
      </c>
      <c r="B62" s="65" t="s">
        <v>1559</v>
      </c>
      <c r="C62" s="65">
        <v>0</v>
      </c>
      <c r="D62" s="65">
        <v>2.64</v>
      </c>
      <c r="E62" s="65" t="s">
        <v>1581</v>
      </c>
      <c r="F62" s="65" t="s">
        <v>695</v>
      </c>
      <c r="G62" s="66">
        <v>43313</v>
      </c>
      <c r="H62" s="66">
        <v>43645</v>
      </c>
    </row>
    <row r="63" spans="1:8" x14ac:dyDescent="0.2">
      <c r="A63" s="67">
        <v>102954</v>
      </c>
      <c r="B63" s="65" t="s">
        <v>684</v>
      </c>
      <c r="C63" s="65">
        <v>17.34</v>
      </c>
      <c r="D63" s="65">
        <v>18.649999999999999</v>
      </c>
      <c r="E63" s="65" t="s">
        <v>1581</v>
      </c>
      <c r="F63" s="65" t="s">
        <v>695</v>
      </c>
      <c r="G63" s="66">
        <v>43313</v>
      </c>
      <c r="H63" s="66">
        <v>43645</v>
      </c>
    </row>
    <row r="64" spans="1:8" x14ac:dyDescent="0.2">
      <c r="A64" s="67">
        <v>102957</v>
      </c>
      <c r="B64" s="63" t="s">
        <v>683</v>
      </c>
      <c r="C64" s="63">
        <v>13.13</v>
      </c>
      <c r="D64" s="63">
        <v>13.74</v>
      </c>
      <c r="E64" s="63" t="s">
        <v>1582</v>
      </c>
      <c r="F64" s="63" t="s">
        <v>696</v>
      </c>
      <c r="G64" s="64">
        <v>43617</v>
      </c>
      <c r="H64" s="64">
        <v>43763</v>
      </c>
    </row>
    <row r="65" spans="1:8" x14ac:dyDescent="0.2">
      <c r="A65" s="67">
        <v>102957</v>
      </c>
      <c r="B65" s="63" t="s">
        <v>1088</v>
      </c>
      <c r="C65" s="63">
        <v>2.25</v>
      </c>
      <c r="D65" s="63">
        <v>3.8</v>
      </c>
      <c r="E65" s="63" t="s">
        <v>1582</v>
      </c>
      <c r="F65" s="63" t="s">
        <v>696</v>
      </c>
      <c r="G65" s="64">
        <v>43617</v>
      </c>
      <c r="H65" s="64">
        <v>43763</v>
      </c>
    </row>
    <row r="66" spans="1:8" x14ac:dyDescent="0.2">
      <c r="A66" s="67">
        <v>102957</v>
      </c>
      <c r="B66" s="63" t="s">
        <v>683</v>
      </c>
      <c r="C66" s="63">
        <v>13.74</v>
      </c>
      <c r="D66" s="63">
        <v>18.05</v>
      </c>
      <c r="E66" s="63" t="s">
        <v>1582</v>
      </c>
      <c r="F66" s="63" t="s">
        <v>696</v>
      </c>
      <c r="G66" s="64">
        <v>43617</v>
      </c>
      <c r="H66" s="64">
        <v>43763</v>
      </c>
    </row>
    <row r="67" spans="1:8" x14ac:dyDescent="0.2">
      <c r="A67" s="67">
        <v>102957</v>
      </c>
      <c r="B67" s="63" t="s">
        <v>1088</v>
      </c>
      <c r="C67" s="63">
        <v>0</v>
      </c>
      <c r="D67" s="63">
        <v>2.25</v>
      </c>
      <c r="E67" s="63" t="s">
        <v>1582</v>
      </c>
      <c r="F67" s="63" t="s">
        <v>696</v>
      </c>
      <c r="G67" s="64">
        <v>43617</v>
      </c>
      <c r="H67" s="64">
        <v>43763</v>
      </c>
    </row>
    <row r="68" spans="1:8" x14ac:dyDescent="0.2">
      <c r="A68" s="67">
        <v>104117</v>
      </c>
      <c r="B68" s="65" t="s">
        <v>1514</v>
      </c>
      <c r="C68" s="65">
        <v>9.31</v>
      </c>
      <c r="D68" s="65">
        <v>10.87</v>
      </c>
      <c r="E68" s="65" t="s">
        <v>1583</v>
      </c>
      <c r="F68" s="65" t="s">
        <v>716</v>
      </c>
      <c r="G68" s="66">
        <v>43661</v>
      </c>
      <c r="H68" s="66">
        <v>43771</v>
      </c>
    </row>
    <row r="69" spans="1:8" x14ac:dyDescent="0.2">
      <c r="A69" s="67">
        <v>106876</v>
      </c>
      <c r="B69" s="63" t="s">
        <v>691</v>
      </c>
      <c r="C69" s="63">
        <v>16.739999999999998</v>
      </c>
      <c r="D69" s="63">
        <v>17.52</v>
      </c>
      <c r="E69" s="63" t="s">
        <v>1584</v>
      </c>
      <c r="F69" s="63" t="s">
        <v>695</v>
      </c>
      <c r="G69" s="64">
        <v>43661</v>
      </c>
      <c r="H69" s="64">
        <v>43812</v>
      </c>
    </row>
    <row r="70" spans="1:8" x14ac:dyDescent="0.2">
      <c r="A70" s="67">
        <v>106876</v>
      </c>
      <c r="B70" s="63" t="s">
        <v>1234</v>
      </c>
      <c r="C70" s="63">
        <v>13.54</v>
      </c>
      <c r="D70" s="63">
        <v>15.05</v>
      </c>
      <c r="E70" s="63" t="s">
        <v>1584</v>
      </c>
      <c r="F70" s="63" t="s">
        <v>695</v>
      </c>
      <c r="G70" s="64">
        <v>43661</v>
      </c>
      <c r="H70" s="64">
        <v>43812</v>
      </c>
    </row>
    <row r="71" spans="1:8" x14ac:dyDescent="0.2">
      <c r="A71" s="67">
        <v>106876</v>
      </c>
      <c r="B71" s="63" t="s">
        <v>1234</v>
      </c>
      <c r="C71" s="63">
        <v>17.84</v>
      </c>
      <c r="D71" s="63">
        <v>24.81</v>
      </c>
      <c r="E71" s="63" t="s">
        <v>1584</v>
      </c>
      <c r="F71" s="63" t="s">
        <v>695</v>
      </c>
      <c r="G71" s="64">
        <v>43661</v>
      </c>
      <c r="H71" s="64">
        <v>43812</v>
      </c>
    </row>
    <row r="72" spans="1:8" x14ac:dyDescent="0.2">
      <c r="A72" s="67">
        <v>106876</v>
      </c>
      <c r="B72" s="63" t="s">
        <v>1560</v>
      </c>
      <c r="C72" s="63">
        <v>1.08</v>
      </c>
      <c r="D72" s="63">
        <v>7.79</v>
      </c>
      <c r="E72" s="63" t="s">
        <v>1584</v>
      </c>
      <c r="F72" s="63" t="s">
        <v>695</v>
      </c>
      <c r="G72" s="64">
        <v>43661</v>
      </c>
      <c r="H72" s="64">
        <v>43812</v>
      </c>
    </row>
    <row r="73" spans="1:8" x14ac:dyDescent="0.2">
      <c r="A73" s="67">
        <v>107021</v>
      </c>
      <c r="B73" s="65" t="s">
        <v>1510</v>
      </c>
      <c r="C73" s="65">
        <v>0</v>
      </c>
      <c r="D73" s="65">
        <v>13.41</v>
      </c>
      <c r="E73" s="65" t="s">
        <v>1585</v>
      </c>
      <c r="F73" s="65" t="s">
        <v>695</v>
      </c>
      <c r="G73" s="66">
        <v>43617</v>
      </c>
      <c r="H73" s="66">
        <v>43709</v>
      </c>
    </row>
    <row r="74" spans="1:8" x14ac:dyDescent="0.2">
      <c r="A74" s="67">
        <v>108894</v>
      </c>
      <c r="B74" s="63" t="s">
        <v>1036</v>
      </c>
      <c r="C74" s="63">
        <v>4.26</v>
      </c>
      <c r="D74" s="63">
        <v>12.77</v>
      </c>
      <c r="E74" s="63" t="s">
        <v>1586</v>
      </c>
      <c r="F74" s="63" t="s">
        <v>695</v>
      </c>
      <c r="G74" s="64">
        <v>43617</v>
      </c>
      <c r="H74" s="64">
        <v>43738</v>
      </c>
    </row>
    <row r="75" spans="1:8" x14ac:dyDescent="0.2">
      <c r="A75" s="67">
        <v>108894</v>
      </c>
      <c r="B75" s="63" t="s">
        <v>1509</v>
      </c>
      <c r="C75" s="63">
        <v>16.899999999999999</v>
      </c>
      <c r="D75" s="63">
        <v>19.399999999999999</v>
      </c>
      <c r="E75" s="63" t="s">
        <v>1586</v>
      </c>
      <c r="F75" s="63" t="s">
        <v>695</v>
      </c>
      <c r="G75" s="64">
        <v>43617</v>
      </c>
      <c r="H75" s="64">
        <v>43738</v>
      </c>
    </row>
    <row r="76" spans="1:8" x14ac:dyDescent="0.2">
      <c r="A76" s="67">
        <v>108894</v>
      </c>
      <c r="B76" s="63" t="s">
        <v>777</v>
      </c>
      <c r="C76" s="63">
        <v>16.809999999999999</v>
      </c>
      <c r="D76" s="63">
        <v>18.989999999999998</v>
      </c>
      <c r="E76" s="63" t="s">
        <v>1586</v>
      </c>
      <c r="F76" s="63" t="s">
        <v>695</v>
      </c>
      <c r="G76" s="64">
        <v>43617</v>
      </c>
      <c r="H76" s="64">
        <v>43738</v>
      </c>
    </row>
    <row r="77" spans="1:8" x14ac:dyDescent="0.2">
      <c r="A77" s="67">
        <v>108894</v>
      </c>
      <c r="B77" s="63" t="s">
        <v>1037</v>
      </c>
      <c r="C77" s="63">
        <v>0</v>
      </c>
      <c r="D77" s="63">
        <v>2.61</v>
      </c>
      <c r="E77" s="63" t="s">
        <v>1586</v>
      </c>
      <c r="F77" s="63" t="s">
        <v>695</v>
      </c>
      <c r="G77" s="64">
        <v>43617</v>
      </c>
      <c r="H77" s="64">
        <v>43738</v>
      </c>
    </row>
  </sheetData>
  <autoFilter ref="A1:H67" xr:uid="{00000000-0009-0000-0000-000004000000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8EEB5-BA9E-4440-929E-47F754EA8EA4}">
  <sheetPr>
    <outlinePr summaryBelow="0" summaryRight="0"/>
  </sheetPr>
  <dimension ref="A1:H84"/>
  <sheetViews>
    <sheetView zoomScaleNormal="100" workbookViewId="0">
      <pane ySplit="1" topLeftCell="A43" activePane="bottomLeft" state="frozen"/>
      <selection pane="bottomLeft" activeCell="A2" sqref="A2:H84"/>
    </sheetView>
  </sheetViews>
  <sheetFormatPr defaultRowHeight="12.75" x14ac:dyDescent="0.2"/>
  <cols>
    <col min="1" max="1" width="16" style="70" customWidth="1"/>
    <col min="2" max="2" width="14" style="70" customWidth="1"/>
    <col min="3" max="3" width="32" style="70" customWidth="1"/>
    <col min="4" max="4" width="40" style="70" customWidth="1"/>
    <col min="5" max="5" width="37.5703125" style="70" customWidth="1"/>
    <col min="6" max="6" width="32" style="70" customWidth="1"/>
    <col min="7" max="8" width="16" style="70" customWidth="1"/>
    <col min="9" max="16384" width="9.140625" style="70"/>
  </cols>
  <sheetData>
    <row r="1" spans="1:8" x14ac:dyDescent="0.2">
      <c r="A1" s="74" t="s">
        <v>694</v>
      </c>
      <c r="B1" s="74" t="s">
        <v>678</v>
      </c>
      <c r="C1" s="74" t="s">
        <v>762</v>
      </c>
      <c r="D1" s="74" t="s">
        <v>763</v>
      </c>
      <c r="E1" s="74" t="s">
        <v>764</v>
      </c>
      <c r="F1" s="74" t="s">
        <v>765</v>
      </c>
      <c r="G1" s="74" t="s">
        <v>760</v>
      </c>
      <c r="H1" s="74" t="s">
        <v>761</v>
      </c>
    </row>
    <row r="2" spans="1:8" x14ac:dyDescent="0.2">
      <c r="A2" s="73">
        <v>77480</v>
      </c>
      <c r="B2" s="71" t="s">
        <v>740</v>
      </c>
      <c r="C2" s="71" t="s">
        <v>1561</v>
      </c>
      <c r="D2" s="71" t="s">
        <v>1589</v>
      </c>
      <c r="E2" s="72">
        <v>43536</v>
      </c>
      <c r="F2" s="72">
        <v>43757</v>
      </c>
      <c r="G2" s="71">
        <v>9.23</v>
      </c>
      <c r="H2" s="71">
        <v>9.83</v>
      </c>
    </row>
    <row r="3" spans="1:8" x14ac:dyDescent="0.2">
      <c r="A3" s="73">
        <v>77480</v>
      </c>
      <c r="B3" s="71" t="s">
        <v>1044</v>
      </c>
      <c r="C3" s="71" t="s">
        <v>1561</v>
      </c>
      <c r="D3" s="71" t="s">
        <v>1589</v>
      </c>
      <c r="E3" s="72">
        <v>43536</v>
      </c>
      <c r="F3" s="72">
        <v>43757</v>
      </c>
      <c r="G3" s="71">
        <v>4.0199999999999996</v>
      </c>
      <c r="H3" s="71">
        <v>9.52</v>
      </c>
    </row>
    <row r="4" spans="1:8" x14ac:dyDescent="0.2">
      <c r="A4" s="73">
        <v>79762</v>
      </c>
      <c r="B4" s="71" t="s">
        <v>753</v>
      </c>
      <c r="C4" s="71" t="s">
        <v>1496</v>
      </c>
      <c r="D4" s="71" t="s">
        <v>1589</v>
      </c>
      <c r="E4" s="72">
        <v>43017</v>
      </c>
      <c r="F4" s="72">
        <v>43628</v>
      </c>
      <c r="G4" s="71">
        <v>18.61</v>
      </c>
      <c r="H4" s="71">
        <v>23.33</v>
      </c>
    </row>
    <row r="5" spans="1:8" x14ac:dyDescent="0.2">
      <c r="A5" s="73">
        <v>79789</v>
      </c>
      <c r="B5" s="71" t="s">
        <v>819</v>
      </c>
      <c r="C5" s="71" t="s">
        <v>820</v>
      </c>
      <c r="D5" s="71" t="s">
        <v>1589</v>
      </c>
      <c r="E5" s="72">
        <v>42611</v>
      </c>
      <c r="F5" s="72">
        <v>43675</v>
      </c>
      <c r="G5" s="71">
        <v>9.2100000000000009</v>
      </c>
      <c r="H5" s="71">
        <v>15.78</v>
      </c>
    </row>
    <row r="6" spans="1:8" x14ac:dyDescent="0.2">
      <c r="A6" s="73">
        <v>86893</v>
      </c>
      <c r="B6" s="71" t="s">
        <v>1065</v>
      </c>
      <c r="C6" s="71" t="s">
        <v>1070</v>
      </c>
      <c r="D6" s="71" t="s">
        <v>1593</v>
      </c>
      <c r="E6" s="72">
        <v>42263</v>
      </c>
      <c r="F6" s="72">
        <v>43649</v>
      </c>
      <c r="G6" s="71">
        <v>18.98</v>
      </c>
      <c r="H6" s="71">
        <v>19.579999999999998</v>
      </c>
    </row>
    <row r="7" spans="1:8" x14ac:dyDescent="0.2">
      <c r="A7" s="73">
        <v>87698</v>
      </c>
      <c r="B7" s="71" t="s">
        <v>1509</v>
      </c>
      <c r="C7" s="71" t="s">
        <v>1563</v>
      </c>
      <c r="D7" s="71" t="s">
        <v>1588</v>
      </c>
      <c r="E7" s="72">
        <v>43347</v>
      </c>
      <c r="F7" s="72">
        <v>43692</v>
      </c>
      <c r="G7" s="71">
        <v>0</v>
      </c>
      <c r="H7" s="71">
        <v>13.54</v>
      </c>
    </row>
    <row r="8" spans="1:8" x14ac:dyDescent="0.2">
      <c r="A8" s="73">
        <v>87698</v>
      </c>
      <c r="B8" s="71" t="s">
        <v>1510</v>
      </c>
      <c r="C8" s="71" t="s">
        <v>1563</v>
      </c>
      <c r="D8" s="71" t="s">
        <v>1588</v>
      </c>
      <c r="E8" s="72">
        <v>43347</v>
      </c>
      <c r="F8" s="72">
        <v>43692</v>
      </c>
      <c r="G8" s="71">
        <v>21.14</v>
      </c>
      <c r="H8" s="71">
        <v>22.63</v>
      </c>
    </row>
    <row r="9" spans="1:8" x14ac:dyDescent="0.2">
      <c r="A9" s="73">
        <v>87698</v>
      </c>
      <c r="B9" s="71" t="s">
        <v>1040</v>
      </c>
      <c r="C9" s="71" t="s">
        <v>1563</v>
      </c>
      <c r="D9" s="71" t="s">
        <v>1588</v>
      </c>
      <c r="E9" s="72">
        <v>43347</v>
      </c>
      <c r="F9" s="72">
        <v>43692</v>
      </c>
      <c r="G9" s="71">
        <v>16.260000000000002</v>
      </c>
      <c r="H9" s="71">
        <v>28.69</v>
      </c>
    </row>
    <row r="10" spans="1:8" x14ac:dyDescent="0.2">
      <c r="A10" s="73">
        <v>87706</v>
      </c>
      <c r="B10" s="71" t="s">
        <v>753</v>
      </c>
      <c r="C10" s="71" t="s">
        <v>1564</v>
      </c>
      <c r="D10" s="71" t="s">
        <v>1588</v>
      </c>
      <c r="E10" s="72">
        <v>43703</v>
      </c>
      <c r="F10" s="72">
        <v>43769</v>
      </c>
      <c r="G10" s="71">
        <v>13.57</v>
      </c>
      <c r="H10" s="71">
        <v>18.61</v>
      </c>
    </row>
    <row r="11" spans="1:8" x14ac:dyDescent="0.2">
      <c r="A11" s="73">
        <v>87706</v>
      </c>
      <c r="B11" s="71" t="s">
        <v>753</v>
      </c>
      <c r="C11" s="71" t="s">
        <v>1564</v>
      </c>
      <c r="D11" s="71" t="s">
        <v>1588</v>
      </c>
      <c r="E11" s="72">
        <v>43703</v>
      </c>
      <c r="F11" s="72">
        <v>43769</v>
      </c>
      <c r="G11" s="71">
        <v>10.76</v>
      </c>
      <c r="H11" s="71">
        <v>13.17</v>
      </c>
    </row>
    <row r="12" spans="1:8" x14ac:dyDescent="0.2">
      <c r="A12" s="73">
        <v>87714</v>
      </c>
      <c r="B12" s="71" t="s">
        <v>819</v>
      </c>
      <c r="C12" s="71" t="s">
        <v>1306</v>
      </c>
      <c r="D12" s="71" t="s">
        <v>1589</v>
      </c>
      <c r="E12" s="72">
        <v>42895</v>
      </c>
      <c r="F12" s="72">
        <v>43622</v>
      </c>
      <c r="G12" s="71">
        <v>15.78</v>
      </c>
      <c r="H12" s="71">
        <v>26.68</v>
      </c>
    </row>
    <row r="13" spans="1:8" x14ac:dyDescent="0.2">
      <c r="A13" s="73">
        <v>87721</v>
      </c>
      <c r="B13" s="71" t="s">
        <v>688</v>
      </c>
      <c r="C13" s="71" t="s">
        <v>1565</v>
      </c>
      <c r="D13" s="71" t="s">
        <v>1589</v>
      </c>
      <c r="E13" s="72">
        <v>43318</v>
      </c>
      <c r="F13" s="72">
        <v>43708</v>
      </c>
      <c r="G13" s="71">
        <v>6.39</v>
      </c>
      <c r="H13" s="71">
        <v>10.77</v>
      </c>
    </row>
    <row r="14" spans="1:8" x14ac:dyDescent="0.2">
      <c r="A14" s="73">
        <v>87721</v>
      </c>
      <c r="B14" s="71" t="s">
        <v>688</v>
      </c>
      <c r="C14" s="71" t="s">
        <v>1565</v>
      </c>
      <c r="D14" s="71" t="s">
        <v>1589</v>
      </c>
      <c r="E14" s="72">
        <v>43318</v>
      </c>
      <c r="F14" s="72">
        <v>43708</v>
      </c>
      <c r="G14" s="71">
        <v>10.77</v>
      </c>
      <c r="H14" s="71">
        <v>20.64</v>
      </c>
    </row>
    <row r="15" spans="1:8" x14ac:dyDescent="0.2">
      <c r="A15" s="73">
        <v>91092</v>
      </c>
      <c r="B15" s="71" t="s">
        <v>932</v>
      </c>
      <c r="C15" s="71" t="s">
        <v>1566</v>
      </c>
      <c r="D15" s="71" t="s">
        <v>1588</v>
      </c>
      <c r="E15" s="72">
        <v>43592</v>
      </c>
      <c r="F15" s="72">
        <v>43756</v>
      </c>
      <c r="G15" s="71">
        <v>0.73</v>
      </c>
      <c r="H15" s="71">
        <v>7.61</v>
      </c>
    </row>
    <row r="16" spans="1:8" x14ac:dyDescent="0.2">
      <c r="A16" s="73">
        <v>91092</v>
      </c>
      <c r="B16" s="71" t="s">
        <v>790</v>
      </c>
      <c r="C16" s="71" t="s">
        <v>1566</v>
      </c>
      <c r="D16" s="71" t="s">
        <v>1588</v>
      </c>
      <c r="E16" s="72">
        <v>43592</v>
      </c>
      <c r="F16" s="72">
        <v>43756</v>
      </c>
      <c r="G16" s="71">
        <v>15.61</v>
      </c>
      <c r="H16" s="71">
        <v>16.36</v>
      </c>
    </row>
    <row r="17" spans="1:8" x14ac:dyDescent="0.2">
      <c r="A17" s="73">
        <v>92920</v>
      </c>
      <c r="B17" s="71" t="s">
        <v>691</v>
      </c>
      <c r="C17" s="71" t="s">
        <v>1592</v>
      </c>
      <c r="D17" s="71" t="s">
        <v>1589</v>
      </c>
      <c r="E17" s="72">
        <v>43259</v>
      </c>
      <c r="F17" s="72">
        <v>43620</v>
      </c>
      <c r="G17" s="71">
        <v>0</v>
      </c>
      <c r="H17" s="71">
        <v>3.24</v>
      </c>
    </row>
    <row r="18" spans="1:8" x14ac:dyDescent="0.2">
      <c r="A18" s="73">
        <v>94394</v>
      </c>
      <c r="B18" s="71" t="s">
        <v>989</v>
      </c>
      <c r="C18" s="71" t="s">
        <v>1517</v>
      </c>
      <c r="D18" s="71" t="s">
        <v>1589</v>
      </c>
      <c r="E18" s="72">
        <v>43186</v>
      </c>
      <c r="F18" s="72">
        <v>43601</v>
      </c>
      <c r="G18" s="71">
        <v>4.43</v>
      </c>
      <c r="H18" s="71">
        <v>9.3800000000000008</v>
      </c>
    </row>
    <row r="19" spans="1:8" x14ac:dyDescent="0.2">
      <c r="A19" s="73">
        <v>94394</v>
      </c>
      <c r="B19" s="71" t="s">
        <v>989</v>
      </c>
      <c r="C19" s="71" t="s">
        <v>1517</v>
      </c>
      <c r="D19" s="71" t="s">
        <v>1589</v>
      </c>
      <c r="E19" s="72">
        <v>43186</v>
      </c>
      <c r="F19" s="72">
        <v>43601</v>
      </c>
      <c r="G19" s="71">
        <v>9.3800000000000008</v>
      </c>
      <c r="H19" s="71">
        <v>12.47</v>
      </c>
    </row>
    <row r="20" spans="1:8" x14ac:dyDescent="0.2">
      <c r="A20" s="73">
        <v>94394</v>
      </c>
      <c r="B20" s="71" t="s">
        <v>1518</v>
      </c>
      <c r="C20" s="71" t="s">
        <v>1517</v>
      </c>
      <c r="D20" s="71" t="s">
        <v>1589</v>
      </c>
      <c r="E20" s="72">
        <v>43186</v>
      </c>
      <c r="F20" s="72">
        <v>43601</v>
      </c>
      <c r="G20" s="71">
        <v>0</v>
      </c>
      <c r="H20" s="71">
        <v>0.75</v>
      </c>
    </row>
    <row r="21" spans="1:8" x14ac:dyDescent="0.2">
      <c r="A21" s="73">
        <v>94394</v>
      </c>
      <c r="B21" s="71" t="s">
        <v>989</v>
      </c>
      <c r="C21" s="71" t="s">
        <v>1517</v>
      </c>
      <c r="D21" s="71" t="s">
        <v>1589</v>
      </c>
      <c r="E21" s="72">
        <v>43186</v>
      </c>
      <c r="F21" s="72">
        <v>43601</v>
      </c>
      <c r="G21" s="71">
        <v>4.0599999999999996</v>
      </c>
      <c r="H21" s="71">
        <v>4.0999999999999996</v>
      </c>
    </row>
    <row r="22" spans="1:8" x14ac:dyDescent="0.2">
      <c r="A22" s="73">
        <v>94394</v>
      </c>
      <c r="B22" s="71" t="s">
        <v>812</v>
      </c>
      <c r="C22" s="71" t="s">
        <v>1517</v>
      </c>
      <c r="D22" s="71" t="s">
        <v>1589</v>
      </c>
      <c r="E22" s="72">
        <v>43186</v>
      </c>
      <c r="F22" s="72">
        <v>43601</v>
      </c>
      <c r="G22" s="71">
        <v>6.63</v>
      </c>
      <c r="H22" s="71">
        <v>6.84</v>
      </c>
    </row>
    <row r="23" spans="1:8" x14ac:dyDescent="0.2">
      <c r="A23" s="73">
        <v>94401</v>
      </c>
      <c r="B23" s="71" t="s">
        <v>684</v>
      </c>
      <c r="C23" s="71" t="s">
        <v>1522</v>
      </c>
      <c r="D23" s="71" t="s">
        <v>1589</v>
      </c>
      <c r="E23" s="72">
        <v>43301</v>
      </c>
      <c r="F23" s="72">
        <v>43649</v>
      </c>
      <c r="G23" s="71">
        <v>5.86</v>
      </c>
      <c r="H23" s="71">
        <v>13.15</v>
      </c>
    </row>
    <row r="24" spans="1:8" x14ac:dyDescent="0.2">
      <c r="A24" s="73">
        <v>94401</v>
      </c>
      <c r="B24" s="71" t="s">
        <v>1523</v>
      </c>
      <c r="C24" s="71" t="s">
        <v>1522</v>
      </c>
      <c r="D24" s="71" t="s">
        <v>1589</v>
      </c>
      <c r="E24" s="72">
        <v>43301</v>
      </c>
      <c r="F24" s="72">
        <v>43649</v>
      </c>
      <c r="G24" s="71">
        <v>0</v>
      </c>
      <c r="H24" s="71">
        <v>3.91</v>
      </c>
    </row>
    <row r="25" spans="1:8" x14ac:dyDescent="0.2">
      <c r="A25" s="73">
        <v>94403</v>
      </c>
      <c r="B25" s="71" t="s">
        <v>843</v>
      </c>
      <c r="C25" s="71" t="s">
        <v>1567</v>
      </c>
      <c r="D25" s="71" t="s">
        <v>1589</v>
      </c>
      <c r="E25" s="72">
        <v>43593</v>
      </c>
      <c r="F25" s="72">
        <v>43780</v>
      </c>
      <c r="G25" s="71">
        <v>15.53</v>
      </c>
      <c r="H25" s="71">
        <v>20.65</v>
      </c>
    </row>
    <row r="26" spans="1:8" x14ac:dyDescent="0.2">
      <c r="A26" s="73">
        <v>94403</v>
      </c>
      <c r="B26" s="71" t="s">
        <v>843</v>
      </c>
      <c r="C26" s="71" t="s">
        <v>1567</v>
      </c>
      <c r="D26" s="71" t="s">
        <v>1589</v>
      </c>
      <c r="E26" s="72">
        <v>43593</v>
      </c>
      <c r="F26" s="72">
        <v>43780</v>
      </c>
      <c r="G26" s="71">
        <v>10.53</v>
      </c>
      <c r="H26" s="71">
        <v>15.35</v>
      </c>
    </row>
    <row r="27" spans="1:8" x14ac:dyDescent="0.2">
      <c r="A27" s="73">
        <v>94403</v>
      </c>
      <c r="B27" s="71" t="s">
        <v>1548</v>
      </c>
      <c r="C27" s="71" t="s">
        <v>1567</v>
      </c>
      <c r="D27" s="71" t="s">
        <v>1589</v>
      </c>
      <c r="E27" s="72">
        <v>43593</v>
      </c>
      <c r="F27" s="72">
        <v>43780</v>
      </c>
      <c r="G27" s="71">
        <v>0</v>
      </c>
      <c r="H27" s="71">
        <v>4.3899999999999997</v>
      </c>
    </row>
    <row r="28" spans="1:8" x14ac:dyDescent="0.2">
      <c r="A28" s="73">
        <v>96318</v>
      </c>
      <c r="B28" s="71" t="s">
        <v>1550</v>
      </c>
      <c r="C28" s="71" t="s">
        <v>1568</v>
      </c>
      <c r="D28" s="71" t="s">
        <v>1589</v>
      </c>
      <c r="E28" s="72">
        <v>43563</v>
      </c>
      <c r="F28" s="72">
        <v>43736</v>
      </c>
      <c r="G28" s="71">
        <v>0.61</v>
      </c>
      <c r="H28" s="71">
        <v>14.09</v>
      </c>
    </row>
    <row r="29" spans="1:8" x14ac:dyDescent="0.2">
      <c r="A29" s="73">
        <v>96318</v>
      </c>
      <c r="B29" s="71" t="s">
        <v>1549</v>
      </c>
      <c r="C29" s="71" t="s">
        <v>1568</v>
      </c>
      <c r="D29" s="71" t="s">
        <v>1589</v>
      </c>
      <c r="E29" s="72">
        <v>43563</v>
      </c>
      <c r="F29" s="72">
        <v>43736</v>
      </c>
      <c r="G29" s="71">
        <v>8.61</v>
      </c>
      <c r="H29" s="71">
        <v>10.17</v>
      </c>
    </row>
    <row r="30" spans="1:8" x14ac:dyDescent="0.2">
      <c r="A30" s="73">
        <v>98250</v>
      </c>
      <c r="B30" s="71" t="s">
        <v>1065</v>
      </c>
      <c r="C30" s="71" t="s">
        <v>1526</v>
      </c>
      <c r="D30" s="71" t="s">
        <v>1588</v>
      </c>
      <c r="E30" s="72">
        <v>43551</v>
      </c>
      <c r="F30" s="72">
        <v>43708</v>
      </c>
      <c r="G30" s="71">
        <v>7.19</v>
      </c>
      <c r="H30" s="71">
        <v>14.4</v>
      </c>
    </row>
    <row r="31" spans="1:8" x14ac:dyDescent="0.2">
      <c r="A31" s="73">
        <v>98250</v>
      </c>
      <c r="B31" s="71" t="s">
        <v>1527</v>
      </c>
      <c r="C31" s="71" t="s">
        <v>1526</v>
      </c>
      <c r="D31" s="71" t="s">
        <v>1588</v>
      </c>
      <c r="E31" s="72">
        <v>43551</v>
      </c>
      <c r="F31" s="72">
        <v>43708</v>
      </c>
      <c r="G31" s="71">
        <v>0.38</v>
      </c>
      <c r="H31" s="71">
        <v>3.31</v>
      </c>
    </row>
    <row r="32" spans="1:8" x14ac:dyDescent="0.2">
      <c r="A32" s="73">
        <v>98250</v>
      </c>
      <c r="B32" s="71" t="s">
        <v>790</v>
      </c>
      <c r="C32" s="71" t="s">
        <v>1526</v>
      </c>
      <c r="D32" s="71" t="s">
        <v>1588</v>
      </c>
      <c r="E32" s="72">
        <v>43551</v>
      </c>
      <c r="F32" s="72">
        <v>43708</v>
      </c>
      <c r="G32" s="71">
        <v>0</v>
      </c>
      <c r="H32" s="71">
        <v>6.25</v>
      </c>
    </row>
    <row r="33" spans="1:8" x14ac:dyDescent="0.2">
      <c r="A33" s="73">
        <v>98250</v>
      </c>
      <c r="B33" s="71" t="s">
        <v>749</v>
      </c>
      <c r="C33" s="71" t="s">
        <v>1526</v>
      </c>
      <c r="D33" s="71" t="s">
        <v>1588</v>
      </c>
      <c r="E33" s="72">
        <v>43551</v>
      </c>
      <c r="F33" s="72">
        <v>43708</v>
      </c>
      <c r="G33" s="71">
        <v>12.74</v>
      </c>
      <c r="H33" s="71">
        <v>13.43</v>
      </c>
    </row>
    <row r="34" spans="1:8" x14ac:dyDescent="0.2">
      <c r="A34" s="73">
        <v>98250</v>
      </c>
      <c r="B34" s="71" t="s">
        <v>1065</v>
      </c>
      <c r="C34" s="71" t="s">
        <v>1526</v>
      </c>
      <c r="D34" s="71" t="s">
        <v>1588</v>
      </c>
      <c r="E34" s="72">
        <v>43551</v>
      </c>
      <c r="F34" s="72">
        <v>43708</v>
      </c>
      <c r="G34" s="71">
        <v>0</v>
      </c>
      <c r="H34" s="71">
        <v>1.89</v>
      </c>
    </row>
    <row r="35" spans="1:8" x14ac:dyDescent="0.2">
      <c r="A35" s="73">
        <v>98252</v>
      </c>
      <c r="B35" s="71" t="s">
        <v>1530</v>
      </c>
      <c r="C35" s="71" t="s">
        <v>1569</v>
      </c>
      <c r="D35" s="71" t="s">
        <v>1588</v>
      </c>
      <c r="E35" s="72">
        <v>43537</v>
      </c>
      <c r="F35" s="72">
        <v>43690</v>
      </c>
      <c r="G35" s="71">
        <v>0</v>
      </c>
      <c r="H35" s="71">
        <v>6.92</v>
      </c>
    </row>
    <row r="36" spans="1:8" x14ac:dyDescent="0.2">
      <c r="A36" s="73">
        <v>98252</v>
      </c>
      <c r="B36" s="71" t="s">
        <v>693</v>
      </c>
      <c r="C36" s="71" t="s">
        <v>1569</v>
      </c>
      <c r="D36" s="71" t="s">
        <v>1588</v>
      </c>
      <c r="E36" s="72">
        <v>43537</v>
      </c>
      <c r="F36" s="72">
        <v>43690</v>
      </c>
      <c r="G36" s="71">
        <v>19.98</v>
      </c>
      <c r="H36" s="71">
        <v>23.64</v>
      </c>
    </row>
    <row r="37" spans="1:8" x14ac:dyDescent="0.2">
      <c r="A37" s="73">
        <v>98254</v>
      </c>
      <c r="B37" s="71" t="s">
        <v>719</v>
      </c>
      <c r="C37" s="71" t="s">
        <v>1591</v>
      </c>
      <c r="D37" s="71" t="s">
        <v>1588</v>
      </c>
      <c r="E37" s="72">
        <v>43399</v>
      </c>
      <c r="F37" s="72">
        <v>43654</v>
      </c>
      <c r="G37" s="71">
        <v>5.85</v>
      </c>
      <c r="H37" s="71">
        <v>6.32</v>
      </c>
    </row>
    <row r="38" spans="1:8" x14ac:dyDescent="0.2">
      <c r="A38" s="73">
        <v>98256</v>
      </c>
      <c r="B38" s="71" t="s">
        <v>1551</v>
      </c>
      <c r="C38" s="71" t="s">
        <v>1570</v>
      </c>
      <c r="D38" s="71" t="s">
        <v>1589</v>
      </c>
      <c r="E38" s="72">
        <v>43678</v>
      </c>
      <c r="F38" s="72">
        <v>43769</v>
      </c>
      <c r="G38" s="71">
        <v>0</v>
      </c>
      <c r="H38" s="71">
        <v>8.7899999999999991</v>
      </c>
    </row>
    <row r="39" spans="1:8" x14ac:dyDescent="0.2">
      <c r="A39" s="73">
        <v>98256</v>
      </c>
      <c r="B39" s="71" t="s">
        <v>1552</v>
      </c>
      <c r="C39" s="71" t="s">
        <v>1570</v>
      </c>
      <c r="D39" s="71" t="s">
        <v>1589</v>
      </c>
      <c r="E39" s="72">
        <v>43678</v>
      </c>
      <c r="F39" s="72">
        <v>43769</v>
      </c>
      <c r="G39" s="71">
        <v>0</v>
      </c>
      <c r="H39" s="71">
        <v>0.54</v>
      </c>
    </row>
    <row r="40" spans="1:8" x14ac:dyDescent="0.2">
      <c r="A40" s="73">
        <v>98256</v>
      </c>
      <c r="B40" s="71" t="s">
        <v>1552</v>
      </c>
      <c r="C40" s="71" t="s">
        <v>1570</v>
      </c>
      <c r="D40" s="71" t="s">
        <v>1589</v>
      </c>
      <c r="E40" s="72">
        <v>43678</v>
      </c>
      <c r="F40" s="72">
        <v>43769</v>
      </c>
      <c r="G40" s="71">
        <v>1.8</v>
      </c>
      <c r="H40" s="71">
        <v>2.0499999999999998</v>
      </c>
    </row>
    <row r="41" spans="1:8" x14ac:dyDescent="0.2">
      <c r="A41" s="73">
        <v>98256</v>
      </c>
      <c r="B41" s="71" t="s">
        <v>1512</v>
      </c>
      <c r="C41" s="71" t="s">
        <v>1570</v>
      </c>
      <c r="D41" s="71" t="s">
        <v>1589</v>
      </c>
      <c r="E41" s="72">
        <v>43678</v>
      </c>
      <c r="F41" s="72">
        <v>43769</v>
      </c>
      <c r="G41" s="71">
        <v>0</v>
      </c>
      <c r="H41" s="71">
        <v>4.37</v>
      </c>
    </row>
    <row r="42" spans="1:8" x14ac:dyDescent="0.2">
      <c r="A42" s="73">
        <v>98394</v>
      </c>
      <c r="B42" s="71" t="s">
        <v>788</v>
      </c>
      <c r="C42" s="71" t="s">
        <v>1571</v>
      </c>
      <c r="D42" s="71" t="s">
        <v>1589</v>
      </c>
      <c r="E42" s="72">
        <v>43549</v>
      </c>
      <c r="F42" s="72">
        <v>43677</v>
      </c>
      <c r="G42" s="71">
        <v>0</v>
      </c>
      <c r="H42" s="71">
        <v>13.96</v>
      </c>
    </row>
    <row r="43" spans="1:8" x14ac:dyDescent="0.2">
      <c r="A43" s="73">
        <v>98466</v>
      </c>
      <c r="B43" s="71" t="s">
        <v>1532</v>
      </c>
      <c r="C43" s="71" t="s">
        <v>1531</v>
      </c>
      <c r="D43" s="71" t="s">
        <v>1588</v>
      </c>
      <c r="E43" s="72">
        <v>43619</v>
      </c>
      <c r="F43" s="72">
        <v>43679</v>
      </c>
      <c r="G43" s="71">
        <v>0</v>
      </c>
      <c r="H43" s="71">
        <v>3.64</v>
      </c>
    </row>
    <row r="44" spans="1:8" x14ac:dyDescent="0.2">
      <c r="A44" s="73">
        <v>98492</v>
      </c>
      <c r="B44" s="71" t="s">
        <v>682</v>
      </c>
      <c r="C44" s="71" t="s">
        <v>1572</v>
      </c>
      <c r="D44" s="71" t="s">
        <v>1589</v>
      </c>
      <c r="E44" s="72">
        <v>43594</v>
      </c>
      <c r="F44" s="72">
        <v>43753</v>
      </c>
      <c r="G44" s="71">
        <v>3.41</v>
      </c>
      <c r="H44" s="71">
        <v>5.72</v>
      </c>
    </row>
    <row r="45" spans="1:8" x14ac:dyDescent="0.2">
      <c r="A45" s="73">
        <v>98492</v>
      </c>
      <c r="B45" s="71" t="s">
        <v>682</v>
      </c>
      <c r="C45" s="71" t="s">
        <v>1572</v>
      </c>
      <c r="D45" s="71" t="s">
        <v>1589</v>
      </c>
      <c r="E45" s="72">
        <v>43594</v>
      </c>
      <c r="F45" s="72">
        <v>43753</v>
      </c>
      <c r="G45" s="71">
        <v>6.11</v>
      </c>
      <c r="H45" s="71">
        <v>11.89</v>
      </c>
    </row>
    <row r="46" spans="1:8" x14ac:dyDescent="0.2">
      <c r="A46" s="73">
        <v>98492</v>
      </c>
      <c r="B46" s="71" t="s">
        <v>682</v>
      </c>
      <c r="C46" s="71" t="s">
        <v>1572</v>
      </c>
      <c r="D46" s="71" t="s">
        <v>1589</v>
      </c>
      <c r="E46" s="72">
        <v>43594</v>
      </c>
      <c r="F46" s="72">
        <v>43753</v>
      </c>
      <c r="G46" s="71">
        <v>5.72</v>
      </c>
      <c r="H46" s="71">
        <v>6.11</v>
      </c>
    </row>
    <row r="47" spans="1:8" x14ac:dyDescent="0.2">
      <c r="A47" s="73">
        <v>98492</v>
      </c>
      <c r="B47" s="71" t="s">
        <v>682</v>
      </c>
      <c r="C47" s="71" t="s">
        <v>1572</v>
      </c>
      <c r="D47" s="71" t="s">
        <v>1589</v>
      </c>
      <c r="E47" s="72">
        <v>43594</v>
      </c>
      <c r="F47" s="72">
        <v>43753</v>
      </c>
      <c r="G47" s="71">
        <v>2.2200000000000002</v>
      </c>
      <c r="H47" s="71">
        <v>2.38</v>
      </c>
    </row>
    <row r="48" spans="1:8" x14ac:dyDescent="0.2">
      <c r="A48" s="73">
        <v>98573</v>
      </c>
      <c r="B48" s="71" t="s">
        <v>1420</v>
      </c>
      <c r="C48" s="71" t="s">
        <v>1573</v>
      </c>
      <c r="D48" s="71" t="s">
        <v>1589</v>
      </c>
      <c r="E48" s="72">
        <v>43663</v>
      </c>
      <c r="F48" s="72">
        <v>43749</v>
      </c>
      <c r="G48" s="71">
        <v>16.23</v>
      </c>
      <c r="H48" s="71">
        <v>19.79</v>
      </c>
    </row>
    <row r="49" spans="1:8" x14ac:dyDescent="0.2">
      <c r="A49" s="73">
        <v>98573</v>
      </c>
      <c r="B49" s="71" t="s">
        <v>1553</v>
      </c>
      <c r="C49" s="71" t="s">
        <v>1573</v>
      </c>
      <c r="D49" s="71" t="s">
        <v>1589</v>
      </c>
      <c r="E49" s="72">
        <v>43663</v>
      </c>
      <c r="F49" s="72">
        <v>43749</v>
      </c>
      <c r="G49" s="71">
        <v>5.63</v>
      </c>
      <c r="H49" s="71">
        <v>6.89</v>
      </c>
    </row>
    <row r="50" spans="1:8" x14ac:dyDescent="0.2">
      <c r="A50" s="73">
        <v>100002</v>
      </c>
      <c r="B50" s="71" t="s">
        <v>1537</v>
      </c>
      <c r="C50" s="71" t="s">
        <v>1536</v>
      </c>
      <c r="D50" s="71" t="s">
        <v>1589</v>
      </c>
      <c r="E50" s="72">
        <v>43235</v>
      </c>
      <c r="F50" s="72">
        <v>43783</v>
      </c>
      <c r="G50" s="71">
        <v>4.17</v>
      </c>
      <c r="H50" s="71">
        <v>20.66</v>
      </c>
    </row>
    <row r="51" spans="1:8" x14ac:dyDescent="0.2">
      <c r="A51" s="73">
        <v>100002</v>
      </c>
      <c r="B51" s="71" t="s">
        <v>1537</v>
      </c>
      <c r="C51" s="71" t="s">
        <v>1536</v>
      </c>
      <c r="D51" s="71" t="s">
        <v>1589</v>
      </c>
      <c r="E51" s="72">
        <v>43235</v>
      </c>
      <c r="F51" s="72">
        <v>43783</v>
      </c>
      <c r="G51" s="71">
        <v>0</v>
      </c>
      <c r="H51" s="71">
        <v>1</v>
      </c>
    </row>
    <row r="52" spans="1:8" x14ac:dyDescent="0.2">
      <c r="A52" s="73">
        <v>100002</v>
      </c>
      <c r="B52" s="71" t="s">
        <v>1537</v>
      </c>
      <c r="C52" s="71" t="s">
        <v>1536</v>
      </c>
      <c r="D52" s="71" t="s">
        <v>1589</v>
      </c>
      <c r="E52" s="72">
        <v>43235</v>
      </c>
      <c r="F52" s="72">
        <v>43783</v>
      </c>
      <c r="G52" s="71">
        <v>1.1299999999999999</v>
      </c>
      <c r="H52" s="71">
        <v>3.8</v>
      </c>
    </row>
    <row r="53" spans="1:8" x14ac:dyDescent="0.2">
      <c r="A53" s="73">
        <v>101252</v>
      </c>
      <c r="B53" s="71" t="s">
        <v>839</v>
      </c>
      <c r="C53" s="71" t="s">
        <v>1575</v>
      </c>
      <c r="D53" s="71" t="s">
        <v>1589</v>
      </c>
      <c r="E53" s="72">
        <v>43599</v>
      </c>
      <c r="F53" s="72">
        <v>43692</v>
      </c>
      <c r="G53" s="71">
        <v>0</v>
      </c>
      <c r="H53" s="71">
        <v>0.39</v>
      </c>
    </row>
    <row r="54" spans="1:8" x14ac:dyDescent="0.2">
      <c r="A54" s="73">
        <v>101252</v>
      </c>
      <c r="B54" s="71" t="s">
        <v>1381</v>
      </c>
      <c r="C54" s="71" t="s">
        <v>1575</v>
      </c>
      <c r="D54" s="71" t="s">
        <v>1589</v>
      </c>
      <c r="E54" s="72">
        <v>43599</v>
      </c>
      <c r="F54" s="72">
        <v>43692</v>
      </c>
      <c r="G54" s="71">
        <v>0.97</v>
      </c>
      <c r="H54" s="71">
        <v>1.84</v>
      </c>
    </row>
    <row r="55" spans="1:8" x14ac:dyDescent="0.2">
      <c r="A55" s="73">
        <v>101252</v>
      </c>
      <c r="B55" s="71" t="s">
        <v>1520</v>
      </c>
      <c r="C55" s="71" t="s">
        <v>1575</v>
      </c>
      <c r="D55" s="71" t="s">
        <v>1589</v>
      </c>
      <c r="E55" s="72">
        <v>43599</v>
      </c>
      <c r="F55" s="72">
        <v>43692</v>
      </c>
      <c r="G55" s="71">
        <v>5.49</v>
      </c>
      <c r="H55" s="71">
        <v>8.09</v>
      </c>
    </row>
    <row r="56" spans="1:8" x14ac:dyDescent="0.2">
      <c r="A56" s="73">
        <v>101252</v>
      </c>
      <c r="B56" s="71" t="s">
        <v>1554</v>
      </c>
      <c r="C56" s="71" t="s">
        <v>1575</v>
      </c>
      <c r="D56" s="71" t="s">
        <v>1589</v>
      </c>
      <c r="E56" s="72">
        <v>43599</v>
      </c>
      <c r="F56" s="72">
        <v>43692</v>
      </c>
      <c r="G56" s="71">
        <v>0</v>
      </c>
      <c r="H56" s="71">
        <v>0.76</v>
      </c>
    </row>
    <row r="57" spans="1:8" x14ac:dyDescent="0.2">
      <c r="A57" s="73">
        <v>101261</v>
      </c>
      <c r="B57" s="71" t="s">
        <v>1556</v>
      </c>
      <c r="C57" s="71" t="s">
        <v>1590</v>
      </c>
      <c r="D57" s="71" t="s">
        <v>1589</v>
      </c>
      <c r="E57" s="72">
        <v>43318</v>
      </c>
      <c r="F57" s="72">
        <v>43735</v>
      </c>
      <c r="G57" s="71">
        <v>2.2000000000000002</v>
      </c>
      <c r="H57" s="71">
        <v>3.01</v>
      </c>
    </row>
    <row r="58" spans="1:8" x14ac:dyDescent="0.2">
      <c r="A58" s="73">
        <v>101261</v>
      </c>
      <c r="B58" s="71" t="s">
        <v>1556</v>
      </c>
      <c r="C58" s="71" t="s">
        <v>1590</v>
      </c>
      <c r="D58" s="71" t="s">
        <v>1589</v>
      </c>
      <c r="E58" s="72">
        <v>43318</v>
      </c>
      <c r="F58" s="72">
        <v>43735</v>
      </c>
      <c r="G58" s="71">
        <v>3.01</v>
      </c>
      <c r="H58" s="71">
        <v>3.18</v>
      </c>
    </row>
    <row r="59" spans="1:8" x14ac:dyDescent="0.2">
      <c r="A59" s="73">
        <v>101261</v>
      </c>
      <c r="B59" s="71" t="s">
        <v>1556</v>
      </c>
      <c r="C59" s="71" t="s">
        <v>1590</v>
      </c>
      <c r="D59" s="71" t="s">
        <v>1589</v>
      </c>
      <c r="E59" s="72">
        <v>43318</v>
      </c>
      <c r="F59" s="72">
        <v>43735</v>
      </c>
      <c r="G59" s="71">
        <v>3.18</v>
      </c>
      <c r="H59" s="71">
        <v>4.82</v>
      </c>
    </row>
    <row r="60" spans="1:8" x14ac:dyDescent="0.2">
      <c r="A60" s="73">
        <v>101356</v>
      </c>
      <c r="B60" s="71" t="s">
        <v>1514</v>
      </c>
      <c r="C60" s="71" t="s">
        <v>1576</v>
      </c>
      <c r="D60" s="71" t="s">
        <v>1589</v>
      </c>
      <c r="E60" s="72">
        <v>43635</v>
      </c>
      <c r="F60" s="72">
        <v>43705</v>
      </c>
      <c r="G60" s="71">
        <v>6.72</v>
      </c>
      <c r="H60" s="71">
        <v>6.94</v>
      </c>
    </row>
    <row r="61" spans="1:8" x14ac:dyDescent="0.2">
      <c r="A61" s="73">
        <v>101356</v>
      </c>
      <c r="B61" s="71" t="s">
        <v>1514</v>
      </c>
      <c r="C61" s="71" t="s">
        <v>1576</v>
      </c>
      <c r="D61" s="71" t="s">
        <v>1589</v>
      </c>
      <c r="E61" s="72">
        <v>43635</v>
      </c>
      <c r="F61" s="72">
        <v>43705</v>
      </c>
      <c r="G61" s="71">
        <v>6.94</v>
      </c>
      <c r="H61" s="71">
        <v>8.4499999999999993</v>
      </c>
    </row>
    <row r="62" spans="1:8" x14ac:dyDescent="0.2">
      <c r="A62" s="73">
        <v>101400</v>
      </c>
      <c r="B62" s="71" t="s">
        <v>687</v>
      </c>
      <c r="C62" s="71" t="s">
        <v>1578</v>
      </c>
      <c r="D62" s="71" t="s">
        <v>1589</v>
      </c>
      <c r="E62" s="72">
        <v>43549</v>
      </c>
      <c r="F62" s="72">
        <v>43738</v>
      </c>
      <c r="G62" s="71">
        <v>0</v>
      </c>
      <c r="H62" s="71">
        <v>8.09</v>
      </c>
    </row>
    <row r="63" spans="1:8" x14ac:dyDescent="0.2">
      <c r="A63" s="73">
        <v>101436</v>
      </c>
      <c r="B63" s="71" t="s">
        <v>1234</v>
      </c>
      <c r="C63" s="71" t="s">
        <v>1579</v>
      </c>
      <c r="D63" s="71" t="s">
        <v>1588</v>
      </c>
      <c r="E63" s="72">
        <v>43619</v>
      </c>
      <c r="F63" s="72">
        <v>43738</v>
      </c>
      <c r="G63" s="71">
        <v>0</v>
      </c>
      <c r="H63" s="71">
        <v>3.8</v>
      </c>
    </row>
    <row r="64" spans="1:8" x14ac:dyDescent="0.2">
      <c r="A64" s="73">
        <v>101436</v>
      </c>
      <c r="B64" s="71" t="s">
        <v>1556</v>
      </c>
      <c r="C64" s="71" t="s">
        <v>1579</v>
      </c>
      <c r="D64" s="71" t="s">
        <v>1588</v>
      </c>
      <c r="E64" s="72">
        <v>43619</v>
      </c>
      <c r="F64" s="72">
        <v>43738</v>
      </c>
      <c r="G64" s="71">
        <v>4.82</v>
      </c>
      <c r="H64" s="71">
        <v>10.82</v>
      </c>
    </row>
    <row r="65" spans="1:8" x14ac:dyDescent="0.2">
      <c r="A65" s="73">
        <v>101436</v>
      </c>
      <c r="B65" s="71" t="s">
        <v>1370</v>
      </c>
      <c r="C65" s="71" t="s">
        <v>1579</v>
      </c>
      <c r="D65" s="71" t="s">
        <v>1588</v>
      </c>
      <c r="E65" s="72">
        <v>43619</v>
      </c>
      <c r="F65" s="72">
        <v>43738</v>
      </c>
      <c r="G65" s="71">
        <v>27.25</v>
      </c>
      <c r="H65" s="71">
        <v>28.35</v>
      </c>
    </row>
    <row r="66" spans="1:8" x14ac:dyDescent="0.2">
      <c r="A66" s="73">
        <v>101436</v>
      </c>
      <c r="B66" s="71" t="s">
        <v>1370</v>
      </c>
      <c r="C66" s="71" t="s">
        <v>1579</v>
      </c>
      <c r="D66" s="71" t="s">
        <v>1588</v>
      </c>
      <c r="E66" s="72">
        <v>43619</v>
      </c>
      <c r="F66" s="72">
        <v>43738</v>
      </c>
      <c r="G66" s="71">
        <v>26.13</v>
      </c>
      <c r="H66" s="71">
        <v>27.25</v>
      </c>
    </row>
    <row r="67" spans="1:8" x14ac:dyDescent="0.2">
      <c r="A67" s="73">
        <v>101436</v>
      </c>
      <c r="B67" s="71" t="s">
        <v>1556</v>
      </c>
      <c r="C67" s="71" t="s">
        <v>1579</v>
      </c>
      <c r="D67" s="71" t="s">
        <v>1588</v>
      </c>
      <c r="E67" s="72">
        <v>43619</v>
      </c>
      <c r="F67" s="72">
        <v>43738</v>
      </c>
      <c r="G67" s="71">
        <v>0</v>
      </c>
      <c r="H67" s="71">
        <v>2.2000000000000002</v>
      </c>
    </row>
    <row r="68" spans="1:8" x14ac:dyDescent="0.2">
      <c r="A68" s="73">
        <v>102874</v>
      </c>
      <c r="B68" s="71" t="s">
        <v>777</v>
      </c>
      <c r="C68" s="71" t="s">
        <v>1580</v>
      </c>
      <c r="D68" s="71" t="s">
        <v>1589</v>
      </c>
      <c r="E68" s="72">
        <v>43649</v>
      </c>
      <c r="F68" s="72">
        <v>43738</v>
      </c>
      <c r="G68" s="71">
        <v>20.59</v>
      </c>
      <c r="H68" s="71">
        <v>20.88</v>
      </c>
    </row>
    <row r="69" spans="1:8" x14ac:dyDescent="0.2">
      <c r="A69" s="73">
        <v>102874</v>
      </c>
      <c r="B69" s="71" t="s">
        <v>1460</v>
      </c>
      <c r="C69" s="71" t="s">
        <v>1580</v>
      </c>
      <c r="D69" s="71" t="s">
        <v>1589</v>
      </c>
      <c r="E69" s="72">
        <v>43649</v>
      </c>
      <c r="F69" s="72">
        <v>43738</v>
      </c>
      <c r="G69" s="71">
        <v>11.66</v>
      </c>
      <c r="H69" s="71">
        <v>12.74</v>
      </c>
    </row>
    <row r="70" spans="1:8" x14ac:dyDescent="0.2">
      <c r="A70" s="73">
        <v>102954</v>
      </c>
      <c r="B70" s="71" t="s">
        <v>684</v>
      </c>
      <c r="C70" s="71" t="s">
        <v>1581</v>
      </c>
      <c r="D70" s="71" t="s">
        <v>1588</v>
      </c>
      <c r="E70" s="72">
        <v>43565</v>
      </c>
      <c r="F70" s="72">
        <v>43645</v>
      </c>
      <c r="G70" s="71">
        <v>17.34</v>
      </c>
      <c r="H70" s="71">
        <v>18.649999999999999</v>
      </c>
    </row>
    <row r="71" spans="1:8" x14ac:dyDescent="0.2">
      <c r="A71" s="73">
        <v>102954</v>
      </c>
      <c r="B71" s="71" t="s">
        <v>1559</v>
      </c>
      <c r="C71" s="71" t="s">
        <v>1581</v>
      </c>
      <c r="D71" s="71" t="s">
        <v>1588</v>
      </c>
      <c r="E71" s="72">
        <v>43565</v>
      </c>
      <c r="F71" s="72">
        <v>43645</v>
      </c>
      <c r="G71" s="71">
        <v>0</v>
      </c>
      <c r="H71" s="71">
        <v>2.64</v>
      </c>
    </row>
    <row r="72" spans="1:8" x14ac:dyDescent="0.2">
      <c r="A72" s="73">
        <v>102954</v>
      </c>
      <c r="B72" s="71" t="s">
        <v>737</v>
      </c>
      <c r="C72" s="71" t="s">
        <v>1581</v>
      </c>
      <c r="D72" s="71" t="s">
        <v>1588</v>
      </c>
      <c r="E72" s="72">
        <v>43565</v>
      </c>
      <c r="F72" s="72">
        <v>43645</v>
      </c>
      <c r="G72" s="71">
        <v>21.69</v>
      </c>
      <c r="H72" s="71">
        <v>32.630000000000003</v>
      </c>
    </row>
    <row r="73" spans="1:8" x14ac:dyDescent="0.2">
      <c r="A73" s="73">
        <v>102954</v>
      </c>
      <c r="B73" s="71" t="s">
        <v>1557</v>
      </c>
      <c r="C73" s="71" t="s">
        <v>1581</v>
      </c>
      <c r="D73" s="71" t="s">
        <v>1588</v>
      </c>
      <c r="E73" s="72">
        <v>43565</v>
      </c>
      <c r="F73" s="72">
        <v>43645</v>
      </c>
      <c r="G73" s="71">
        <v>0</v>
      </c>
      <c r="H73" s="71">
        <v>3.86</v>
      </c>
    </row>
    <row r="74" spans="1:8" x14ac:dyDescent="0.2">
      <c r="A74" s="73">
        <v>102954</v>
      </c>
      <c r="B74" s="71" t="s">
        <v>1558</v>
      </c>
      <c r="C74" s="71" t="s">
        <v>1581</v>
      </c>
      <c r="D74" s="71" t="s">
        <v>1588</v>
      </c>
      <c r="E74" s="72">
        <v>43565</v>
      </c>
      <c r="F74" s="72">
        <v>43645</v>
      </c>
      <c r="G74" s="71">
        <v>5.52</v>
      </c>
      <c r="H74" s="71">
        <v>7.39</v>
      </c>
    </row>
    <row r="75" spans="1:8" x14ac:dyDescent="0.2">
      <c r="A75" s="73">
        <v>102957</v>
      </c>
      <c r="B75" s="71" t="s">
        <v>683</v>
      </c>
      <c r="C75" s="71" t="s">
        <v>1582</v>
      </c>
      <c r="D75" s="71" t="s">
        <v>1588</v>
      </c>
      <c r="E75" s="72">
        <v>43617</v>
      </c>
      <c r="F75" s="72">
        <v>43763</v>
      </c>
      <c r="G75" s="71">
        <v>13.74</v>
      </c>
      <c r="H75" s="71">
        <v>18.05</v>
      </c>
    </row>
    <row r="76" spans="1:8" x14ac:dyDescent="0.2">
      <c r="A76" s="73">
        <v>102957</v>
      </c>
      <c r="B76" s="71" t="s">
        <v>1088</v>
      </c>
      <c r="C76" s="71" t="s">
        <v>1582</v>
      </c>
      <c r="D76" s="71" t="s">
        <v>1588</v>
      </c>
      <c r="E76" s="72">
        <v>43617</v>
      </c>
      <c r="F76" s="72">
        <v>43763</v>
      </c>
      <c r="G76" s="71">
        <v>2.25</v>
      </c>
      <c r="H76" s="71">
        <v>3.8</v>
      </c>
    </row>
    <row r="77" spans="1:8" x14ac:dyDescent="0.2">
      <c r="A77" s="73">
        <v>102957</v>
      </c>
      <c r="B77" s="71" t="s">
        <v>683</v>
      </c>
      <c r="C77" s="71" t="s">
        <v>1582</v>
      </c>
      <c r="D77" s="71" t="s">
        <v>1588</v>
      </c>
      <c r="E77" s="72">
        <v>43617</v>
      </c>
      <c r="F77" s="72">
        <v>43763</v>
      </c>
      <c r="G77" s="71">
        <v>13.13</v>
      </c>
      <c r="H77" s="71">
        <v>13.74</v>
      </c>
    </row>
    <row r="78" spans="1:8" x14ac:dyDescent="0.2">
      <c r="A78" s="73">
        <v>102957</v>
      </c>
      <c r="B78" s="71" t="s">
        <v>1088</v>
      </c>
      <c r="C78" s="71" t="s">
        <v>1582</v>
      </c>
      <c r="D78" s="71" t="s">
        <v>1588</v>
      </c>
      <c r="E78" s="72">
        <v>43617</v>
      </c>
      <c r="F78" s="72">
        <v>43763</v>
      </c>
      <c r="G78" s="71">
        <v>0</v>
      </c>
      <c r="H78" s="71">
        <v>2.25</v>
      </c>
    </row>
    <row r="79" spans="1:8" x14ac:dyDescent="0.2">
      <c r="A79" s="73">
        <v>106519</v>
      </c>
      <c r="B79" s="71" t="s">
        <v>834</v>
      </c>
      <c r="C79" s="71" t="s">
        <v>1542</v>
      </c>
      <c r="D79" s="71" t="s">
        <v>1588</v>
      </c>
      <c r="E79" s="72">
        <v>43304</v>
      </c>
      <c r="F79" s="72">
        <v>43594</v>
      </c>
      <c r="G79" s="71">
        <v>1.8</v>
      </c>
      <c r="H79" s="71">
        <v>5.86</v>
      </c>
    </row>
    <row r="80" spans="1:8" x14ac:dyDescent="0.2">
      <c r="A80" s="73">
        <v>107021</v>
      </c>
      <c r="B80" s="71" t="s">
        <v>1510</v>
      </c>
      <c r="C80" s="71" t="s">
        <v>1585</v>
      </c>
      <c r="D80" s="71" t="s">
        <v>1588</v>
      </c>
      <c r="E80" s="72">
        <v>43586</v>
      </c>
      <c r="F80" s="72">
        <v>43707</v>
      </c>
      <c r="G80" s="71">
        <v>0</v>
      </c>
      <c r="H80" s="71">
        <v>13.41</v>
      </c>
    </row>
    <row r="81" spans="1:8" x14ac:dyDescent="0.2">
      <c r="A81" s="73">
        <v>108894</v>
      </c>
      <c r="B81" s="71" t="s">
        <v>1509</v>
      </c>
      <c r="C81" s="71" t="s">
        <v>1586</v>
      </c>
      <c r="D81" s="71" t="s">
        <v>1588</v>
      </c>
      <c r="E81" s="72">
        <v>43617</v>
      </c>
      <c r="F81" s="72">
        <v>43738</v>
      </c>
      <c r="G81" s="71">
        <v>16.899999999999999</v>
      </c>
      <c r="H81" s="71">
        <v>19.399999999999999</v>
      </c>
    </row>
    <row r="82" spans="1:8" x14ac:dyDescent="0.2">
      <c r="A82" s="73">
        <v>108894</v>
      </c>
      <c r="B82" s="71" t="s">
        <v>1036</v>
      </c>
      <c r="C82" s="71" t="s">
        <v>1586</v>
      </c>
      <c r="D82" s="71" t="s">
        <v>1588</v>
      </c>
      <c r="E82" s="72">
        <v>43617</v>
      </c>
      <c r="F82" s="72">
        <v>43738</v>
      </c>
      <c r="G82" s="71">
        <v>4.26</v>
      </c>
      <c r="H82" s="71">
        <v>12.77</v>
      </c>
    </row>
    <row r="83" spans="1:8" x14ac:dyDescent="0.2">
      <c r="A83" s="73">
        <v>108894</v>
      </c>
      <c r="B83" s="71" t="s">
        <v>777</v>
      </c>
      <c r="C83" s="71" t="s">
        <v>1586</v>
      </c>
      <c r="D83" s="71" t="s">
        <v>1588</v>
      </c>
      <c r="E83" s="72">
        <v>43617</v>
      </c>
      <c r="F83" s="72">
        <v>43738</v>
      </c>
      <c r="G83" s="71">
        <v>16.809999999999999</v>
      </c>
      <c r="H83" s="71">
        <v>18.989999999999998</v>
      </c>
    </row>
    <row r="84" spans="1:8" x14ac:dyDescent="0.2">
      <c r="A84" s="73">
        <v>108894</v>
      </c>
      <c r="B84" s="71" t="s">
        <v>1037</v>
      </c>
      <c r="C84" s="71" t="s">
        <v>1586</v>
      </c>
      <c r="D84" s="71" t="s">
        <v>1588</v>
      </c>
      <c r="E84" s="72">
        <v>43617</v>
      </c>
      <c r="F84" s="72">
        <v>43738</v>
      </c>
      <c r="G84" s="71">
        <v>0</v>
      </c>
      <c r="H84" s="71">
        <v>2.61</v>
      </c>
    </row>
  </sheetData>
  <sortState xmlns:xlrd2="http://schemas.microsoft.com/office/spreadsheetml/2017/richdata2" ref="A2:H84">
    <sortCondition ref="A1"/>
  </sortState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2021</vt:lpstr>
      <vt:lpstr>2022</vt:lpstr>
      <vt:lpstr>2024</vt:lpstr>
      <vt:lpstr>2025</vt:lpstr>
      <vt:lpstr>2016 Projects new</vt:lpstr>
      <vt:lpstr>2017 Projects OLD</vt:lpstr>
      <vt:lpstr>2017 Projects NEW</vt:lpstr>
      <vt:lpstr>2018 Projects NEW</vt:lpstr>
      <vt:lpstr>2019 Projects NEW</vt:lpstr>
      <vt:lpstr>Filter_by_Attributes_Results_(2</vt:lpstr>
      <vt:lpstr>'2021'!Print_Titles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Walter</dc:creator>
  <cp:lastModifiedBy>Mellen, Adam</cp:lastModifiedBy>
  <cp:lastPrinted>2020-01-24T22:32:11Z</cp:lastPrinted>
  <dcterms:created xsi:type="dcterms:W3CDTF">2007-06-05T19:03:24Z</dcterms:created>
  <dcterms:modified xsi:type="dcterms:W3CDTF">2024-07-02T14:50:08Z</dcterms:modified>
</cp:coreProperties>
</file>